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5.xml" ContentType="application/vnd.openxmlformats-officedocument.drawingml.chart+xml"/>
  <Override PartName="/xl/charts/chart6.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codeName="ThisWorkbook" defaultThemeVersion="124226"/>
  <xr:revisionPtr revIDLastSave="0" documentId="13_ncr:1_{0FCAC3C8-1EAB-45BB-AD4E-A779522D71AD}" xr6:coauthVersionLast="40" xr6:coauthVersionMax="40" xr10:uidLastSave="{00000000-0000-0000-0000-000000000000}"/>
  <bookViews>
    <workbookView xWindow="120" yWindow="108" windowWidth="15180" windowHeight="8076" tabRatio="789" xr2:uid="{00000000-000D-0000-FFFF-FFFF00000000}"/>
  </bookViews>
  <sheets>
    <sheet name="Home" sheetId="22" r:id="rId1"/>
    <sheet name="Dynamic Dashboard" sheetId="3" r:id="rId2"/>
    <sheet name="CH1" sheetId="6" r:id="rId3"/>
    <sheet name="CH2" sheetId="7" r:id="rId4"/>
    <sheet name="CH3" sheetId="11" r:id="rId5"/>
    <sheet name="CH4" sheetId="10" r:id="rId6"/>
    <sheet name="CH5" sheetId="20" r:id="rId7"/>
    <sheet name="CH6" sheetId="17" r:id="rId8"/>
    <sheet name="CH7" sheetId="14" r:id="rId9"/>
    <sheet name="CH8" sheetId="12" r:id="rId10"/>
    <sheet name="Data" sheetId="4" r:id="rId11"/>
    <sheet name="CH6 Data" sheetId="18" r:id="rId12"/>
    <sheet name="Inputs" sheetId="5" r:id="rId13"/>
    <sheet name="HelpSheet" sheetId="21" r:id="rId14"/>
  </sheets>
  <externalReferences>
    <externalReference r:id="rId15"/>
    <externalReference r:id="rId16"/>
    <externalReference r:id="rId17"/>
    <externalReference r:id="rId18"/>
  </externalReferences>
  <definedNames>
    <definedName name="_xlnm._FilterDatabase" localSheetId="10" hidden="1">Data!$A$1:$J$141</definedName>
    <definedName name="Abs_Balance">[1]Data!$V$1:$V$5000</definedName>
    <definedName name="ABS_PL">[1]Data!$AD$1:$AD$5000</definedName>
    <definedName name="ABS_PL_30">[1]Data!$AG$1:$AG$5000</definedName>
    <definedName name="Asset_Liab">[1]Data!$W$1:$W$5000</definedName>
    <definedName name="Bal_to_Conf">[1]Data!$D$1:$D$5000</definedName>
    <definedName name="BOS">[2]Notes!$B$34:$C$54</definedName>
    <definedName name="BOS_List">[2]Notes!$B$35:$B$52</definedName>
    <definedName name="Bottom_Left_L">'Dynamic Dashboard'!$V$9</definedName>
    <definedName name="Bottom_Left_T">'Dynamic Dashboard'!$U$9</definedName>
    <definedName name="Bottom_Right_L">'Dynamic Dashboard'!$V$12</definedName>
    <definedName name="Bottom_Right_T">'Dynamic Dashboard'!$U$12</definedName>
    <definedName name="CH_1">'Dynamic Dashboard'!#REF!</definedName>
    <definedName name="CH_2">'Dynamic Dashboard'!#REF!</definedName>
    <definedName name="CH_3">'Dynamic Dashboard'!#REF!</definedName>
    <definedName name="CH_4">'Dynamic Dashboard'!#REF!</definedName>
    <definedName name="CH_5">'Dynamic Dashboard'!#REF!</definedName>
    <definedName name="CH_6">'Dynamic Dashboard'!#REF!</definedName>
    <definedName name="CH_7">'Dynamic Dashboard'!#REF!</definedName>
    <definedName name="CH_8">'Dynamic Dashboard'!#REF!</definedName>
    <definedName name="CONF">[1]Data!$K$1:$K$5000</definedName>
    <definedName name="Count">Data!$G$1:$G$141</definedName>
    <definedName name="Cr_Recon">[1]Data!$AB$1:$AB$5000</definedName>
    <definedName name="Data">Data!$A$1:$J$141</definedName>
    <definedName name="Data_2">'CH6 Data'!$A$1:$P$51</definedName>
    <definedName name="Date">[1]Inputs!$C$3</definedName>
    <definedName name="Dr_Recon">[1]Data!$AA$1:$AA$5000</definedName>
    <definedName name="GetChart">IF('CH7'!$B$7=1,INDIRECT("CH7!$B$14"),INDIRECT("CH7!$B$19"))</definedName>
    <definedName name="Getdata">IF('CH7'!$E$7="Sales",INDIRECT("Source!$C$26"),IF([3]Example!$B$6="COS",INDIRECT("Source!$C$27"),INDIRECT("Source!$C$28")))</definedName>
    <definedName name="GetThem">IF(AND('[4]RAG Eg'!$B$6&gt;'[4]RAG Eg'!$B$15,'[4]RAG Eg'!$B$6&lt;'[4]RAG Eg'!$B$16),INDIRECT("'RAG Eg'!$B$17"),IF(AND('[4]RAG Eg'!$B$6&gt;'[4]RAG Eg'!$C$15,'[4]RAG Eg'!$B$6&lt;'[4]RAG Eg'!$C$16),INDIRECT("'RAG Eg'!$C$17"),INDIRECT("'RAG Eg'!$D$17")))</definedName>
    <definedName name="Green_2">'CH6'!$G$24</definedName>
    <definedName name="H_Expenses1">'CH5'!$L$15:$AF$19</definedName>
    <definedName name="H_Expenses2">'CH5'!#REF!</definedName>
    <definedName name="H_Sales">'CH5'!$L$8:$AF$12</definedName>
    <definedName name="Hide_L">'Dynamic Dashboard'!$V$14</definedName>
    <definedName name="Hide_T">'Dynamic Dashboard'!$U$14</definedName>
    <definedName name="KPI_1">Data!$H$1:$H$141</definedName>
    <definedName name="KPI_List">Inputs!$J$8:$J$12</definedName>
    <definedName name="KPI_Name">Inputs!$J$8:$K$11</definedName>
    <definedName name="Max_2">'CH6'!$F$21</definedName>
    <definedName name="Middle_Left_L">'Dynamic Dashboard'!$V$8</definedName>
    <definedName name="Middle_Left_T">'Dynamic Dashboard'!$U$8</definedName>
    <definedName name="Middle_Right_L">'Dynamic Dashboard'!$V$11</definedName>
    <definedName name="Middle_Right_T">'Dynamic Dashboard'!$U$11</definedName>
    <definedName name="Min_2">'CH6'!$F$20</definedName>
    <definedName name="No_Recon">[1]Data!$AC$1:$AC$5000</definedName>
    <definedName name="No_SARS">[1]Data!$U$1:$U$5000</definedName>
    <definedName name="Non_submission">[1]Data!$Z$1:$Z$5000</definedName>
    <definedName name="Period">Data!$A$1:$A$141</definedName>
    <definedName name="Period_List">Inputs!$H$8:$H$20</definedName>
    <definedName name="Period_List2">Inputs!$H$9:$H$20</definedName>
    <definedName name="PL_CR">[1]Data!$AE$1:$AE$5000</definedName>
    <definedName name="PL_CR_30">[1]Data!$AH$1:$AH$5000</definedName>
    <definedName name="PL_DR">[1]Data!$AF$1:$AF$5000</definedName>
    <definedName name="PL_DR_30">[1]Data!$AI$1:$AI$5000</definedName>
    <definedName name="Position_Range">Inputs!$B$8:$B$15</definedName>
    <definedName name="_xlnm.Print_Area" localSheetId="6">'CH5'!$B$1:$E$12</definedName>
    <definedName name="_xlnm.Print_Area" localSheetId="7">'CH6'!$B$1:$E$10</definedName>
    <definedName name="_xlnm.Print_Area" localSheetId="8">'CH7'!$B$9:$D$15</definedName>
    <definedName name="_xlnm.Print_Area" localSheetId="1">'Dynamic Dashboard'!$B$5:$N$57</definedName>
    <definedName name="_xlnm.Print_Area" localSheetId="13">HelpSheet!$A$1:$B$15</definedName>
    <definedName name="Prod">'CH7'!$F$28:$F$32</definedName>
    <definedName name="Prod_List">Inputs!$F$8:$F$12</definedName>
    <definedName name="Product">Data!$B$1:$B$141</definedName>
    <definedName name="Product_LUP">Inputs!$M$9:$P$12</definedName>
    <definedName name="Red_2">'CH6'!$G$25</definedName>
    <definedName name="Sales_Per">Data!$C$1:$C$141</definedName>
    <definedName name="SAR">[1]Data!$T$1:$T$5000</definedName>
    <definedName name="SAR_Details">[1]Inputs!$E$5:$G$25</definedName>
    <definedName name="SARs">[1]Inputs!$E$6:$E$25</definedName>
    <definedName name="SP_List">Inputs!$D$8:$D$14</definedName>
    <definedName name="Substantiated">[1]Data!$X$1:$X$5000</definedName>
    <definedName name="Top_Left_L">'Dynamic Dashboard'!$V$7</definedName>
    <definedName name="Top_Left_T">'Dynamic Dashboard'!$U$7</definedName>
    <definedName name="Top_Right_L">'Dynamic Dashboard'!$V$10</definedName>
    <definedName name="Top_Right_T">'Dynamic Dashboard'!$U$10</definedName>
    <definedName name="Total_GP">Data!$J$1:$J$141</definedName>
    <definedName name="Total_Sales">Data!$I$1:$I$141</definedName>
    <definedName name="Uncleared">[1]Data!$Y$1:$Y$5000</definedName>
    <definedName name="V_Expenses1">#REF!</definedName>
    <definedName name="V_Expenses2">#REF!</definedName>
    <definedName name="V_Sales">#REF!</definedName>
    <definedName name="View_L">'Dynamic Dashboard'!$V$13</definedName>
    <definedName name="View_T">'Dynamic Dashboard'!$U$13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9" i="14" l="1"/>
  <c r="B14" i="14"/>
  <c r="D23" i="11"/>
  <c r="B3" i="10"/>
  <c r="B3" i="11"/>
  <c r="B3" i="7"/>
  <c r="B3" i="6"/>
  <c r="P12" i="5"/>
  <c r="P11" i="5"/>
  <c r="P10" i="5"/>
  <c r="P9" i="5"/>
  <c r="C24" i="10"/>
  <c r="J37" i="14" l="1"/>
  <c r="I37" i="14"/>
  <c r="H37" i="14"/>
  <c r="R32" i="14"/>
  <c r="R31" i="14"/>
  <c r="R30" i="14"/>
  <c r="R29" i="14"/>
  <c r="R28" i="14"/>
  <c r="P51" i="18"/>
  <c r="P50" i="18"/>
  <c r="P49" i="18"/>
  <c r="P48" i="18"/>
  <c r="P47" i="18"/>
  <c r="P46" i="18"/>
  <c r="P45" i="18"/>
  <c r="P44" i="18"/>
  <c r="P43" i="18"/>
  <c r="P42" i="18"/>
  <c r="P41" i="18"/>
  <c r="P40" i="18"/>
  <c r="N40" i="18"/>
  <c r="D40" i="18"/>
  <c r="P39" i="18"/>
  <c r="P38" i="18"/>
  <c r="D38" i="18"/>
  <c r="P37" i="18"/>
  <c r="P36" i="18"/>
  <c r="P35" i="18"/>
  <c r="P34" i="18"/>
  <c r="P33" i="18"/>
  <c r="P32" i="18"/>
  <c r="P31" i="18"/>
  <c r="P30" i="18"/>
  <c r="P29" i="18"/>
  <c r="P28" i="18"/>
  <c r="P27" i="18"/>
  <c r="P26" i="18"/>
  <c r="P25" i="18"/>
  <c r="P24" i="18"/>
  <c r="P23" i="18"/>
  <c r="P22" i="18"/>
  <c r="P21" i="18"/>
  <c r="N21" i="18"/>
  <c r="B21" i="18"/>
  <c r="J21" i="18" s="1"/>
  <c r="P20" i="18"/>
  <c r="D20" i="18"/>
  <c r="D39" i="18" s="1"/>
  <c r="P19" i="18"/>
  <c r="N19" i="18"/>
  <c r="P18" i="18"/>
  <c r="P17" i="18"/>
  <c r="P16" i="18"/>
  <c r="P15" i="18"/>
  <c r="P14" i="18"/>
  <c r="P13" i="18"/>
  <c r="P12" i="18"/>
  <c r="P11" i="18"/>
  <c r="P10" i="18"/>
  <c r="P9" i="18"/>
  <c r="P8" i="18"/>
  <c r="P7" i="18"/>
  <c r="P6" i="18"/>
  <c r="P5" i="18"/>
  <c r="P4" i="18"/>
  <c r="P3" i="18"/>
  <c r="D3" i="18"/>
  <c r="B3" i="18"/>
  <c r="B22" i="18" s="1"/>
  <c r="P2" i="18"/>
  <c r="N2" i="18"/>
  <c r="J2" i="18"/>
  <c r="H2" i="18"/>
  <c r="F2" i="18"/>
  <c r="B27" i="17"/>
  <c r="B26" i="17"/>
  <c r="B25" i="17"/>
  <c r="B24" i="17"/>
  <c r="B23" i="17"/>
  <c r="B22" i="17"/>
  <c r="B21" i="17"/>
  <c r="B20" i="17"/>
  <c r="I14" i="17"/>
  <c r="E14" i="17"/>
  <c r="F21" i="18" l="1"/>
  <c r="L21" i="18" s="1"/>
  <c r="H21" i="18"/>
  <c r="D22" i="18"/>
  <c r="D4" i="18"/>
  <c r="J22" i="18"/>
  <c r="H22" i="18"/>
  <c r="B41" i="18"/>
  <c r="N3" i="18"/>
  <c r="J3" i="18"/>
  <c r="H3" i="18"/>
  <c r="B4" i="18"/>
  <c r="B40" i="18"/>
  <c r="H38" i="14"/>
  <c r="G38" i="14" s="1"/>
  <c r="J38" i="14"/>
  <c r="I38" i="14"/>
  <c r="B12" i="17"/>
  <c r="B11" i="17"/>
  <c r="B10" i="17"/>
  <c r="N22" i="18" l="1"/>
  <c r="D41" i="18"/>
  <c r="J41" i="18"/>
  <c r="H41" i="18"/>
  <c r="B5" i="18"/>
  <c r="J4" i="18"/>
  <c r="B23" i="18"/>
  <c r="H4" i="18"/>
  <c r="J40" i="18"/>
  <c r="N4" i="18"/>
  <c r="D23" i="18"/>
  <c r="D5" i="18"/>
  <c r="K38" i="14"/>
  <c r="B9" i="17"/>
  <c r="B8" i="17"/>
  <c r="B24" i="18" l="1"/>
  <c r="J5" i="18"/>
  <c r="H5" i="18"/>
  <c r="B6" i="18"/>
  <c r="F5" i="18"/>
  <c r="D24" i="18"/>
  <c r="D6" i="18"/>
  <c r="N41" i="18"/>
  <c r="D42" i="18"/>
  <c r="H23" i="18"/>
  <c r="B42" i="18"/>
  <c r="C10" i="17" s="1"/>
  <c r="J23" i="18"/>
  <c r="F23" i="18"/>
  <c r="B7" i="17"/>
  <c r="B6" i="17"/>
  <c r="K5" i="17"/>
  <c r="K8" i="17" s="1"/>
  <c r="AF19" i="20"/>
  <c r="AA19" i="20"/>
  <c r="V19" i="20"/>
  <c r="Q19" i="20"/>
  <c r="J16" i="20"/>
  <c r="I16" i="20"/>
  <c r="M15" i="20" s="1"/>
  <c r="H16" i="20"/>
  <c r="G16" i="20"/>
  <c r="AF12" i="20"/>
  <c r="AA12" i="20"/>
  <c r="V12" i="20"/>
  <c r="Q12" i="20"/>
  <c r="J8" i="20"/>
  <c r="I8" i="20"/>
  <c r="M9" i="20" s="1"/>
  <c r="H8" i="20"/>
  <c r="G8" i="20"/>
  <c r="M16" i="20" l="1"/>
  <c r="M17" i="20"/>
  <c r="D25" i="18"/>
  <c r="N6" i="18"/>
  <c r="D7" i="18"/>
  <c r="M10" i="20"/>
  <c r="J42" i="18"/>
  <c r="F42" i="18"/>
  <c r="H42" i="18"/>
  <c r="D43" i="18"/>
  <c r="N24" i="18"/>
  <c r="M8" i="20"/>
  <c r="F6" i="18"/>
  <c r="B25" i="18"/>
  <c r="B7" i="18"/>
  <c r="J6" i="18"/>
  <c r="H6" i="18"/>
  <c r="J24" i="18"/>
  <c r="H24" i="18"/>
  <c r="B43" i="18"/>
  <c r="C11" i="17" s="1"/>
  <c r="F24" i="18"/>
  <c r="N42" i="18"/>
  <c r="K11" i="17"/>
  <c r="K10" i="17"/>
  <c r="K12" i="17"/>
  <c r="K7" i="17"/>
  <c r="K9" i="17"/>
  <c r="K6" i="17"/>
  <c r="F43" i="18" l="1"/>
  <c r="H43" i="18"/>
  <c r="J43" i="18"/>
  <c r="D26" i="18"/>
  <c r="D8" i="18"/>
  <c r="N7" i="18"/>
  <c r="N25" i="18"/>
  <c r="D44" i="18"/>
  <c r="N43" i="18"/>
  <c r="F7" i="18"/>
  <c r="J7" i="18"/>
  <c r="H7" i="18"/>
  <c r="B26" i="18"/>
  <c r="B8" i="18"/>
  <c r="F25" i="18"/>
  <c r="H25" i="18"/>
  <c r="B44" i="18"/>
  <c r="C12" i="17" s="1"/>
  <c r="J25" i="18"/>
  <c r="F44" i="18" l="1"/>
  <c r="J44" i="18"/>
  <c r="B27" i="18"/>
  <c r="B9" i="18"/>
  <c r="H8" i="18"/>
  <c r="J8" i="18"/>
  <c r="F8" i="18"/>
  <c r="N44" i="18"/>
  <c r="H26" i="18"/>
  <c r="B45" i="18"/>
  <c r="F26" i="18"/>
  <c r="J26" i="18"/>
  <c r="N26" i="18"/>
  <c r="D45" i="18"/>
  <c r="D27" i="18"/>
  <c r="N8" i="18"/>
  <c r="D9" i="18"/>
  <c r="J9" i="18" l="1"/>
  <c r="B28" i="18"/>
  <c r="H9" i="18"/>
  <c r="B10" i="18"/>
  <c r="F9" i="18"/>
  <c r="J27" i="18"/>
  <c r="H27" i="18"/>
  <c r="F27" i="18"/>
  <c r="B46" i="18"/>
  <c r="D46" i="18"/>
  <c r="N27" i="18"/>
  <c r="J45" i="18"/>
  <c r="H45" i="18"/>
  <c r="F45" i="18"/>
  <c r="D28" i="18"/>
  <c r="D10" i="18"/>
  <c r="N9" i="18"/>
  <c r="N45" i="18"/>
  <c r="N46" i="18" l="1"/>
  <c r="D29" i="18"/>
  <c r="N10" i="18"/>
  <c r="D11" i="18"/>
  <c r="N28" i="18"/>
  <c r="D47" i="18"/>
  <c r="J46" i="18"/>
  <c r="H46" i="18"/>
  <c r="F46" i="18"/>
  <c r="F10" i="18"/>
  <c r="J10" i="18"/>
  <c r="B29" i="18"/>
  <c r="H10" i="18"/>
  <c r="B11" i="18"/>
  <c r="J28" i="18"/>
  <c r="H28" i="18"/>
  <c r="F28" i="18"/>
  <c r="B47" i="18"/>
  <c r="F11" i="18" l="1"/>
  <c r="J11" i="18"/>
  <c r="H11" i="18"/>
  <c r="B12" i="18"/>
  <c r="B30" i="18"/>
  <c r="F29" i="18"/>
  <c r="J29" i="18"/>
  <c r="B48" i="18"/>
  <c r="H29" i="18"/>
  <c r="N47" i="18"/>
  <c r="D12" i="18"/>
  <c r="N11" i="18"/>
  <c r="D30" i="18"/>
  <c r="F47" i="18"/>
  <c r="J47" i="18"/>
  <c r="H47" i="18"/>
  <c r="N29" i="18"/>
  <c r="D48" i="18"/>
  <c r="B31" i="18" l="1"/>
  <c r="B13" i="18"/>
  <c r="H12" i="18"/>
  <c r="J12" i="18"/>
  <c r="F12" i="18"/>
  <c r="N48" i="18"/>
  <c r="N12" i="18"/>
  <c r="D31" i="18"/>
  <c r="D13" i="18"/>
  <c r="D49" i="18"/>
  <c r="N30" i="18"/>
  <c r="H48" i="18"/>
  <c r="J48" i="18"/>
  <c r="F48" i="18"/>
  <c r="H30" i="18"/>
  <c r="B49" i="18"/>
  <c r="F30" i="18"/>
  <c r="J30" i="18"/>
  <c r="N2" i="20"/>
  <c r="J13" i="18" l="1"/>
  <c r="B32" i="18"/>
  <c r="H13" i="18"/>
  <c r="F13" i="18"/>
  <c r="B14" i="18"/>
  <c r="J31" i="18"/>
  <c r="H31" i="18"/>
  <c r="B50" i="18"/>
  <c r="F31" i="18"/>
  <c r="J49" i="18"/>
  <c r="F49" i="18"/>
  <c r="H49" i="18"/>
  <c r="D50" i="18"/>
  <c r="N31" i="18"/>
  <c r="N49" i="18"/>
  <c r="D32" i="18"/>
  <c r="D14" i="18"/>
  <c r="N13" i="18"/>
  <c r="H14" i="18" l="1"/>
  <c r="B15" i="18"/>
  <c r="B33" i="18"/>
  <c r="F14" i="18"/>
  <c r="J14" i="18"/>
  <c r="N50" i="18"/>
  <c r="F50" i="18"/>
  <c r="H50" i="18"/>
  <c r="J50" i="18"/>
  <c r="N32" i="18"/>
  <c r="D51" i="18"/>
  <c r="J32" i="18"/>
  <c r="H32" i="18"/>
  <c r="B51" i="18"/>
  <c r="F32" i="18"/>
  <c r="N14" i="18"/>
  <c r="D33" i="18"/>
  <c r="D15" i="18"/>
  <c r="N51" i="18" l="1"/>
  <c r="F33" i="18"/>
  <c r="H33" i="18"/>
  <c r="J33" i="18"/>
  <c r="F51" i="18"/>
  <c r="J51" i="18"/>
  <c r="H51" i="18"/>
  <c r="F15" i="18"/>
  <c r="B16" i="18"/>
  <c r="B34" i="18"/>
  <c r="H15" i="18"/>
  <c r="J15" i="18"/>
  <c r="D34" i="18"/>
  <c r="N15" i="18"/>
  <c r="D16" i="18"/>
  <c r="N33" i="18"/>
  <c r="H34" i="18" l="1"/>
  <c r="F34" i="18"/>
  <c r="J34" i="18"/>
  <c r="B35" i="18"/>
  <c r="B17" i="18"/>
  <c r="H16" i="18"/>
  <c r="J16" i="18"/>
  <c r="F16" i="18"/>
  <c r="D35" i="18"/>
  <c r="N16" i="18"/>
  <c r="D17" i="18"/>
  <c r="N34" i="18"/>
  <c r="J17" i="18" l="1"/>
  <c r="B36" i="18"/>
  <c r="H17" i="18"/>
  <c r="B18" i="18"/>
  <c r="F17" i="18"/>
  <c r="J35" i="18"/>
  <c r="H35" i="18"/>
  <c r="F35" i="18"/>
  <c r="D36" i="18"/>
  <c r="D18" i="18"/>
  <c r="N17" i="18"/>
  <c r="E6" i="17"/>
  <c r="N35" i="18"/>
  <c r="N18" i="18" l="1"/>
  <c r="E18" i="18"/>
  <c r="D37" i="18"/>
  <c r="E34" i="18" s="1"/>
  <c r="E7" i="17"/>
  <c r="E14" i="18"/>
  <c r="E5" i="18"/>
  <c r="E26" i="18"/>
  <c r="E4" i="18"/>
  <c r="E48" i="18"/>
  <c r="E51" i="18"/>
  <c r="E41" i="18"/>
  <c r="E7" i="18"/>
  <c r="E28" i="18"/>
  <c r="E44" i="18"/>
  <c r="E25" i="18"/>
  <c r="E45" i="18"/>
  <c r="E32" i="18"/>
  <c r="E2" i="18"/>
  <c r="E16" i="18"/>
  <c r="E6" i="18"/>
  <c r="E12" i="18"/>
  <c r="E30" i="18"/>
  <c r="E13" i="18"/>
  <c r="E38" i="18"/>
  <c r="E11" i="18"/>
  <c r="J36" i="18"/>
  <c r="H36" i="18"/>
  <c r="F36" i="18"/>
  <c r="E24" i="18"/>
  <c r="N36" i="18"/>
  <c r="E36" i="18"/>
  <c r="F18" i="18"/>
  <c r="B19" i="18"/>
  <c r="J18" i="18"/>
  <c r="B37" i="18"/>
  <c r="H18" i="18"/>
  <c r="H19" i="18" l="1"/>
  <c r="F19" i="18"/>
  <c r="B20" i="18"/>
  <c r="B38" i="18"/>
  <c r="J19" i="18"/>
  <c r="C8" i="17"/>
  <c r="N37" i="18"/>
  <c r="E37" i="18"/>
  <c r="E27" i="18"/>
  <c r="E10" i="18"/>
  <c r="E47" i="18"/>
  <c r="E29" i="18"/>
  <c r="E8" i="18"/>
  <c r="E9" i="18"/>
  <c r="E35" i="18"/>
  <c r="E42" i="18"/>
  <c r="E46" i="18"/>
  <c r="E43" i="18"/>
  <c r="E20" i="18"/>
  <c r="F9" i="17" s="1"/>
  <c r="E9" i="17" s="1"/>
  <c r="E15" i="18"/>
  <c r="E3" i="18"/>
  <c r="E17" i="18"/>
  <c r="F6" i="17" s="1"/>
  <c r="E19" i="18"/>
  <c r="E31" i="18"/>
  <c r="E22" i="18"/>
  <c r="E49" i="18"/>
  <c r="E50" i="18"/>
  <c r="E23" i="18"/>
  <c r="F12" i="17" s="1"/>
  <c r="E12" i="17" s="1"/>
  <c r="E33" i="18"/>
  <c r="E39" i="18"/>
  <c r="E21" i="18"/>
  <c r="F37" i="18"/>
  <c r="J37" i="18"/>
  <c r="H37" i="18"/>
  <c r="H38" i="18" l="1"/>
  <c r="F38" i="18"/>
  <c r="J38" i="18"/>
  <c r="G6" i="17" s="1"/>
  <c r="C6" i="18"/>
  <c r="C50" i="18"/>
  <c r="L19" i="18"/>
  <c r="B39" i="18"/>
  <c r="C38" i="18" s="1"/>
  <c r="H20" i="18"/>
  <c r="J20" i="18"/>
  <c r="F20" i="18"/>
  <c r="C9" i="17"/>
  <c r="C36" i="18"/>
  <c r="C33" i="18"/>
  <c r="C5" i="18"/>
  <c r="N1" i="20"/>
  <c r="E141" i="4"/>
  <c r="D141" i="4"/>
  <c r="E140" i="4"/>
  <c r="D140" i="4"/>
  <c r="E139" i="4"/>
  <c r="D139" i="4"/>
  <c r="E138" i="4"/>
  <c r="D138" i="4"/>
  <c r="E137" i="4"/>
  <c r="D137" i="4"/>
  <c r="E136" i="4"/>
  <c r="D136" i="4"/>
  <c r="E135" i="4"/>
  <c r="D135" i="4"/>
  <c r="E134" i="4"/>
  <c r="D134" i="4"/>
  <c r="E133" i="4"/>
  <c r="D133" i="4"/>
  <c r="E132" i="4"/>
  <c r="D132" i="4"/>
  <c r="E131" i="4"/>
  <c r="D131" i="4"/>
  <c r="E130" i="4"/>
  <c r="D130" i="4"/>
  <c r="E129" i="4"/>
  <c r="D129" i="4"/>
  <c r="E128" i="4"/>
  <c r="D128" i="4"/>
  <c r="E127" i="4"/>
  <c r="D127" i="4"/>
  <c r="E126" i="4"/>
  <c r="I126" i="4" s="1"/>
  <c r="D126" i="4"/>
  <c r="E125" i="4"/>
  <c r="I125" i="4" s="1"/>
  <c r="D125" i="4"/>
  <c r="E124" i="4"/>
  <c r="I124" i="4" s="1"/>
  <c r="D124" i="4"/>
  <c r="E123" i="4"/>
  <c r="I123" i="4" s="1"/>
  <c r="D123" i="4"/>
  <c r="E122" i="4"/>
  <c r="I122" i="4" s="1"/>
  <c r="D122" i="4"/>
  <c r="E121" i="4"/>
  <c r="I121" i="4" s="1"/>
  <c r="D121" i="4"/>
  <c r="E120" i="4"/>
  <c r="I120" i="4" s="1"/>
  <c r="D120" i="4"/>
  <c r="E119" i="4"/>
  <c r="I119" i="4" s="1"/>
  <c r="D119" i="4"/>
  <c r="E118" i="4"/>
  <c r="I118" i="4" s="1"/>
  <c r="D118" i="4"/>
  <c r="E117" i="4"/>
  <c r="I117" i="4" s="1"/>
  <c r="D117" i="4"/>
  <c r="E116" i="4"/>
  <c r="D116" i="4"/>
  <c r="E115" i="4"/>
  <c r="D115" i="4"/>
  <c r="E114" i="4"/>
  <c r="D114" i="4"/>
  <c r="E113" i="4"/>
  <c r="D113" i="4"/>
  <c r="E112" i="4"/>
  <c r="D112" i="4"/>
  <c r="E111" i="4"/>
  <c r="D111" i="4"/>
  <c r="E110" i="4"/>
  <c r="D110" i="4"/>
  <c r="E109" i="4"/>
  <c r="D109" i="4"/>
  <c r="E108" i="4"/>
  <c r="D108" i="4"/>
  <c r="E107" i="4"/>
  <c r="D107" i="4"/>
  <c r="E106" i="4"/>
  <c r="I106" i="4" s="1"/>
  <c r="D106" i="4"/>
  <c r="E105" i="4"/>
  <c r="I105" i="4" s="1"/>
  <c r="D105" i="4"/>
  <c r="E104" i="4"/>
  <c r="I104" i="4" s="1"/>
  <c r="D104" i="4"/>
  <c r="E103" i="4"/>
  <c r="I103" i="4" s="1"/>
  <c r="D103" i="4"/>
  <c r="E102" i="4"/>
  <c r="I102" i="4" s="1"/>
  <c r="D102" i="4"/>
  <c r="E101" i="4"/>
  <c r="D101" i="4"/>
  <c r="E100" i="4"/>
  <c r="D100" i="4"/>
  <c r="E99" i="4"/>
  <c r="D99" i="4"/>
  <c r="E98" i="4"/>
  <c r="D98" i="4"/>
  <c r="E97" i="4"/>
  <c r="D97" i="4"/>
  <c r="E96" i="4"/>
  <c r="D96" i="4"/>
  <c r="E95" i="4"/>
  <c r="D95" i="4"/>
  <c r="E94" i="4"/>
  <c r="D94" i="4"/>
  <c r="E93" i="4"/>
  <c r="D93" i="4"/>
  <c r="E92" i="4"/>
  <c r="D92" i="4"/>
  <c r="E91" i="4"/>
  <c r="D91" i="4"/>
  <c r="E90" i="4"/>
  <c r="D90" i="4"/>
  <c r="E89" i="4"/>
  <c r="D89" i="4"/>
  <c r="E88" i="4"/>
  <c r="D88" i="4"/>
  <c r="E87" i="4"/>
  <c r="I87" i="4" s="1"/>
  <c r="D87" i="4"/>
  <c r="E86" i="4"/>
  <c r="I86" i="4" s="1"/>
  <c r="D86" i="4"/>
  <c r="E85" i="4"/>
  <c r="I85" i="4" s="1"/>
  <c r="D85" i="4"/>
  <c r="E84" i="4"/>
  <c r="I84" i="4" s="1"/>
  <c r="D84" i="4"/>
  <c r="E83" i="4"/>
  <c r="I83" i="4" s="1"/>
  <c r="D83" i="4"/>
  <c r="E82" i="4"/>
  <c r="I82" i="4" s="1"/>
  <c r="D82" i="4"/>
  <c r="E81" i="4"/>
  <c r="D81" i="4"/>
  <c r="E80" i="4"/>
  <c r="D80" i="4"/>
  <c r="E79" i="4"/>
  <c r="D79" i="4"/>
  <c r="E78" i="4"/>
  <c r="D78" i="4"/>
  <c r="E77" i="4"/>
  <c r="D77" i="4"/>
  <c r="E76" i="4"/>
  <c r="D76" i="4"/>
  <c r="E75" i="4"/>
  <c r="D75" i="4"/>
  <c r="E74" i="4"/>
  <c r="D74" i="4"/>
  <c r="E73" i="4"/>
  <c r="I73" i="4" s="1"/>
  <c r="D73" i="4"/>
  <c r="E72" i="4"/>
  <c r="D72" i="4"/>
  <c r="E71" i="4"/>
  <c r="D71" i="4"/>
  <c r="E70" i="4"/>
  <c r="D70" i="4"/>
  <c r="E69" i="4"/>
  <c r="D69" i="4"/>
  <c r="E68" i="4"/>
  <c r="D68" i="4"/>
  <c r="E67" i="4"/>
  <c r="D67" i="4"/>
  <c r="E66" i="4"/>
  <c r="I66" i="4" s="1"/>
  <c r="D66" i="4"/>
  <c r="E65" i="4"/>
  <c r="I65" i="4" s="1"/>
  <c r="D65" i="4"/>
  <c r="E64" i="4"/>
  <c r="I64" i="4" s="1"/>
  <c r="D64" i="4"/>
  <c r="E63" i="4"/>
  <c r="I63" i="4" s="1"/>
  <c r="D63" i="4"/>
  <c r="E62" i="4"/>
  <c r="I62" i="4" s="1"/>
  <c r="D62" i="4"/>
  <c r="E61" i="4"/>
  <c r="D61" i="4"/>
  <c r="E60" i="4"/>
  <c r="D60" i="4"/>
  <c r="E59" i="4"/>
  <c r="D59" i="4"/>
  <c r="E58" i="4"/>
  <c r="D58" i="4"/>
  <c r="E57" i="4"/>
  <c r="D57" i="4"/>
  <c r="E56" i="4"/>
  <c r="D56" i="4"/>
  <c r="E55" i="4"/>
  <c r="D55" i="4"/>
  <c r="E54" i="4"/>
  <c r="D54" i="4"/>
  <c r="E53" i="4"/>
  <c r="D53" i="4"/>
  <c r="E52" i="4"/>
  <c r="D52" i="4"/>
  <c r="E51" i="4"/>
  <c r="D51" i="4"/>
  <c r="E50" i="4"/>
  <c r="D50" i="4"/>
  <c r="E49" i="4"/>
  <c r="D49" i="4"/>
  <c r="E48" i="4"/>
  <c r="D48" i="4"/>
  <c r="E47" i="4"/>
  <c r="D47" i="4"/>
  <c r="E46" i="4"/>
  <c r="D46" i="4"/>
  <c r="E45" i="4"/>
  <c r="D45" i="4"/>
  <c r="E44" i="4"/>
  <c r="D44" i="4"/>
  <c r="E43" i="4"/>
  <c r="D43" i="4"/>
  <c r="E42" i="4"/>
  <c r="D42" i="4"/>
  <c r="E41" i="4"/>
  <c r="D41" i="4"/>
  <c r="E40" i="4"/>
  <c r="D40" i="4"/>
  <c r="E39" i="4"/>
  <c r="D39" i="4"/>
  <c r="E38" i="4"/>
  <c r="D38" i="4"/>
  <c r="E37" i="4"/>
  <c r="D37" i="4"/>
  <c r="E36" i="4"/>
  <c r="D36" i="4"/>
  <c r="E35" i="4"/>
  <c r="D35" i="4"/>
  <c r="E34" i="4"/>
  <c r="D34" i="4"/>
  <c r="E33" i="4"/>
  <c r="D33" i="4"/>
  <c r="E32" i="4"/>
  <c r="D32" i="4"/>
  <c r="E31" i="4"/>
  <c r="D31" i="4"/>
  <c r="E30" i="4"/>
  <c r="D30" i="4"/>
  <c r="E29" i="4"/>
  <c r="D29" i="4"/>
  <c r="E28" i="4"/>
  <c r="D28" i="4"/>
  <c r="E27" i="4"/>
  <c r="D27" i="4"/>
  <c r="E26" i="4"/>
  <c r="D26" i="4"/>
  <c r="E25" i="4"/>
  <c r="D25" i="4"/>
  <c r="E24" i="4"/>
  <c r="D24" i="4"/>
  <c r="E23" i="4"/>
  <c r="D23" i="4"/>
  <c r="E22" i="4"/>
  <c r="D22" i="4"/>
  <c r="E21" i="4"/>
  <c r="D21" i="4"/>
  <c r="E20" i="4"/>
  <c r="D20" i="4"/>
  <c r="E19" i="4"/>
  <c r="D19" i="4"/>
  <c r="E18" i="4"/>
  <c r="D18" i="4"/>
  <c r="E17" i="4"/>
  <c r="D17" i="4"/>
  <c r="E16" i="4"/>
  <c r="D16" i="4"/>
  <c r="E15" i="4"/>
  <c r="D15" i="4"/>
  <c r="E14" i="4"/>
  <c r="D14" i="4"/>
  <c r="E13" i="4"/>
  <c r="D13" i="4"/>
  <c r="E12" i="4"/>
  <c r="D12" i="4"/>
  <c r="E11" i="4"/>
  <c r="D11" i="4"/>
  <c r="E10" i="4"/>
  <c r="D10" i="4"/>
  <c r="E9" i="4"/>
  <c r="D9" i="4"/>
  <c r="E8" i="4"/>
  <c r="D8" i="4"/>
  <c r="E7" i="4"/>
  <c r="D7" i="4"/>
  <c r="E6" i="4"/>
  <c r="D6" i="4"/>
  <c r="E5" i="4"/>
  <c r="D5" i="4"/>
  <c r="C18" i="18" l="1"/>
  <c r="C21" i="18"/>
  <c r="C7" i="17"/>
  <c r="C12" i="18"/>
  <c r="C3" i="18"/>
  <c r="C2" i="18"/>
  <c r="C24" i="18"/>
  <c r="C31" i="18"/>
  <c r="C48" i="18"/>
  <c r="C20" i="18"/>
  <c r="C19" i="18"/>
  <c r="L20" i="18"/>
  <c r="N9" i="20"/>
  <c r="N17" i="20"/>
  <c r="N10" i="20"/>
  <c r="N16" i="20"/>
  <c r="J39" i="18"/>
  <c r="K7" i="18" s="1"/>
  <c r="H39" i="18"/>
  <c r="F39" i="18"/>
  <c r="C39" i="18"/>
  <c r="C46" i="18"/>
  <c r="C8" i="18"/>
  <c r="C28" i="18"/>
  <c r="C10" i="18"/>
  <c r="C9" i="18"/>
  <c r="C45" i="18"/>
  <c r="C11" i="18"/>
  <c r="C27" i="18"/>
  <c r="C47" i="18"/>
  <c r="C14" i="18"/>
  <c r="C30" i="18"/>
  <c r="C44" i="18"/>
  <c r="C35" i="18"/>
  <c r="C23" i="18"/>
  <c r="D12" i="17" s="1"/>
  <c r="C49" i="18"/>
  <c r="C16" i="18"/>
  <c r="C34" i="18"/>
  <c r="C37" i="18"/>
  <c r="C26" i="18"/>
  <c r="C17" i="18"/>
  <c r="D6" i="17" s="1"/>
  <c r="C6" i="17" s="1"/>
  <c r="C41" i="18"/>
  <c r="D9" i="17" s="1"/>
  <c r="C40" i="18"/>
  <c r="C29" i="18"/>
  <c r="C4" i="18"/>
  <c r="C22" i="18"/>
  <c r="C15" i="18"/>
  <c r="C32" i="18"/>
  <c r="C51" i="18"/>
  <c r="C13" i="18"/>
  <c r="C25" i="18"/>
  <c r="K16" i="18"/>
  <c r="C42" i="18"/>
  <c r="C7" i="18"/>
  <c r="G9" i="17"/>
  <c r="K22" i="18"/>
  <c r="K25" i="18"/>
  <c r="K26" i="18"/>
  <c r="K24" i="18"/>
  <c r="L38" i="18"/>
  <c r="C43" i="18"/>
  <c r="F5" i="4"/>
  <c r="J5" i="4" s="1"/>
  <c r="I5" i="4" s="1"/>
  <c r="F7" i="4"/>
  <c r="J7" i="4" s="1"/>
  <c r="I7" i="4" s="1"/>
  <c r="F9" i="4"/>
  <c r="F11" i="4"/>
  <c r="J11" i="4" s="1"/>
  <c r="I11" i="4" s="1"/>
  <c r="F13" i="4"/>
  <c r="J13" i="4" s="1"/>
  <c r="I13" i="4" s="1"/>
  <c r="F15" i="4"/>
  <c r="F17" i="4"/>
  <c r="J17" i="4" s="1"/>
  <c r="I17" i="4" s="1"/>
  <c r="F19" i="4"/>
  <c r="J19" i="4" s="1"/>
  <c r="I19" i="4" s="1"/>
  <c r="F21" i="4"/>
  <c r="J21" i="4" s="1"/>
  <c r="I21" i="4" s="1"/>
  <c r="F23" i="4"/>
  <c r="F25" i="4"/>
  <c r="J25" i="4" s="1"/>
  <c r="I25" i="4" s="1"/>
  <c r="F27" i="4"/>
  <c r="J27" i="4" s="1"/>
  <c r="I27" i="4" s="1"/>
  <c r="F29" i="4"/>
  <c r="J29" i="4" s="1"/>
  <c r="I29" i="4" s="1"/>
  <c r="F31" i="4"/>
  <c r="J31" i="4" s="1"/>
  <c r="I31" i="4" s="1"/>
  <c r="F33" i="4"/>
  <c r="J33" i="4" s="1"/>
  <c r="I33" i="4" s="1"/>
  <c r="F35" i="4"/>
  <c r="F37" i="4"/>
  <c r="J37" i="4" s="1"/>
  <c r="I37" i="4" s="1"/>
  <c r="F39" i="4"/>
  <c r="J39" i="4" s="1"/>
  <c r="I39" i="4" s="1"/>
  <c r="F41" i="4"/>
  <c r="J41" i="4" s="1"/>
  <c r="I41" i="4" s="1"/>
  <c r="F43" i="4"/>
  <c r="F45" i="4"/>
  <c r="F47" i="4"/>
  <c r="J47" i="4" s="1"/>
  <c r="I47" i="4" s="1"/>
  <c r="F49" i="4"/>
  <c r="J49" i="4" s="1"/>
  <c r="I49" i="4" s="1"/>
  <c r="F51" i="4"/>
  <c r="F53" i="4"/>
  <c r="J53" i="4" s="1"/>
  <c r="I53" i="4" s="1"/>
  <c r="F55" i="4"/>
  <c r="F57" i="4"/>
  <c r="J57" i="4" s="1"/>
  <c r="I57" i="4" s="1"/>
  <c r="F59" i="4"/>
  <c r="J59" i="4" s="1"/>
  <c r="I59" i="4" s="1"/>
  <c r="F61" i="4"/>
  <c r="F68" i="4"/>
  <c r="J68" i="4" s="1"/>
  <c r="I68" i="4" s="1"/>
  <c r="F70" i="4"/>
  <c r="F72" i="4"/>
  <c r="J72" i="4" s="1"/>
  <c r="I72" i="4" s="1"/>
  <c r="F74" i="4"/>
  <c r="J74" i="4" s="1"/>
  <c r="I74" i="4" s="1"/>
  <c r="F76" i="4"/>
  <c r="J76" i="4" s="1"/>
  <c r="I76" i="4" s="1"/>
  <c r="F78" i="4"/>
  <c r="J78" i="4" s="1"/>
  <c r="I78" i="4" s="1"/>
  <c r="F80" i="4"/>
  <c r="J80" i="4" s="1"/>
  <c r="I80" i="4" s="1"/>
  <c r="F88" i="4"/>
  <c r="F90" i="4"/>
  <c r="J90" i="4" s="1"/>
  <c r="I90" i="4" s="1"/>
  <c r="F92" i="4"/>
  <c r="F94" i="4"/>
  <c r="J94" i="4" s="1"/>
  <c r="I94" i="4" s="1"/>
  <c r="F96" i="4"/>
  <c r="J96" i="4" s="1"/>
  <c r="I96" i="4" s="1"/>
  <c r="F98" i="4"/>
  <c r="J98" i="4" s="1"/>
  <c r="I98" i="4" s="1"/>
  <c r="F100" i="4"/>
  <c r="F107" i="4"/>
  <c r="J107" i="4" s="1"/>
  <c r="I107" i="4" s="1"/>
  <c r="F109" i="4"/>
  <c r="J109" i="4" s="1"/>
  <c r="I109" i="4" s="1"/>
  <c r="F111" i="4"/>
  <c r="J111" i="4" s="1"/>
  <c r="I111" i="4" s="1"/>
  <c r="F113" i="4"/>
  <c r="F115" i="4"/>
  <c r="J115" i="4" s="1"/>
  <c r="I115" i="4" s="1"/>
  <c r="F127" i="4"/>
  <c r="J127" i="4" s="1"/>
  <c r="I127" i="4" s="1"/>
  <c r="F129" i="4"/>
  <c r="J129" i="4" s="1"/>
  <c r="I129" i="4" s="1"/>
  <c r="F131" i="4"/>
  <c r="F133" i="4"/>
  <c r="J133" i="4" s="1"/>
  <c r="I133" i="4" s="1"/>
  <c r="F134" i="4"/>
  <c r="F135" i="4"/>
  <c r="J135" i="4" s="1"/>
  <c r="I135" i="4" s="1"/>
  <c r="F136" i="4"/>
  <c r="J136" i="4" s="1"/>
  <c r="I136" i="4" s="1"/>
  <c r="F137" i="4"/>
  <c r="J137" i="4" s="1"/>
  <c r="I137" i="4" s="1"/>
  <c r="F138" i="4"/>
  <c r="J138" i="4" s="1"/>
  <c r="I138" i="4" s="1"/>
  <c r="F139" i="4"/>
  <c r="J139" i="4" s="1"/>
  <c r="I139" i="4" s="1"/>
  <c r="F140" i="4"/>
  <c r="F141" i="4"/>
  <c r="F6" i="4"/>
  <c r="F10" i="4"/>
  <c r="J10" i="4" s="1"/>
  <c r="I10" i="4" s="1"/>
  <c r="F8" i="4"/>
  <c r="J8" i="4" s="1"/>
  <c r="I8" i="4" s="1"/>
  <c r="F12" i="4"/>
  <c r="J12" i="4" s="1"/>
  <c r="I12" i="4" s="1"/>
  <c r="F14" i="4"/>
  <c r="J14" i="4" s="1"/>
  <c r="I14" i="4" s="1"/>
  <c r="J6" i="4"/>
  <c r="I6" i="4" s="1"/>
  <c r="F82" i="4"/>
  <c r="J82" i="4" s="1"/>
  <c r="F83" i="4"/>
  <c r="J83" i="4" s="1"/>
  <c r="F84" i="4"/>
  <c r="J84" i="4" s="1"/>
  <c r="F85" i="4"/>
  <c r="J85" i="4" s="1"/>
  <c r="F86" i="4"/>
  <c r="J86" i="4" s="1"/>
  <c r="F87" i="4"/>
  <c r="J87" i="4" s="1"/>
  <c r="F102" i="4"/>
  <c r="J102" i="4" s="1"/>
  <c r="F103" i="4"/>
  <c r="J103" i="4" s="1"/>
  <c r="F104" i="4"/>
  <c r="J104" i="4" s="1"/>
  <c r="F105" i="4"/>
  <c r="J105" i="4" s="1"/>
  <c r="F106" i="4"/>
  <c r="J106" i="4" s="1"/>
  <c r="F117" i="4"/>
  <c r="J117" i="4" s="1"/>
  <c r="F118" i="4"/>
  <c r="J118" i="4" s="1"/>
  <c r="F119" i="4"/>
  <c r="J119" i="4" s="1"/>
  <c r="F120" i="4"/>
  <c r="J120" i="4" s="1"/>
  <c r="F121" i="4"/>
  <c r="J121" i="4" s="1"/>
  <c r="F122" i="4"/>
  <c r="J122" i="4" s="1"/>
  <c r="F123" i="4"/>
  <c r="J123" i="4" s="1"/>
  <c r="F124" i="4"/>
  <c r="J124" i="4" s="1"/>
  <c r="F125" i="4"/>
  <c r="J125" i="4" s="1"/>
  <c r="F126" i="4"/>
  <c r="J126" i="4" s="1"/>
  <c r="J134" i="4"/>
  <c r="I134" i="4" s="1"/>
  <c r="J140" i="4"/>
  <c r="I140" i="4" s="1"/>
  <c r="J9" i="4"/>
  <c r="I9" i="4" s="1"/>
  <c r="J15" i="4"/>
  <c r="I15" i="4" s="1"/>
  <c r="F16" i="4"/>
  <c r="J16" i="4" s="1"/>
  <c r="I16" i="4" s="1"/>
  <c r="F18" i="4"/>
  <c r="J18" i="4" s="1"/>
  <c r="I18" i="4" s="1"/>
  <c r="F20" i="4"/>
  <c r="J20" i="4" s="1"/>
  <c r="I20" i="4" s="1"/>
  <c r="F22" i="4"/>
  <c r="J22" i="4" s="1"/>
  <c r="I22" i="4" s="1"/>
  <c r="J23" i="4"/>
  <c r="I23" i="4" s="1"/>
  <c r="F24" i="4"/>
  <c r="J24" i="4" s="1"/>
  <c r="I24" i="4" s="1"/>
  <c r="F26" i="4"/>
  <c r="J26" i="4" s="1"/>
  <c r="I26" i="4" s="1"/>
  <c r="F28" i="4"/>
  <c r="J28" i="4" s="1"/>
  <c r="I28" i="4" s="1"/>
  <c r="F30" i="4"/>
  <c r="J30" i="4" s="1"/>
  <c r="I30" i="4" s="1"/>
  <c r="F32" i="4"/>
  <c r="J32" i="4" s="1"/>
  <c r="I32" i="4" s="1"/>
  <c r="F34" i="4"/>
  <c r="J34" i="4" s="1"/>
  <c r="I34" i="4" s="1"/>
  <c r="J35" i="4"/>
  <c r="I35" i="4" s="1"/>
  <c r="F36" i="4"/>
  <c r="J36" i="4" s="1"/>
  <c r="I36" i="4" s="1"/>
  <c r="F38" i="4"/>
  <c r="J38" i="4" s="1"/>
  <c r="I38" i="4" s="1"/>
  <c r="F40" i="4"/>
  <c r="J40" i="4" s="1"/>
  <c r="I40" i="4" s="1"/>
  <c r="F42" i="4"/>
  <c r="J42" i="4" s="1"/>
  <c r="I42" i="4" s="1"/>
  <c r="J43" i="4"/>
  <c r="I43" i="4" s="1"/>
  <c r="F44" i="4"/>
  <c r="J44" i="4" s="1"/>
  <c r="I44" i="4" s="1"/>
  <c r="J45" i="4"/>
  <c r="I45" i="4" s="1"/>
  <c r="F46" i="4"/>
  <c r="J46" i="4" s="1"/>
  <c r="I46" i="4" s="1"/>
  <c r="F48" i="4"/>
  <c r="J48" i="4" s="1"/>
  <c r="I48" i="4" s="1"/>
  <c r="F50" i="4"/>
  <c r="J50" i="4" s="1"/>
  <c r="I50" i="4" s="1"/>
  <c r="J51" i="4"/>
  <c r="I51" i="4" s="1"/>
  <c r="F52" i="4"/>
  <c r="J52" i="4" s="1"/>
  <c r="I52" i="4" s="1"/>
  <c r="F54" i="4"/>
  <c r="J54" i="4" s="1"/>
  <c r="I54" i="4" s="1"/>
  <c r="J55" i="4"/>
  <c r="I55" i="4" s="1"/>
  <c r="F56" i="4"/>
  <c r="J56" i="4" s="1"/>
  <c r="I56" i="4" s="1"/>
  <c r="F58" i="4"/>
  <c r="J58" i="4" s="1"/>
  <c r="I58" i="4" s="1"/>
  <c r="F60" i="4"/>
  <c r="J60" i="4" s="1"/>
  <c r="I60" i="4" s="1"/>
  <c r="J61" i="4"/>
  <c r="I61" i="4" s="1"/>
  <c r="F62" i="4"/>
  <c r="J62" i="4" s="1"/>
  <c r="F63" i="4"/>
  <c r="J63" i="4" s="1"/>
  <c r="F64" i="4"/>
  <c r="J64" i="4" s="1"/>
  <c r="F65" i="4"/>
  <c r="J65" i="4" s="1"/>
  <c r="F66" i="4"/>
  <c r="J66" i="4" s="1"/>
  <c r="F67" i="4"/>
  <c r="J67" i="4" s="1"/>
  <c r="F69" i="4"/>
  <c r="J69" i="4" s="1"/>
  <c r="I69" i="4" s="1"/>
  <c r="J70" i="4"/>
  <c r="I70" i="4" s="1"/>
  <c r="F71" i="4"/>
  <c r="J71" i="4" s="1"/>
  <c r="I71" i="4" s="1"/>
  <c r="F73" i="4"/>
  <c r="J73" i="4" s="1"/>
  <c r="F75" i="4"/>
  <c r="J75" i="4" s="1"/>
  <c r="I75" i="4" s="1"/>
  <c r="F77" i="4"/>
  <c r="J77" i="4" s="1"/>
  <c r="I77" i="4" s="1"/>
  <c r="F79" i="4"/>
  <c r="J79" i="4" s="1"/>
  <c r="I79" i="4" s="1"/>
  <c r="F81" i="4"/>
  <c r="J81" i="4" s="1"/>
  <c r="I81" i="4" s="1"/>
  <c r="J88" i="4"/>
  <c r="I88" i="4" s="1"/>
  <c r="F89" i="4"/>
  <c r="J89" i="4" s="1"/>
  <c r="I89" i="4" s="1"/>
  <c r="F91" i="4"/>
  <c r="J91" i="4" s="1"/>
  <c r="I91" i="4" s="1"/>
  <c r="J92" i="4"/>
  <c r="I92" i="4" s="1"/>
  <c r="F93" i="4"/>
  <c r="J93" i="4" s="1"/>
  <c r="I93" i="4" s="1"/>
  <c r="F95" i="4"/>
  <c r="J95" i="4" s="1"/>
  <c r="I95" i="4" s="1"/>
  <c r="F97" i="4"/>
  <c r="J97" i="4" s="1"/>
  <c r="I97" i="4" s="1"/>
  <c r="F99" i="4"/>
  <c r="J99" i="4" s="1"/>
  <c r="I99" i="4" s="1"/>
  <c r="J100" i="4"/>
  <c r="I100" i="4" s="1"/>
  <c r="F101" i="4"/>
  <c r="J101" i="4" s="1"/>
  <c r="I101" i="4" s="1"/>
  <c r="F108" i="4"/>
  <c r="J108" i="4" s="1"/>
  <c r="I108" i="4" s="1"/>
  <c r="F110" i="4"/>
  <c r="J110" i="4" s="1"/>
  <c r="I110" i="4" s="1"/>
  <c r="F112" i="4"/>
  <c r="J112" i="4" s="1"/>
  <c r="I112" i="4" s="1"/>
  <c r="J113" i="4"/>
  <c r="I113" i="4" s="1"/>
  <c r="F114" i="4"/>
  <c r="J114" i="4" s="1"/>
  <c r="I114" i="4" s="1"/>
  <c r="F116" i="4"/>
  <c r="J116" i="4" s="1"/>
  <c r="I116" i="4" s="1"/>
  <c r="F128" i="4"/>
  <c r="J128" i="4" s="1"/>
  <c r="I128" i="4" s="1"/>
  <c r="F130" i="4"/>
  <c r="J130" i="4" s="1"/>
  <c r="I130" i="4" s="1"/>
  <c r="J131" i="4"/>
  <c r="I131" i="4" s="1"/>
  <c r="F132" i="4"/>
  <c r="J132" i="4" s="1"/>
  <c r="I132" i="4" s="1"/>
  <c r="J141" i="4"/>
  <c r="I141" i="4" s="1"/>
  <c r="E4" i="4"/>
  <c r="I4" i="4" s="1"/>
  <c r="D4" i="4"/>
  <c r="E3" i="4"/>
  <c r="D3" i="4"/>
  <c r="E2" i="4"/>
  <c r="D2" i="4"/>
  <c r="C25" i="11"/>
  <c r="D24" i="6"/>
  <c r="D11" i="17" l="1"/>
  <c r="K4" i="18"/>
  <c r="K35" i="18"/>
  <c r="D8" i="17"/>
  <c r="D10" i="17"/>
  <c r="D7" i="17"/>
  <c r="L39" i="18"/>
  <c r="K8" i="18"/>
  <c r="K34" i="18"/>
  <c r="K36" i="18"/>
  <c r="K20" i="18"/>
  <c r="K17" i="18"/>
  <c r="H6" i="17" s="1"/>
  <c r="K15" i="18"/>
  <c r="K3" i="18"/>
  <c r="K23" i="18"/>
  <c r="K5" i="18"/>
  <c r="K38" i="18"/>
  <c r="K19" i="18"/>
  <c r="K39" i="18"/>
  <c r="K45" i="18"/>
  <c r="K46" i="18"/>
  <c r="K29" i="18"/>
  <c r="K47" i="18"/>
  <c r="K10" i="18"/>
  <c r="K30" i="18"/>
  <c r="K48" i="18"/>
  <c r="K11" i="18"/>
  <c r="K31" i="18"/>
  <c r="K32" i="18"/>
  <c r="K9" i="18"/>
  <c r="K49" i="18"/>
  <c r="K33" i="18"/>
  <c r="K14" i="18"/>
  <c r="K12" i="18"/>
  <c r="K21" i="18"/>
  <c r="K6" i="18"/>
  <c r="K44" i="18"/>
  <c r="K41" i="18"/>
  <c r="K13" i="18"/>
  <c r="K40" i="18"/>
  <c r="K50" i="18"/>
  <c r="K43" i="18"/>
  <c r="H11" i="17" s="1"/>
  <c r="G11" i="17" s="1"/>
  <c r="F11" i="17" s="1"/>
  <c r="E11" i="17" s="1"/>
  <c r="K28" i="18"/>
  <c r="K37" i="18"/>
  <c r="K18" i="18"/>
  <c r="K42" i="18"/>
  <c r="K2" i="18"/>
  <c r="K27" i="18"/>
  <c r="I67" i="4"/>
  <c r="F2" i="4"/>
  <c r="J2" i="4" s="1"/>
  <c r="F4" i="4"/>
  <c r="J4" i="4" s="1"/>
  <c r="I2" i="4"/>
  <c r="F3" i="4"/>
  <c r="J3" i="4" s="1"/>
  <c r="I3" i="4" s="1"/>
  <c r="C36" i="10"/>
  <c r="C27" i="10"/>
  <c r="C26" i="10"/>
  <c r="C31" i="10"/>
  <c r="C30" i="11"/>
  <c r="C30" i="10"/>
  <c r="C25" i="10"/>
  <c r="C33" i="10"/>
  <c r="C34" i="10"/>
  <c r="C28" i="10"/>
  <c r="C32" i="10"/>
  <c r="H9" i="17" l="1"/>
  <c r="H8" i="17"/>
  <c r="G8" i="17" s="1"/>
  <c r="H12" i="17"/>
  <c r="G12" i="17" s="1"/>
  <c r="C37" i="10"/>
  <c r="C38" i="10"/>
  <c r="C39" i="10"/>
  <c r="C40" i="10"/>
  <c r="C41" i="10"/>
  <c r="F23" i="10"/>
  <c r="E23" i="10"/>
  <c r="D23" i="10"/>
  <c r="C34" i="11"/>
  <c r="F23" i="11"/>
  <c r="E23" i="11"/>
  <c r="D32" i="11"/>
  <c r="D27" i="11"/>
  <c r="C27" i="11"/>
  <c r="C24" i="11"/>
  <c r="D25" i="11"/>
  <c r="F29" i="11"/>
  <c r="E26" i="11"/>
  <c r="F26" i="11"/>
  <c r="C32" i="11"/>
  <c r="D31" i="11"/>
  <c r="D26" i="11"/>
  <c r="E24" i="11"/>
  <c r="D29" i="11"/>
  <c r="D30" i="11"/>
  <c r="C26" i="11"/>
  <c r="C31" i="11"/>
  <c r="E32" i="11"/>
  <c r="D24" i="11"/>
  <c r="E25" i="11"/>
  <c r="C29" i="11"/>
  <c r="F32" i="11"/>
  <c r="F24" i="11"/>
  <c r="F24" i="10"/>
  <c r="E30" i="10"/>
  <c r="F31" i="11"/>
  <c r="D24" i="10"/>
  <c r="E29" i="11"/>
  <c r="D37" i="10" l="1"/>
  <c r="C37" i="11"/>
  <c r="C35" i="11"/>
  <c r="F37" i="10"/>
  <c r="D36" i="10"/>
  <c r="F36" i="10"/>
  <c r="E36" i="10"/>
  <c r="F34" i="11"/>
  <c r="E34" i="11" s="1"/>
  <c r="D34" i="11" s="1"/>
  <c r="E35" i="11"/>
  <c r="C36" i="11"/>
  <c r="E36" i="11"/>
  <c r="E37" i="11"/>
  <c r="C38" i="11"/>
  <c r="D35" i="11"/>
  <c r="F35" i="11"/>
  <c r="D36" i="11"/>
  <c r="D37" i="11"/>
  <c r="F37" i="11"/>
  <c r="D38" i="11"/>
  <c r="D30" i="10"/>
  <c r="D25" i="10"/>
  <c r="F27" i="10"/>
  <c r="D26" i="10"/>
  <c r="E28" i="10"/>
  <c r="E27" i="11"/>
  <c r="E26" i="10"/>
  <c r="E25" i="10"/>
  <c r="E27" i="10"/>
  <c r="D34" i="10"/>
  <c r="F27" i="11"/>
  <c r="F26" i="10"/>
  <c r="F31" i="10"/>
  <c r="F30" i="10"/>
  <c r="E31" i="11"/>
  <c r="E31" i="10"/>
  <c r="E33" i="10"/>
  <c r="F30" i="11"/>
  <c r="F33" i="10"/>
  <c r="F32" i="10"/>
  <c r="F25" i="11"/>
  <c r="D32" i="10"/>
  <c r="D33" i="10"/>
  <c r="F34" i="10"/>
  <c r="D28" i="10"/>
  <c r="E30" i="11"/>
  <c r="D31" i="10"/>
  <c r="F25" i="10"/>
  <c r="F28" i="10"/>
  <c r="D27" i="10"/>
  <c r="E32" i="10"/>
  <c r="E24" i="10"/>
  <c r="E34" i="10"/>
  <c r="D40" i="10" l="1"/>
  <c r="D41" i="10"/>
  <c r="F38" i="11"/>
  <c r="E38" i="11"/>
  <c r="E41" i="10"/>
  <c r="D39" i="10"/>
  <c r="F40" i="10"/>
  <c r="D38" i="10"/>
  <c r="F41" i="10"/>
  <c r="F36" i="11"/>
  <c r="E38" i="10"/>
  <c r="F39" i="10"/>
  <c r="F38" i="10"/>
  <c r="E40" i="10"/>
  <c r="E39" i="10"/>
  <c r="E37" i="10"/>
  <c r="F26" i="6"/>
  <c r="D25" i="6"/>
  <c r="E27" i="6"/>
  <c r="D28" i="6"/>
  <c r="F27" i="7"/>
  <c r="F24" i="6"/>
  <c r="G25" i="6"/>
  <c r="F27" i="6"/>
  <c r="G28" i="6"/>
  <c r="F25" i="6"/>
  <c r="E25" i="7"/>
  <c r="G26" i="6"/>
  <c r="D27" i="6"/>
  <c r="E24" i="7"/>
  <c r="D27" i="7"/>
  <c r="E24" i="6"/>
  <c r="E26" i="6"/>
  <c r="G24" i="6"/>
  <c r="D26" i="6"/>
  <c r="E26" i="7"/>
  <c r="G27" i="7"/>
  <c r="D24" i="7"/>
  <c r="D26" i="7"/>
  <c r="G25" i="7"/>
  <c r="G24" i="7"/>
  <c r="F25" i="7"/>
  <c r="E25" i="6"/>
  <c r="E28" i="6"/>
  <c r="F24" i="7"/>
  <c r="D25" i="7"/>
  <c r="F28" i="6"/>
  <c r="G27" i="6"/>
  <c r="E27" i="7"/>
  <c r="G26" i="7"/>
  <c r="F26" i="7"/>
  <c r="E30" i="6" l="1"/>
  <c r="G30" i="6"/>
  <c r="H24" i="6" s="1"/>
  <c r="D29" i="7"/>
  <c r="F29" i="7"/>
  <c r="C25" i="7"/>
  <c r="C26" i="7"/>
  <c r="C27" i="7"/>
  <c r="D30" i="6"/>
  <c r="F30" i="6"/>
  <c r="C24" i="6"/>
  <c r="C25" i="6"/>
  <c r="C26" i="6"/>
  <c r="C27" i="6"/>
  <c r="C28" i="6"/>
  <c r="E29" i="7"/>
  <c r="G29" i="7"/>
  <c r="H25" i="7" s="1"/>
  <c r="C24" i="7"/>
  <c r="C29" i="7" l="1"/>
  <c r="H27" i="6"/>
  <c r="H25" i="6"/>
  <c r="C30" i="6"/>
  <c r="H28" i="6" s="1"/>
  <c r="H27" i="7"/>
  <c r="H26" i="7"/>
  <c r="H26" i="6"/>
  <c r="H24" i="7"/>
  <c r="O2" i="20"/>
  <c r="P2" i="20" s="1"/>
  <c r="Q2" i="20" s="1"/>
  <c r="R2" i="20" s="1"/>
  <c r="S2" i="20" s="1"/>
  <c r="T2" i="20" s="1"/>
  <c r="U2" i="20" s="1"/>
  <c r="V2" i="20" s="1"/>
  <c r="W2" i="20" s="1"/>
  <c r="X2" i="20" s="1"/>
  <c r="Y2" i="20" s="1"/>
  <c r="Z2" i="20" s="1"/>
  <c r="AA2" i="20" s="1"/>
  <c r="AB2" i="20" s="1"/>
  <c r="AC2" i="20" s="1"/>
  <c r="AD2" i="20" s="1"/>
  <c r="AE2" i="20" s="1"/>
  <c r="AF2" i="20" s="1"/>
  <c r="L17" i="18"/>
  <c r="L2" i="18"/>
  <c r="F3" i="18"/>
  <c r="L3" i="18" s="1"/>
  <c r="F4" i="18"/>
  <c r="L4" i="18" s="1"/>
  <c r="L5" i="18"/>
  <c r="L6" i="18"/>
  <c r="L7" i="18"/>
  <c r="L8" i="18"/>
  <c r="M8" i="18" s="1"/>
  <c r="L9" i="18"/>
  <c r="L10" i="18"/>
  <c r="L11" i="18"/>
  <c r="L12" i="18"/>
  <c r="L13" i="18"/>
  <c r="L14" i="18"/>
  <c r="L15" i="18"/>
  <c r="L16" i="18"/>
  <c r="M16" i="18" s="1"/>
  <c r="L18" i="18"/>
  <c r="F22" i="18"/>
  <c r="L22" i="18"/>
  <c r="L23" i="18"/>
  <c r="L24" i="18"/>
  <c r="L25" i="18"/>
  <c r="L26" i="18"/>
  <c r="L27" i="18"/>
  <c r="M27" i="18" s="1"/>
  <c r="L28" i="18"/>
  <c r="L29" i="18"/>
  <c r="L30" i="18"/>
  <c r="L31" i="18"/>
  <c r="L32" i="18"/>
  <c r="L33" i="18"/>
  <c r="L34" i="18"/>
  <c r="L35" i="18"/>
  <c r="M35" i="18" s="1"/>
  <c r="L36" i="18"/>
  <c r="L37" i="18"/>
  <c r="F40" i="18"/>
  <c r="L40" i="18" s="1"/>
  <c r="F41" i="18"/>
  <c r="L41" i="18" s="1"/>
  <c r="L42" i="18"/>
  <c r="L43" i="18"/>
  <c r="I11" i="17" s="1"/>
  <c r="L44" i="18"/>
  <c r="L45" i="18"/>
  <c r="L46" i="18"/>
  <c r="L47" i="18"/>
  <c r="L48" i="18"/>
  <c r="L49" i="18"/>
  <c r="L50" i="18"/>
  <c r="L51" i="18"/>
  <c r="M51" i="18" s="1"/>
  <c r="I6" i="17"/>
  <c r="I10" i="17"/>
  <c r="H10" i="17"/>
  <c r="G10" i="17"/>
  <c r="F10" i="17"/>
  <c r="E10" i="17"/>
  <c r="I7" i="17"/>
  <c r="H7" i="17"/>
  <c r="G7" i="17"/>
  <c r="F7" i="17"/>
  <c r="O1" i="20"/>
  <c r="O16" i="20" s="1"/>
  <c r="P1" i="20"/>
  <c r="Q1" i="20" s="1"/>
  <c r="O15" i="20"/>
  <c r="N15" i="20"/>
  <c r="O8" i="20"/>
  <c r="N8" i="20"/>
  <c r="O10" i="20"/>
  <c r="O17" i="20"/>
  <c r="O9" i="20"/>
  <c r="P16" i="20"/>
  <c r="I12" i="17"/>
  <c r="N23" i="18"/>
  <c r="O23" i="18" s="1"/>
  <c r="N5" i="18"/>
  <c r="O40" i="18" s="1"/>
  <c r="N20" i="18"/>
  <c r="N38" i="18"/>
  <c r="N39" i="18"/>
  <c r="O39" i="18" s="1"/>
  <c r="O16" i="18"/>
  <c r="O50" i="18"/>
  <c r="O11" i="18"/>
  <c r="O44" i="18"/>
  <c r="O24" i="18"/>
  <c r="G39" i="18"/>
  <c r="G20" i="18"/>
  <c r="G38" i="18"/>
  <c r="G37" i="18"/>
  <c r="G19" i="18"/>
  <c r="G18" i="18"/>
  <c r="G36" i="18"/>
  <c r="G35" i="18"/>
  <c r="G17" i="18"/>
  <c r="G34" i="18"/>
  <c r="G16" i="18"/>
  <c r="G15" i="18"/>
  <c r="G51" i="18"/>
  <c r="G33" i="18"/>
  <c r="G32" i="18"/>
  <c r="G14" i="18"/>
  <c r="G50" i="18"/>
  <c r="G49" i="18"/>
  <c r="G13" i="18"/>
  <c r="G31" i="18"/>
  <c r="G12" i="18"/>
  <c r="G48" i="18"/>
  <c r="G30" i="18"/>
  <c r="G29" i="18"/>
  <c r="G47" i="18"/>
  <c r="G11" i="18"/>
  <c r="G10" i="18"/>
  <c r="G28" i="18"/>
  <c r="G46" i="18"/>
  <c r="G45" i="18"/>
  <c r="G27" i="18"/>
  <c r="G9" i="18"/>
  <c r="G44" i="18"/>
  <c r="G8" i="18"/>
  <c r="G26" i="18"/>
  <c r="G25" i="18"/>
  <c r="G7" i="18"/>
  <c r="G43" i="18"/>
  <c r="G6" i="18"/>
  <c r="G24" i="18"/>
  <c r="G42" i="18"/>
  <c r="G23" i="18"/>
  <c r="G5" i="18"/>
  <c r="G21" i="18"/>
  <c r="G2" i="18"/>
  <c r="G3" i="18"/>
  <c r="G41" i="18"/>
  <c r="K51" i="18"/>
  <c r="G40" i="18"/>
  <c r="E40" i="18"/>
  <c r="F8" i="17" s="1"/>
  <c r="E8" i="17" s="1"/>
  <c r="H40" i="18"/>
  <c r="I39" i="18" s="1"/>
  <c r="H44" i="18"/>
  <c r="I33" i="18" s="1"/>
  <c r="I18" i="18"/>
  <c r="G4" i="18"/>
  <c r="G22" i="18"/>
  <c r="I45" i="18"/>
  <c r="I25" i="18"/>
  <c r="I50" i="18"/>
  <c r="I10" i="18"/>
  <c r="I44" i="18"/>
  <c r="I9" i="17" l="1"/>
  <c r="M41" i="18"/>
  <c r="J9" i="17" s="1"/>
  <c r="M4" i="18"/>
  <c r="I8" i="17"/>
  <c r="M40" i="18"/>
  <c r="J8" i="17" s="1"/>
  <c r="M20" i="18"/>
  <c r="M11" i="18"/>
  <c r="M45" i="18"/>
  <c r="M33" i="18"/>
  <c r="M14" i="18"/>
  <c r="M42" i="18"/>
  <c r="J10" i="17" s="1"/>
  <c r="M28" i="18"/>
  <c r="M3" i="18"/>
  <c r="M15" i="18"/>
  <c r="M5" i="18"/>
  <c r="M48" i="18"/>
  <c r="Q16" i="20"/>
  <c r="R1" i="20"/>
  <c r="Q9" i="20"/>
  <c r="Q8" i="20"/>
  <c r="Q10" i="20"/>
  <c r="Q17" i="20"/>
  <c r="Q15" i="20"/>
  <c r="M17" i="18"/>
  <c r="I11" i="18"/>
  <c r="I31" i="18"/>
  <c r="M47" i="18"/>
  <c r="O5" i="18"/>
  <c r="O42" i="18"/>
  <c r="O45" i="18"/>
  <c r="O29" i="18"/>
  <c r="O14" i="18"/>
  <c r="O34" i="18"/>
  <c r="M7" i="18"/>
  <c r="P15" i="20"/>
  <c r="I32" i="18"/>
  <c r="I21" i="18"/>
  <c r="I7" i="18"/>
  <c r="M36" i="18"/>
  <c r="M10" i="18"/>
  <c r="M29" i="18"/>
  <c r="I51" i="18"/>
  <c r="I28" i="18"/>
  <c r="I29" i="18"/>
  <c r="I27" i="18"/>
  <c r="I34" i="18"/>
  <c r="I8" i="18"/>
  <c r="M32" i="18"/>
  <c r="M6" i="18"/>
  <c r="M25" i="18"/>
  <c r="I42" i="18"/>
  <c r="M13" i="18"/>
  <c r="O22" i="18"/>
  <c r="O6" i="18"/>
  <c r="O9" i="18"/>
  <c r="O12" i="18"/>
  <c r="O32" i="18"/>
  <c r="O35" i="18"/>
  <c r="M18" i="18"/>
  <c r="M21" i="18"/>
  <c r="I14" i="18"/>
  <c r="I16" i="18"/>
  <c r="I37" i="18"/>
  <c r="O3" i="18"/>
  <c r="O7" i="18"/>
  <c r="O27" i="18"/>
  <c r="O48" i="18"/>
  <c r="O15" i="18"/>
  <c r="O17" i="18"/>
  <c r="M30" i="18"/>
  <c r="M12" i="18"/>
  <c r="M26" i="18"/>
  <c r="I30" i="18"/>
  <c r="I49" i="18"/>
  <c r="I24" i="18"/>
  <c r="I15" i="18"/>
  <c r="I2" i="18"/>
  <c r="M24" i="18"/>
  <c r="O20" i="18"/>
  <c r="I19" i="18"/>
  <c r="M31" i="18"/>
  <c r="O21" i="18"/>
  <c r="O25" i="18"/>
  <c r="O28" i="18"/>
  <c r="O30" i="18"/>
  <c r="O19" i="18"/>
  <c r="O36" i="18"/>
  <c r="M23" i="18"/>
  <c r="P17" i="20"/>
  <c r="M19" i="18"/>
  <c r="I9" i="18"/>
  <c r="I3" i="18"/>
  <c r="I6" i="18"/>
  <c r="M43" i="18"/>
  <c r="J11" i="17" s="1"/>
  <c r="M44" i="18"/>
  <c r="J12" i="17" s="1"/>
  <c r="M34" i="18"/>
  <c r="O4" i="18"/>
  <c r="O43" i="18"/>
  <c r="O10" i="18"/>
  <c r="O49" i="18"/>
  <c r="O51" i="18"/>
  <c r="O18" i="18"/>
  <c r="P10" i="20"/>
  <c r="I46" i="18"/>
  <c r="I41" i="18"/>
  <c r="I43" i="18"/>
  <c r="I48" i="18"/>
  <c r="I5" i="18"/>
  <c r="I35" i="18"/>
  <c r="O38" i="18"/>
  <c r="I38" i="18"/>
  <c r="M38" i="18"/>
  <c r="J6" i="17" s="1"/>
  <c r="M9" i="18"/>
  <c r="O2" i="18"/>
  <c r="O8" i="18"/>
  <c r="O46" i="18"/>
  <c r="O13" i="18"/>
  <c r="O33" i="18"/>
  <c r="O37" i="18"/>
  <c r="P8" i="20"/>
  <c r="I13" i="18"/>
  <c r="I4" i="18"/>
  <c r="I17" i="18"/>
  <c r="M2" i="18"/>
  <c r="I22" i="18"/>
  <c r="M50" i="18"/>
  <c r="I40" i="18"/>
  <c r="I47" i="18"/>
  <c r="I12" i="18"/>
  <c r="I26" i="18"/>
  <c r="I23" i="18"/>
  <c r="I36" i="18"/>
  <c r="M46" i="18"/>
  <c r="M37" i="18"/>
  <c r="I20" i="18"/>
  <c r="M39" i="18"/>
  <c r="J7" i="17" s="1"/>
  <c r="M49" i="18"/>
  <c r="O41" i="18"/>
  <c r="O26" i="18"/>
  <c r="O47" i="18"/>
  <c r="O31" i="18"/>
  <c r="M22" i="18"/>
  <c r="P9" i="20"/>
  <c r="S1" i="20" l="1"/>
  <c r="R10" i="20"/>
  <c r="R8" i="20"/>
  <c r="R17" i="20"/>
  <c r="R9" i="20"/>
  <c r="R15" i="20"/>
  <c r="R16" i="20"/>
  <c r="S15" i="20" l="1"/>
  <c r="T1" i="20"/>
  <c r="S16" i="20"/>
  <c r="S8" i="20"/>
  <c r="S10" i="20"/>
  <c r="S9" i="20"/>
  <c r="S17" i="20"/>
  <c r="U1" i="20" l="1"/>
  <c r="T17" i="20"/>
  <c r="T16" i="20"/>
  <c r="T8" i="20"/>
  <c r="T10" i="20"/>
  <c r="T9" i="20"/>
  <c r="T15" i="20"/>
  <c r="U9" i="20" l="1"/>
  <c r="U10" i="20"/>
  <c r="U15" i="20"/>
  <c r="U16" i="20"/>
  <c r="V1" i="20"/>
  <c r="U17" i="20"/>
  <c r="U8" i="20"/>
  <c r="V8" i="20" l="1"/>
  <c r="V16" i="20"/>
  <c r="V10" i="20"/>
  <c r="V17" i="20"/>
  <c r="V9" i="20"/>
  <c r="W1" i="20"/>
  <c r="V15" i="20"/>
  <c r="W15" i="20" l="1"/>
  <c r="W16" i="20"/>
  <c r="W8" i="20"/>
  <c r="W10" i="20"/>
  <c r="X1" i="20"/>
  <c r="W17" i="20"/>
  <c r="W9" i="20"/>
  <c r="X10" i="20" l="1"/>
  <c r="X17" i="20"/>
  <c r="X15" i="20"/>
  <c r="X8" i="20"/>
  <c r="X16" i="20"/>
  <c r="Y1" i="20"/>
  <c r="X9" i="20"/>
  <c r="Y9" i="20" l="1"/>
  <c r="Y8" i="20"/>
  <c r="Y10" i="20"/>
  <c r="Z1" i="20"/>
  <c r="Y17" i="20"/>
  <c r="Y15" i="20"/>
  <c r="Y16" i="20"/>
  <c r="Z17" i="20" l="1"/>
  <c r="Z9" i="20"/>
  <c r="Z15" i="20"/>
  <c r="AA1" i="20"/>
  <c r="Z16" i="20"/>
  <c r="Z8" i="20"/>
  <c r="Z10" i="20"/>
  <c r="AA8" i="20" l="1"/>
  <c r="AA10" i="20"/>
  <c r="AA17" i="20"/>
  <c r="AA16" i="20"/>
  <c r="AB1" i="20"/>
  <c r="AA9" i="20"/>
  <c r="AA15" i="20"/>
  <c r="AB17" i="20" l="1"/>
  <c r="AB8" i="20"/>
  <c r="AB10" i="20"/>
  <c r="AB9" i="20"/>
  <c r="AB15" i="20"/>
  <c r="AB16" i="20"/>
  <c r="AC1" i="20"/>
  <c r="AC8" i="20" l="1"/>
  <c r="AD1" i="20"/>
  <c r="AC10" i="20"/>
  <c r="AC9" i="20"/>
  <c r="AC15" i="20"/>
  <c r="AC16" i="20"/>
  <c r="AC17" i="20"/>
  <c r="AD10" i="20" l="1"/>
  <c r="AD8" i="20"/>
  <c r="AD17" i="20"/>
  <c r="AD9" i="20"/>
  <c r="AE1" i="20"/>
  <c r="AD15" i="20"/>
  <c r="AD16" i="20"/>
  <c r="AE15" i="20" l="1"/>
  <c r="AE16" i="20"/>
  <c r="AE8" i="20"/>
  <c r="AE10" i="20"/>
  <c r="AE17" i="20"/>
  <c r="AF1" i="20"/>
  <c r="AE9" i="20"/>
  <c r="AF15" i="20" l="1"/>
  <c r="AF16" i="20"/>
  <c r="AF17" i="20"/>
  <c r="AF8" i="20"/>
  <c r="AF9" i="20"/>
  <c r="AF10" i="20"/>
</calcChain>
</file>

<file path=xl/sharedStrings.xml><?xml version="1.0" encoding="utf-8"?>
<sst xmlns="http://schemas.openxmlformats.org/spreadsheetml/2006/main" count="620" uniqueCount="220">
  <si>
    <t>Top</t>
  </si>
  <si>
    <t>Top Left</t>
  </si>
  <si>
    <t>Middle Left</t>
  </si>
  <si>
    <t>Bottom Left</t>
  </si>
  <si>
    <t>Top Right</t>
  </si>
  <si>
    <t>Middle Right</t>
  </si>
  <si>
    <t>Bottom Right</t>
  </si>
  <si>
    <t>Hide</t>
  </si>
  <si>
    <t>Month</t>
  </si>
  <si>
    <t>Product</t>
  </si>
  <si>
    <t>Count</t>
  </si>
  <si>
    <t>Unit Cost</t>
  </si>
  <si>
    <t>Unit SP</t>
  </si>
  <si>
    <t>Unit Profit</t>
  </si>
  <si>
    <t>Total sales</t>
  </si>
  <si>
    <t>Total GP</t>
  </si>
  <si>
    <t>Product A</t>
  </si>
  <si>
    <t>Product B</t>
  </si>
  <si>
    <t>Product C</t>
  </si>
  <si>
    <t>Product D</t>
  </si>
  <si>
    <t>Cost Price</t>
  </si>
  <si>
    <t>Sales Price</t>
  </si>
  <si>
    <t>GP</t>
  </si>
  <si>
    <t>View</t>
  </si>
  <si>
    <t>Chart Location matrix</t>
  </si>
  <si>
    <t>Left</t>
  </si>
  <si>
    <t>Product 5</t>
  </si>
  <si>
    <t>Other</t>
  </si>
  <si>
    <t>Our Sales</t>
  </si>
  <si>
    <t>Data for chart</t>
  </si>
  <si>
    <t>Product 4</t>
  </si>
  <si>
    <t>Product 3</t>
  </si>
  <si>
    <t>Product 2</t>
  </si>
  <si>
    <t>Product 1</t>
  </si>
  <si>
    <t>Comp 10</t>
  </si>
  <si>
    <t>Comp 9</t>
  </si>
  <si>
    <t>Comp 8</t>
  </si>
  <si>
    <t>Comp 7</t>
  </si>
  <si>
    <t>Comp 6</t>
  </si>
  <si>
    <t>Comp 5</t>
  </si>
  <si>
    <t>Comp 4</t>
  </si>
  <si>
    <t>Comp 3</t>
  </si>
  <si>
    <t>Comp 2</t>
  </si>
  <si>
    <t>Comp 1</t>
  </si>
  <si>
    <t>Sales</t>
  </si>
  <si>
    <t>Red:</t>
  </si>
  <si>
    <t>Green:</t>
  </si>
  <si>
    <t>Percentiles</t>
  </si>
  <si>
    <t>Max</t>
  </si>
  <si>
    <t>Min:</t>
  </si>
  <si>
    <t>Scrolling</t>
  </si>
  <si>
    <t>Validation List</t>
  </si>
  <si>
    <t>Workings:</t>
  </si>
  <si>
    <t>◄-</t>
  </si>
  <si>
    <t>◄+</t>
  </si>
  <si>
    <t>KPI 3</t>
  </si>
  <si>
    <t>KPI 2</t>
  </si>
  <si>
    <t>COS</t>
  </si>
  <si>
    <t>Product 50</t>
  </si>
  <si>
    <t>Product 49</t>
  </si>
  <si>
    <t>Product 48</t>
  </si>
  <si>
    <t>Product 47</t>
  </si>
  <si>
    <t>Product 46</t>
  </si>
  <si>
    <t>Product 45</t>
  </si>
  <si>
    <t>Product 44</t>
  </si>
  <si>
    <t>Product 43</t>
  </si>
  <si>
    <t>Product 42</t>
  </si>
  <si>
    <t>Product 41</t>
  </si>
  <si>
    <t>Product 40</t>
  </si>
  <si>
    <t>Product 39</t>
  </si>
  <si>
    <t>Product 38</t>
  </si>
  <si>
    <t>Product 37</t>
  </si>
  <si>
    <t>Product 36</t>
  </si>
  <si>
    <t>Product 35</t>
  </si>
  <si>
    <t>Product 34</t>
  </si>
  <si>
    <t>Product 33</t>
  </si>
  <si>
    <t>Product 32</t>
  </si>
  <si>
    <t>Product 31</t>
  </si>
  <si>
    <t>Product 30</t>
  </si>
  <si>
    <t>Product 29</t>
  </si>
  <si>
    <t>Product 28</t>
  </si>
  <si>
    <t>Product 27</t>
  </si>
  <si>
    <t>Product 26</t>
  </si>
  <si>
    <t>Product 25</t>
  </si>
  <si>
    <t>Product 24</t>
  </si>
  <si>
    <t>Product 23</t>
  </si>
  <si>
    <t>Product 22</t>
  </si>
  <si>
    <t>Product 21</t>
  </si>
  <si>
    <t>Product 20</t>
  </si>
  <si>
    <t>Product 19</t>
  </si>
  <si>
    <t>Product 18</t>
  </si>
  <si>
    <t>Product 17</t>
  </si>
  <si>
    <t>Product 16</t>
  </si>
  <si>
    <t>Product 15</t>
  </si>
  <si>
    <t>Product 14</t>
  </si>
  <si>
    <t>Product 13</t>
  </si>
  <si>
    <t>Product 12</t>
  </si>
  <si>
    <t>Product 11</t>
  </si>
  <si>
    <t>Product 10</t>
  </si>
  <si>
    <t>Product 9</t>
  </si>
  <si>
    <t>Product 8</t>
  </si>
  <si>
    <t>Product 7</t>
  </si>
  <si>
    <t>Product 6</t>
  </si>
  <si>
    <t>Sales Trend</t>
  </si>
  <si>
    <t>P7</t>
  </si>
  <si>
    <t>Contn</t>
  </si>
  <si>
    <t>P6</t>
  </si>
  <si>
    <t>P5</t>
  </si>
  <si>
    <t>P4</t>
  </si>
  <si>
    <t>KPI 1</t>
  </si>
  <si>
    <t>P3</t>
  </si>
  <si>
    <t>Gross Profit</t>
  </si>
  <si>
    <t>P2</t>
  </si>
  <si>
    <t>P1</t>
  </si>
  <si>
    <t>Product report</t>
  </si>
  <si>
    <t>Product 19 has the highest turnover</t>
  </si>
  <si>
    <t>Executive Summary</t>
  </si>
  <si>
    <t>Salesperson</t>
  </si>
  <si>
    <t>Month:</t>
  </si>
  <si>
    <t>Salesperson:</t>
  </si>
  <si>
    <t>Product:</t>
  </si>
  <si>
    <t>Salesperson 1</t>
  </si>
  <si>
    <t>Salesperson 2</t>
  </si>
  <si>
    <t>Salesperson 3</t>
  </si>
  <si>
    <t>Salesperson 4</t>
  </si>
  <si>
    <t>Salesperson 5</t>
  </si>
  <si>
    <t>YTD</t>
  </si>
  <si>
    <t>Total_sales</t>
  </si>
  <si>
    <t>Total_GP</t>
  </si>
  <si>
    <t>Product &amp; Period</t>
  </si>
  <si>
    <t>All Products &amp; Period</t>
  </si>
  <si>
    <t>KPI:</t>
  </si>
  <si>
    <t>Product &amp; YTD</t>
  </si>
  <si>
    <t>All Products &amp; YTD</t>
  </si>
  <si>
    <t>Salesperson analysis</t>
  </si>
  <si>
    <t>All Products</t>
  </si>
  <si>
    <t>Count of sales</t>
  </si>
  <si>
    <t>All Salespeople</t>
  </si>
  <si>
    <t>Salesperson &amp; Period</t>
  </si>
  <si>
    <t>Salesperson &amp; YTD</t>
  </si>
  <si>
    <t>All Salespersons &amp; Period</t>
  </si>
  <si>
    <t>All Salespersons &amp; YTD</t>
  </si>
  <si>
    <t>Expenses £'000</t>
  </si>
  <si>
    <t>Sales £'000</t>
  </si>
  <si>
    <t>Actual</t>
  </si>
  <si>
    <t>Budget</t>
  </si>
  <si>
    <t>Scale</t>
  </si>
  <si>
    <t>A</t>
  </si>
  <si>
    <t>G</t>
  </si>
  <si>
    <t>Expenses Analysis (Reversed RAG)</t>
  </si>
  <si>
    <t>R</t>
  </si>
  <si>
    <t>Sales Analysis</t>
  </si>
  <si>
    <t>|</t>
  </si>
  <si>
    <t>Sales &amp; Expenses analysis</t>
  </si>
  <si>
    <t>Sales and expenses remain within tolerance levels</t>
  </si>
  <si>
    <t>Help Front page</t>
  </si>
  <si>
    <t>Home</t>
  </si>
  <si>
    <t>Data</t>
  </si>
  <si>
    <t>Inputs</t>
  </si>
  <si>
    <t>Reports</t>
  </si>
  <si>
    <t>•</t>
  </si>
  <si>
    <t>CH1</t>
  </si>
  <si>
    <t>CH2</t>
  </si>
  <si>
    <t>CH3</t>
  </si>
  <si>
    <t>CH4</t>
  </si>
  <si>
    <t>CH5</t>
  </si>
  <si>
    <t>CH6</t>
  </si>
  <si>
    <t>CH7</t>
  </si>
  <si>
    <t>CH8</t>
  </si>
  <si>
    <t>CH6Data</t>
  </si>
  <si>
    <t>Product Group:</t>
  </si>
  <si>
    <t>Product Range analysis</t>
  </si>
  <si>
    <r>
      <rPr>
        <b/>
        <sz val="12"/>
        <color theme="1"/>
        <rFont val="Arial"/>
        <family val="2"/>
      </rPr>
      <t>Executive Summary</t>
    </r>
    <r>
      <rPr>
        <sz val="10"/>
        <color theme="1"/>
        <rFont val="Arial"/>
        <family val="2"/>
      </rPr>
      <t xml:space="preserve">
Area for entry of executive summary commentary.
For example - Sales and Expenses within tolerance.
Product Range A represents 35% of total sales.
Product 19 remains our best selling product.
Sales Person 3 is our leading salesperson.
</t>
    </r>
  </si>
  <si>
    <t>Total</t>
  </si>
  <si>
    <t>Select Product:</t>
  </si>
  <si>
    <t>Select competitors to include:</t>
  </si>
  <si>
    <t>Competitor Analysis by Product</t>
  </si>
  <si>
    <t>Help</t>
  </si>
  <si>
    <t>Dynamic Dashboard Illustration</t>
  </si>
  <si>
    <t>CH6 Data</t>
  </si>
  <si>
    <t>HelpSheet</t>
  </si>
  <si>
    <t>Dynamic Dashboard</t>
  </si>
  <si>
    <t>CH1 - Salesperon analysis</t>
  </si>
  <si>
    <t>CH2 - Product range analysis</t>
  </si>
  <si>
    <t>CH3 - Product ranage analysis (trend)</t>
  </si>
  <si>
    <t>CH4 - Salesperson analysis (trend)</t>
  </si>
  <si>
    <t>CH5 - Sales &amp; expenses analysis</t>
  </si>
  <si>
    <t>CH6 - Product report</t>
  </si>
  <si>
    <t>CH7 - Competitor analysis</t>
  </si>
  <si>
    <t>CH8 - Executive summary</t>
  </si>
  <si>
    <t>Position_Range</t>
  </si>
  <si>
    <t>SP_List</t>
  </si>
  <si>
    <t>Prod_List</t>
  </si>
  <si>
    <t>Period_list</t>
  </si>
  <si>
    <t>Period_list2</t>
  </si>
  <si>
    <t>Product_LUP</t>
  </si>
  <si>
    <t>None - links to Dynamic Dashboard - where each cell has named range</t>
  </si>
  <si>
    <t>Range Name:</t>
  </si>
  <si>
    <t>KPI_Name</t>
  </si>
  <si>
    <t>This is an area for quick navigation through the pages in this spreadsheet.
----------------------------------------------------------------------
Simply click on the page that you wish to visit.</t>
  </si>
  <si>
    <t>Salesperson Analysis - Pie Chart
----------------------------------------------------------------------
A simple pie chart by salesperson.
The user can select the product range, KPI type and the period to be analysed.</t>
  </si>
  <si>
    <t>Product Range Analysis - Pie Chart
----------------------------------------------------------------------
A simple pie chart by product range.
The user can select the salesperson, KPI type and the period to be analysed.</t>
  </si>
  <si>
    <t>Product Range Trend Analysis 
----------------------------------------------------------------------
A simple line chart by product range.
The user can select the salesperson, KPI type and the start period to be analysed.</t>
  </si>
  <si>
    <t>Salesperson Trend Analysis 
----------------------------------------------------------------------
A simple line chart by salesperson.
The user can select the product range, KPI type and the start period to be analysed.</t>
  </si>
  <si>
    <t>Sales &amp; Expenses Bullet Graphs
----------------------------------------------------------------------
Concept courtesy of Chandoo.org</t>
  </si>
  <si>
    <t>Dynamic product report
----------------------------------------------------------------------
Concept courtesy of Chandoo.org</t>
  </si>
  <si>
    <t>Executive Summary
----------------------------------------------------------------------
Simply enter the text that you wish to display.</t>
  </si>
  <si>
    <t xml:space="preserve">Base sales data
----------------------------------------------------------------------
</t>
  </si>
  <si>
    <t xml:space="preserve">Base data for Chart 6
----------------------------------------------------------------------
</t>
  </si>
  <si>
    <t>Inputs
----------------------------------------------------------------------
Inputs used for the model identified through named ranges.</t>
  </si>
  <si>
    <t>Inputs for these user notes
----------------------------------------------------------------------
Enter the title in column A and the body into column B.</t>
  </si>
  <si>
    <t>Welcome to the Dynamic Dashboard Illustration from Clarity Consultancy Services.
The user notes are arranged by Tab. Either select a tab from the drop down below or scroll through the notes using the next/previous buttons.</t>
  </si>
  <si>
    <t xml:space="preserve">The Dynamic Dashboard allows the user to select the reports that they would like to display and the location to put them in.
----------------------------------------------------------------------
In the chart location driver choose a chart and select the location.
If you select Hide it will be placed outside of the print area. 
If you select View it will be placed at the top of the sheet for you to view.
To view the source of the chart either click on the hyperlink name or click on the chart itself.
If you need to change the position of the chart locations (i.e. the position the macro puts them in) change the values in the Inputs tab under "Chart Location Matrix".
</t>
  </si>
  <si>
    <t>Help Sheet</t>
  </si>
  <si>
    <t>Competitor analysis
----------------------------------------------------------------------
Dynamic report that allows the user to select the product, range of competitors and the chart style.
Concepts courtesy of Chandoo.org</t>
  </si>
  <si>
    <t>Commentary:</t>
  </si>
  <si>
    <t>We remain in market leader position</t>
  </si>
  <si>
    <t>KPI_1</t>
  </si>
  <si>
    <t>KPI</t>
  </si>
  <si>
    <t>Executive dashboard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</si>
</sst>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3" x14ac:knownFonts="1">
    <font>
      <sz val="10"/>
      <color theme="1"/>
      <name val="Arial"/>
      <family val="2"/>
    </font>
    <font>
      <b/>
      <sz val="10"/>
      <color theme="1"/>
      <name val="Arial"/>
      <family val="2"/>
    </font>
    <font>
      <sz val="10"/>
      <color theme="4"/>
      <name val="Arial"/>
      <family val="2"/>
    </font>
    <font>
      <sz val="10"/>
      <name val="Arial"/>
      <family val="2"/>
    </font>
    <font>
      <b/>
      <sz val="12"/>
      <name val="Times New Roman"/>
      <family val="1"/>
    </font>
    <font>
      <sz val="10"/>
      <color indexed="12"/>
      <name val="Arial"/>
      <family val="2"/>
    </font>
    <font>
      <sz val="12"/>
      <name val="Times New Roman"/>
      <family val="1"/>
    </font>
    <font>
      <b/>
      <sz val="10"/>
      <name val="Arial"/>
      <family val="2"/>
    </font>
    <font>
      <b/>
      <sz val="10"/>
      <color indexed="10"/>
      <name val="Arial"/>
      <family val="2"/>
    </font>
    <font>
      <b/>
      <u/>
      <sz val="10"/>
      <name val="Arial"/>
      <family val="2"/>
    </font>
    <font>
      <sz val="6"/>
      <name val="Arial"/>
      <family val="2"/>
    </font>
    <font>
      <sz val="8"/>
      <color indexed="10"/>
      <name val="Arial"/>
      <family val="2"/>
    </font>
    <font>
      <sz val="8"/>
      <name val="Arial"/>
      <family val="2"/>
    </font>
    <font>
      <sz val="8"/>
      <color indexed="17"/>
      <name val="Arial"/>
      <family val="2"/>
    </font>
    <font>
      <sz val="3"/>
      <name val="Arial"/>
      <family val="2"/>
    </font>
    <font>
      <sz val="1"/>
      <name val="Arial"/>
      <family val="2"/>
    </font>
    <font>
      <b/>
      <sz val="18"/>
      <color theme="1"/>
      <name val="Arial"/>
      <family val="2"/>
    </font>
    <font>
      <b/>
      <sz val="12"/>
      <color theme="1"/>
      <name val="Arial"/>
      <family val="2"/>
    </font>
    <font>
      <sz val="10"/>
      <color theme="1"/>
      <name val="Arial"/>
      <family val="2"/>
    </font>
    <font>
      <b/>
      <sz val="10"/>
      <color theme="0"/>
      <name val="Arial"/>
      <family val="2"/>
    </font>
    <font>
      <b/>
      <sz val="14"/>
      <name val="Arial"/>
      <family val="2"/>
    </font>
    <font>
      <sz val="11"/>
      <name val="Arial"/>
      <family val="2"/>
    </font>
    <font>
      <sz val="11"/>
      <color indexed="8"/>
      <name val="Calibri"/>
      <family val="2"/>
    </font>
    <font>
      <b/>
      <sz val="16"/>
      <color indexed="23"/>
      <name val="Arial"/>
      <family val="2"/>
    </font>
    <font>
      <b/>
      <sz val="10"/>
      <color theme="4"/>
      <name val="Arial"/>
      <family val="2"/>
    </font>
    <font>
      <b/>
      <sz val="12"/>
      <color theme="4"/>
      <name val="Franklin Gothic Medium"/>
      <family val="2"/>
    </font>
    <font>
      <u/>
      <sz val="10"/>
      <color theme="10"/>
      <name val="Arial"/>
      <family val="2"/>
    </font>
    <font>
      <b/>
      <sz val="10"/>
      <color rgb="FFFF0000"/>
      <name val="Arial"/>
      <family val="2"/>
    </font>
    <font>
      <sz val="10"/>
      <color theme="0"/>
      <name val="Arial"/>
      <family val="2"/>
    </font>
    <font>
      <b/>
      <sz val="12"/>
      <name val="Arial"/>
      <family val="2"/>
    </font>
    <font>
      <b/>
      <sz val="14"/>
      <color theme="4"/>
      <name val="Arial"/>
      <family val="2"/>
    </font>
    <font>
      <sz val="8"/>
      <color rgb="FF000000"/>
      <name val="Tahoma"/>
      <family val="2"/>
    </font>
    <font>
      <sz val="9"/>
      <name val="Arial"/>
      <family val="2"/>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bgColor theme="9"/>
      </patternFill>
    </fill>
    <fill>
      <patternFill patternType="solid">
        <fgColor theme="8" tint="0.59999389629810485"/>
        <bgColor theme="8" tint="0.59999389629810485"/>
      </patternFill>
    </fill>
    <fill>
      <patternFill patternType="solid">
        <fgColor theme="8" tint="0.79998168889431442"/>
        <bgColor theme="8" tint="0.79998168889431442"/>
      </patternFill>
    </fill>
    <fill>
      <patternFill patternType="solid">
        <fgColor indexed="10"/>
        <bgColor indexed="64"/>
      </patternFill>
    </fill>
    <fill>
      <patternFill patternType="solid">
        <fgColor indexed="11"/>
        <bgColor indexed="64"/>
      </patternFill>
    </fill>
    <fill>
      <patternFill patternType="solid">
        <fgColor rgb="FFFFFFCC"/>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3" fillId="0" borderId="0"/>
    <xf numFmtId="0" fontId="3" fillId="0" borderId="0"/>
    <xf numFmtId="0" fontId="6" fillId="0" borderId="0" applyNumberFormat="0" applyFill="0" applyBorder="0" applyAlignment="0" applyProtection="0"/>
    <xf numFmtId="0" fontId="3" fillId="0" borderId="0"/>
    <xf numFmtId="0" fontId="3" fillId="0" borderId="0"/>
    <xf numFmtId="0" fontId="22" fillId="9" borderId="25" applyNumberFormat="0" applyFont="0" applyAlignment="0" applyProtection="0"/>
    <xf numFmtId="0" fontId="23" fillId="0" borderId="0"/>
    <xf numFmtId="0" fontId="26" fillId="0" borderId="0" applyNumberFormat="0" applyFill="0" applyBorder="0" applyAlignment="0" applyProtection="0">
      <alignment vertical="top"/>
      <protection locked="0"/>
    </xf>
  </cellStyleXfs>
  <cellXfs count="126">
    <xf numFmtId="0" fontId="0" fillId="0" borderId="0" xfId="0"/>
    <xf numFmtId="0" fontId="0" fillId="0" borderId="0" xfId="0" applyBorder="1"/>
    <xf numFmtId="0" fontId="3" fillId="0" borderId="0" xfId="1"/>
    <xf numFmtId="0" fontId="4" fillId="0" borderId="0" xfId="1" applyFont="1"/>
    <xf numFmtId="0" fontId="5" fillId="0" borderId="0" xfId="1" applyFont="1"/>
    <xf numFmtId="0" fontId="6" fillId="0" borderId="0" xfId="1" applyFont="1"/>
    <xf numFmtId="0" fontId="7" fillId="0" borderId="0" xfId="1" applyFont="1"/>
    <xf numFmtId="0" fontId="3" fillId="0" borderId="0" xfId="1" applyBorder="1"/>
    <xf numFmtId="0" fontId="3" fillId="0" borderId="9" xfId="1" applyBorder="1"/>
    <xf numFmtId="164" fontId="0" fillId="2" borderId="10" xfId="2" applyFont="1" applyFill="1" applyBorder="1"/>
    <xf numFmtId="0" fontId="3" fillId="2" borderId="10" xfId="1" applyFill="1" applyBorder="1"/>
    <xf numFmtId="0" fontId="3" fillId="2" borderId="11" xfId="1" applyFill="1" applyBorder="1"/>
    <xf numFmtId="0" fontId="3" fillId="0" borderId="0" xfId="1" applyFill="1" applyBorder="1"/>
    <xf numFmtId="0" fontId="3" fillId="2" borderId="12" xfId="1" applyFill="1" applyBorder="1"/>
    <xf numFmtId="0" fontId="3" fillId="2" borderId="13" xfId="1" applyFill="1" applyBorder="1"/>
    <xf numFmtId="0" fontId="3" fillId="0" borderId="0" xfId="1" applyFill="1"/>
    <xf numFmtId="0" fontId="3" fillId="2" borderId="9" xfId="1" applyFill="1" applyBorder="1"/>
    <xf numFmtId="0" fontId="8" fillId="0" borderId="0" xfId="1" applyFont="1" applyFill="1" applyBorder="1"/>
    <xf numFmtId="0" fontId="7" fillId="2" borderId="9" xfId="1" applyFont="1" applyFill="1" applyBorder="1"/>
    <xf numFmtId="0" fontId="9" fillId="0" borderId="0" xfId="1" applyFont="1"/>
    <xf numFmtId="0" fontId="10" fillId="0" borderId="0" xfId="1" applyFont="1" applyBorder="1" applyAlignment="1" applyProtection="1">
      <alignment horizontal="left" vertical="center"/>
      <protection hidden="1"/>
    </xf>
    <xf numFmtId="0" fontId="11" fillId="0" borderId="0" xfId="1" applyFont="1" applyBorder="1" applyAlignment="1" applyProtection="1">
      <alignment horizontal="right" vertical="center"/>
      <protection hidden="1"/>
    </xf>
    <xf numFmtId="0" fontId="12" fillId="0" borderId="0" xfId="1" applyNumberFormat="1" applyFont="1" applyFill="1" applyBorder="1" applyProtection="1">
      <protection hidden="1"/>
    </xf>
    <xf numFmtId="0" fontId="13" fillId="0" borderId="0" xfId="1" applyFont="1" applyBorder="1" applyAlignment="1" applyProtection="1">
      <alignment horizontal="right" vertical="center"/>
      <protection hidden="1"/>
    </xf>
    <xf numFmtId="3" fontId="14" fillId="0" borderId="14" xfId="3" applyNumberFormat="1" applyFont="1" applyBorder="1" applyAlignment="1">
      <alignment textRotation="90" wrapText="1"/>
    </xf>
    <xf numFmtId="0" fontId="3" fillId="0" borderId="14" xfId="1" applyBorder="1"/>
    <xf numFmtId="0" fontId="3" fillId="0" borderId="15" xfId="1" applyBorder="1"/>
    <xf numFmtId="0" fontId="3" fillId="0" borderId="16" xfId="1" applyBorder="1"/>
    <xf numFmtId="0" fontId="3" fillId="0" borderId="0" xfId="1" applyAlignment="1">
      <alignment vertical="top" wrapText="1"/>
    </xf>
    <xf numFmtId="0" fontId="7" fillId="2" borderId="14" xfId="1" applyFont="1" applyFill="1" applyBorder="1" applyAlignment="1">
      <alignment horizontal="center" vertical="top" wrapText="1"/>
    </xf>
    <xf numFmtId="0" fontId="7" fillId="2" borderId="17" xfId="1" applyFont="1" applyFill="1" applyBorder="1" applyAlignment="1">
      <alignment horizontal="center" vertical="top" wrapText="1"/>
    </xf>
    <xf numFmtId="0" fontId="7" fillId="2" borderId="15" xfId="1" applyFont="1" applyFill="1" applyBorder="1" applyAlignment="1">
      <alignment horizontal="center" vertical="top" wrapText="1"/>
    </xf>
    <xf numFmtId="0" fontId="7" fillId="2" borderId="16" xfId="1" applyFont="1" applyFill="1" applyBorder="1" applyAlignment="1">
      <alignment horizontal="center" vertical="top" wrapText="1"/>
    </xf>
    <xf numFmtId="3" fontId="15" fillId="0" borderId="9" xfId="3" applyNumberFormat="1" applyFont="1" applyBorder="1" applyAlignment="1">
      <alignment textRotation="90" wrapText="1"/>
    </xf>
    <xf numFmtId="0" fontId="12" fillId="0" borderId="9" xfId="1" applyFont="1" applyBorder="1"/>
    <xf numFmtId="3" fontId="0" fillId="0" borderId="9" xfId="3" applyNumberFormat="1" applyFont="1" applyBorder="1"/>
    <xf numFmtId="17" fontId="7" fillId="2" borderId="0" xfId="1" applyNumberFormat="1" applyFont="1" applyFill="1" applyBorder="1"/>
    <xf numFmtId="0" fontId="1" fillId="3" borderId="0" xfId="0" applyFont="1" applyFill="1"/>
    <xf numFmtId="0" fontId="0" fillId="3" borderId="0" xfId="0" applyFill="1"/>
    <xf numFmtId="0" fontId="0" fillId="3" borderId="0" xfId="0" applyFill="1" applyAlignment="1">
      <alignment horizontal="left" vertical="top" wrapText="1"/>
    </xf>
    <xf numFmtId="0" fontId="19" fillId="4" borderId="0" xfId="0" applyFont="1" applyFill="1"/>
    <xf numFmtId="17" fontId="0" fillId="5" borderId="0" xfId="0" applyNumberFormat="1" applyFill="1"/>
    <xf numFmtId="0" fontId="0" fillId="5" borderId="0" xfId="0" applyFill="1"/>
    <xf numFmtId="17" fontId="0" fillId="6" borderId="0" xfId="0" applyNumberFormat="1" applyFill="1"/>
    <xf numFmtId="0" fontId="0" fillId="6" borderId="0" xfId="0" applyFill="1"/>
    <xf numFmtId="164" fontId="0" fillId="3" borderId="0" xfId="4" applyFont="1" applyFill="1"/>
    <xf numFmtId="0" fontId="3" fillId="0" borderId="23" xfId="1" applyBorder="1"/>
    <xf numFmtId="0" fontId="3" fillId="0" borderId="23" xfId="1" applyFont="1" applyBorder="1" applyAlignment="1">
      <alignment horizontal="center"/>
    </xf>
    <xf numFmtId="0" fontId="5" fillId="0" borderId="23" xfId="1" applyFont="1" applyBorder="1"/>
    <xf numFmtId="0" fontId="5" fillId="0" borderId="23" xfId="1" applyFont="1" applyBorder="1" applyAlignment="1">
      <alignment horizontal="center"/>
    </xf>
    <xf numFmtId="0" fontId="3" fillId="0" borderId="0" xfId="1" applyAlignment="1">
      <alignment horizontal="center"/>
    </xf>
    <xf numFmtId="0" fontId="10" fillId="0" borderId="0" xfId="1" applyFont="1" applyAlignment="1">
      <alignment horizontal="right"/>
    </xf>
    <xf numFmtId="0" fontId="3" fillId="7" borderId="13" xfId="1" applyFill="1" applyBorder="1" applyAlignment="1">
      <alignment horizontal="right"/>
    </xf>
    <xf numFmtId="0" fontId="3" fillId="8" borderId="12" xfId="1" applyFill="1" applyBorder="1" applyAlignment="1">
      <alignment horizontal="right"/>
    </xf>
    <xf numFmtId="0" fontId="3" fillId="8" borderId="13" xfId="1" applyFill="1" applyBorder="1" applyAlignment="1">
      <alignment horizontal="right"/>
    </xf>
    <xf numFmtId="0" fontId="12" fillId="0" borderId="0" xfId="1" applyFont="1" applyAlignment="1">
      <alignment horizontal="right" textRotation="90" wrapText="1"/>
    </xf>
    <xf numFmtId="0" fontId="12" fillId="0" borderId="0" xfId="1" applyFont="1" applyAlignment="1">
      <alignment horizontal="right"/>
    </xf>
    <xf numFmtId="0" fontId="10" fillId="0" borderId="0" xfId="1" applyFont="1"/>
    <xf numFmtId="0" fontId="3" fillId="7" borderId="18" xfId="1" applyFill="1" applyBorder="1" applyAlignment="1">
      <alignment horizontal="right" vertical="top"/>
    </xf>
    <xf numFmtId="0" fontId="3" fillId="7" borderId="19" xfId="1" applyFill="1" applyBorder="1" applyAlignment="1">
      <alignment horizontal="right" vertical="top"/>
    </xf>
    <xf numFmtId="0" fontId="3" fillId="7" borderId="20" xfId="1" applyFill="1" applyBorder="1" applyAlignment="1">
      <alignment horizontal="right" vertical="top"/>
    </xf>
    <xf numFmtId="0" fontId="3" fillId="7" borderId="21" xfId="1" applyFill="1" applyBorder="1" applyAlignment="1">
      <alignment horizontal="right" vertical="center"/>
    </xf>
    <xf numFmtId="0" fontId="3" fillId="7" borderId="0" xfId="1" applyFill="1" applyBorder="1" applyAlignment="1">
      <alignment horizontal="right" vertical="center"/>
    </xf>
    <xf numFmtId="0" fontId="3" fillId="7" borderId="22" xfId="1" applyFill="1" applyBorder="1" applyAlignment="1">
      <alignment horizontal="right" vertical="center"/>
    </xf>
    <xf numFmtId="0" fontId="3" fillId="7" borderId="12" xfId="1" applyFill="1" applyBorder="1" applyAlignment="1">
      <alignment horizontal="right"/>
    </xf>
    <xf numFmtId="0" fontId="3" fillId="7" borderId="24" xfId="1" applyFill="1" applyBorder="1" applyAlignment="1">
      <alignment horizontal="right"/>
    </xf>
    <xf numFmtId="0" fontId="3" fillId="8" borderId="18" xfId="1" applyFill="1" applyBorder="1" applyAlignment="1">
      <alignment horizontal="right" vertical="top"/>
    </xf>
    <xf numFmtId="0" fontId="3" fillId="8" borderId="19" xfId="1" applyFill="1" applyBorder="1" applyAlignment="1">
      <alignment horizontal="right" vertical="top"/>
    </xf>
    <xf numFmtId="0" fontId="3" fillId="8" borderId="20" xfId="1" applyFill="1" applyBorder="1" applyAlignment="1">
      <alignment horizontal="right" vertical="top"/>
    </xf>
    <xf numFmtId="0" fontId="3" fillId="8" borderId="21" xfId="1" applyFill="1" applyBorder="1" applyAlignment="1">
      <alignment horizontal="right" vertical="center"/>
    </xf>
    <xf numFmtId="0" fontId="3" fillId="8" borderId="0" xfId="1" applyFill="1" applyBorder="1" applyAlignment="1">
      <alignment horizontal="right" vertical="center"/>
    </xf>
    <xf numFmtId="0" fontId="3" fillId="8" borderId="22" xfId="1" applyFill="1" applyBorder="1" applyAlignment="1">
      <alignment horizontal="right" vertical="center"/>
    </xf>
    <xf numFmtId="0" fontId="3" fillId="8" borderId="24" xfId="1" applyFill="1" applyBorder="1" applyAlignment="1">
      <alignment horizontal="right"/>
    </xf>
    <xf numFmtId="0" fontId="20" fillId="0" borderId="0" xfId="1" applyFont="1"/>
    <xf numFmtId="0" fontId="21" fillId="0" borderId="0" xfId="1" applyFont="1"/>
    <xf numFmtId="17" fontId="2" fillId="3" borderId="0" xfId="0" applyNumberFormat="1" applyFont="1" applyFill="1"/>
    <xf numFmtId="0" fontId="0" fillId="0" borderId="0" xfId="0" applyProtection="1"/>
    <xf numFmtId="0" fontId="0" fillId="0" borderId="1" xfId="0" applyBorder="1" applyProtection="1"/>
    <xf numFmtId="0" fontId="0" fillId="0" borderId="2" xfId="0" applyBorder="1" applyProtection="1"/>
    <xf numFmtId="0" fontId="0" fillId="0" borderId="3" xfId="0" applyBorder="1" applyProtection="1"/>
    <xf numFmtId="0" fontId="16" fillId="0" borderId="0" xfId="0" applyFont="1" applyBorder="1" applyProtection="1"/>
    <xf numFmtId="0" fontId="0" fillId="0" borderId="0" xfId="0" applyBorder="1" applyProtection="1"/>
    <xf numFmtId="0" fontId="0" fillId="0" borderId="5" xfId="0" applyBorder="1" applyProtection="1"/>
    <xf numFmtId="0" fontId="0" fillId="0" borderId="4" xfId="0" applyBorder="1" applyProtection="1"/>
    <xf numFmtId="0" fontId="17" fillId="0" borderId="0" xfId="0" applyFont="1" applyBorder="1" applyProtection="1"/>
    <xf numFmtId="0" fontId="0" fillId="0" borderId="6" xfId="0" applyBorder="1" applyProtection="1"/>
    <xf numFmtId="0" fontId="0" fillId="0" borderId="7" xfId="0" applyBorder="1" applyProtection="1"/>
    <xf numFmtId="0" fontId="0" fillId="0" borderId="8" xfId="0" applyBorder="1" applyProtection="1"/>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Border="1" applyAlignment="1">
      <alignment horizontal="left" indent="1"/>
    </xf>
    <xf numFmtId="0" fontId="2" fillId="0" borderId="0" xfId="0" applyFont="1" applyBorder="1"/>
    <xf numFmtId="0" fontId="25" fillId="0" borderId="0" xfId="0" applyFont="1" applyBorder="1" applyAlignment="1">
      <alignment horizontal="right"/>
    </xf>
    <xf numFmtId="0" fontId="2" fillId="0" borderId="0" xfId="13" applyFont="1" applyBorder="1" applyAlignment="1" applyProtection="1"/>
    <xf numFmtId="0" fontId="2" fillId="3" borderId="0" xfId="0" applyFont="1" applyFill="1"/>
    <xf numFmtId="0" fontId="2" fillId="3" borderId="0" xfId="0" applyFont="1" applyFill="1" applyAlignment="1">
      <alignment horizontal="left"/>
    </xf>
    <xf numFmtId="17" fontId="2" fillId="3" borderId="0" xfId="0" applyNumberFormat="1" applyFont="1" applyFill="1" applyAlignment="1">
      <alignment horizontal="left"/>
    </xf>
    <xf numFmtId="0" fontId="1" fillId="3" borderId="9" xfId="0" applyFont="1" applyFill="1" applyBorder="1" applyAlignment="1">
      <alignment horizontal="left" vertical="top" wrapText="1"/>
    </xf>
    <xf numFmtId="0" fontId="0" fillId="3" borderId="9" xfId="0" applyFill="1" applyBorder="1" applyAlignment="1">
      <alignment horizontal="left" vertical="top" wrapText="1"/>
    </xf>
    <xf numFmtId="0" fontId="0" fillId="3" borderId="9" xfId="0" applyFill="1" applyBorder="1"/>
    <xf numFmtId="0" fontId="1" fillId="3" borderId="9" xfId="0" applyFont="1" applyFill="1" applyBorder="1"/>
    <xf numFmtId="9" fontId="0" fillId="3" borderId="9" xfId="5" applyFont="1" applyFill="1" applyBorder="1"/>
    <xf numFmtId="17" fontId="24" fillId="3" borderId="9" xfId="0" applyNumberFormat="1" applyFont="1" applyFill="1" applyBorder="1"/>
    <xf numFmtId="17" fontId="1" fillId="3" borderId="9" xfId="0" applyNumberFormat="1" applyFont="1" applyFill="1" applyBorder="1"/>
    <xf numFmtId="17" fontId="1" fillId="3" borderId="9" xfId="4" applyNumberFormat="1" applyFont="1" applyFill="1" applyBorder="1"/>
    <xf numFmtId="0" fontId="0" fillId="3" borderId="0" xfId="0" applyFont="1" applyFill="1"/>
    <xf numFmtId="0" fontId="0" fillId="3" borderId="9" xfId="0" applyFont="1" applyFill="1" applyBorder="1"/>
    <xf numFmtId="0" fontId="7" fillId="0" borderId="0" xfId="1" applyFont="1" applyBorder="1"/>
    <xf numFmtId="0" fontId="27" fillId="0" borderId="0" xfId="1" applyFont="1"/>
    <xf numFmtId="0" fontId="3" fillId="0" borderId="26" xfId="1" applyBorder="1" applyAlignment="1">
      <alignment horizontal="left" vertical="top" wrapText="1"/>
    </xf>
    <xf numFmtId="0" fontId="3" fillId="0" borderId="0" xfId="1" applyFont="1"/>
    <xf numFmtId="0" fontId="29" fillId="0" borderId="0" xfId="1" applyFont="1"/>
    <xf numFmtId="0" fontId="28" fillId="0" borderId="0" xfId="1" applyFont="1" applyAlignment="1">
      <alignment horizontal="left"/>
    </xf>
    <xf numFmtId="0" fontId="30" fillId="0" borderId="0" xfId="0" applyFont="1"/>
    <xf numFmtId="17" fontId="0" fillId="3" borderId="0" xfId="0" applyNumberFormat="1" applyFill="1"/>
    <xf numFmtId="0" fontId="2" fillId="3" borderId="9" xfId="0" applyFont="1" applyFill="1" applyBorder="1"/>
    <xf numFmtId="0" fontId="2" fillId="0" borderId="0" xfId="1" applyFont="1"/>
    <xf numFmtId="17" fontId="2" fillId="3" borderId="9" xfId="0" applyNumberFormat="1" applyFont="1" applyFill="1" applyBorder="1"/>
    <xf numFmtId="165" fontId="0" fillId="3" borderId="9" xfId="4" applyNumberFormat="1" applyFont="1" applyFill="1" applyBorder="1"/>
    <xf numFmtId="165" fontId="0" fillId="3" borderId="0" xfId="0" applyNumberFormat="1" applyFill="1"/>
    <xf numFmtId="165" fontId="1" fillId="3" borderId="9" xfId="0" applyNumberFormat="1" applyFont="1" applyFill="1" applyBorder="1"/>
    <xf numFmtId="165" fontId="0" fillId="3" borderId="0" xfId="4" applyNumberFormat="1" applyFont="1" applyFill="1"/>
    <xf numFmtId="0" fontId="32" fillId="0" borderId="0" xfId="1" applyFont="1"/>
    <xf numFmtId="0" fontId="16" fillId="0" borderId="4" xfId="0" applyFont="1" applyBorder="1" applyAlignment="1" applyProtection="1">
      <alignment horizontal="left" indent="2"/>
    </xf>
  </cellXfs>
  <cellStyles count="14">
    <cellStyle name="_Analysis of OGN-000000 May 07" xfId="6" xr:uid="{00000000-0005-0000-0000-000000000000}"/>
    <cellStyle name="_Book1" xfId="7" xr:uid="{00000000-0005-0000-0000-000001000000}"/>
    <cellStyle name="Comma" xfId="4" builtinId="3"/>
    <cellStyle name="Comma 2" xfId="2" xr:uid="{00000000-0005-0000-0000-000002000000}"/>
    <cellStyle name="EY House" xfId="8" xr:uid="{00000000-0005-0000-0000-000003000000}"/>
    <cellStyle name="Hyperlink 2" xfId="13" xr:uid="{00000000-0005-0000-0000-000004000000}"/>
    <cellStyle name="Normal" xfId="0" builtinId="0"/>
    <cellStyle name="Normal 2" xfId="1" xr:uid="{00000000-0005-0000-0000-000007000000}"/>
    <cellStyle name="Normal 3" xfId="9" xr:uid="{00000000-0005-0000-0000-000008000000}"/>
    <cellStyle name="Normal 7" xfId="10" xr:uid="{00000000-0005-0000-0000-000009000000}"/>
    <cellStyle name="Note 2" xfId="11" xr:uid="{00000000-0005-0000-0000-00000A000000}"/>
    <cellStyle name="Percent" xfId="5" builtinId="5"/>
    <cellStyle name="Percent 2" xfId="3" xr:uid="{00000000-0005-0000-0000-00000B000000}"/>
    <cellStyle name="SAPBEXtitle" xfId="12" xr:uid="{00000000-0005-0000-0000-00000D000000}"/>
  </cellStyles>
  <dxfs count="16">
    <dxf>
      <font>
        <condense val="0"/>
        <extend val="0"/>
        <color indexed="57"/>
      </font>
    </dxf>
    <dxf>
      <font>
        <condense val="0"/>
        <extend val="0"/>
        <color indexed="10"/>
      </font>
    </dxf>
    <dxf>
      <fill>
        <patternFill>
          <bgColor indexed="13"/>
        </patternFill>
      </fill>
    </dxf>
    <dxf>
      <fill>
        <patternFill>
          <bgColor indexed="11"/>
        </patternFill>
      </fill>
    </dxf>
    <dxf>
      <fill>
        <patternFill>
          <bgColor indexed="8"/>
        </patternFill>
      </fill>
    </dxf>
    <dxf>
      <fill>
        <patternFill>
          <bgColor indexed="13"/>
        </patternFill>
      </fill>
    </dxf>
    <dxf>
      <fill>
        <patternFill>
          <bgColor indexed="11"/>
        </patternFill>
      </fill>
    </dxf>
    <dxf>
      <fill>
        <patternFill>
          <bgColor indexed="13"/>
        </patternFill>
      </fill>
    </dxf>
    <dxf>
      <fill>
        <patternFill>
          <bgColor indexed="11"/>
        </patternFill>
      </fill>
    </dxf>
    <dxf>
      <fill>
        <patternFill>
          <bgColor indexed="13"/>
        </patternFill>
      </fill>
    </dxf>
    <dxf>
      <fill>
        <patternFill>
          <bgColor indexed="10"/>
        </patternFill>
      </fill>
    </dxf>
    <dxf>
      <fill>
        <patternFill>
          <bgColor indexed="8"/>
        </patternFill>
      </fill>
    </dxf>
    <dxf>
      <fill>
        <patternFill>
          <bgColor indexed="13"/>
        </patternFill>
      </fill>
    </dxf>
    <dxf>
      <fill>
        <patternFill>
          <bgColor indexed="10"/>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85125421035512"/>
          <c:y val="0.11054787070535102"/>
          <c:w val="0.45121448417560667"/>
          <c:h val="0.80893428861932815"/>
        </c:manualLayout>
      </c:layout>
      <c:pieChart>
        <c:varyColors val="1"/>
        <c:ser>
          <c:idx val="0"/>
          <c:order val="0"/>
          <c:explosion val="25"/>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'CH1'!$B$24:$B$28</c:f>
              <c:strCache>
                <c:ptCount val="5"/>
                <c:pt idx="0">
                  <c:v>Salesperson 1</c:v>
                </c:pt>
                <c:pt idx="1">
                  <c:v>Salesperson 2</c:v>
                </c:pt>
                <c:pt idx="2">
                  <c:v>Salesperson 3</c:v>
                </c:pt>
                <c:pt idx="3">
                  <c:v>Salesperson 4</c:v>
                </c:pt>
                <c:pt idx="4">
                  <c:v>Salesperson 5</c:v>
                </c:pt>
              </c:strCache>
            </c:strRef>
          </c:cat>
          <c:val>
            <c:numRef>
              <c:f>'CH1'!$C$24:$C$28</c:f>
              <c:numCache>
                <c:formatCode>_-* #,##0_-;\-* #,##0_-;_-* "-"??_-;_-@_-</c:formatCode>
                <c:ptCount val="5"/>
                <c:pt idx="0">
                  <c:v>373</c:v>
                </c:pt>
                <c:pt idx="1">
                  <c:v>362</c:v>
                </c:pt>
                <c:pt idx="2">
                  <c:v>504</c:v>
                </c:pt>
                <c:pt idx="3">
                  <c:v>545</c:v>
                </c:pt>
                <c:pt idx="4">
                  <c:v>388</c:v>
                </c:pt>
              </c:numCache>
            </c:numRef>
          </c:val>
          <c:extLst>
            <c:ext xmlns:c16="http://schemas.microsoft.com/office/drawing/2014/chart" uri="{C3380CC4-5D6E-409C-BE32-E72D297353CC}">
              <c16:uniqueId val="{00000000-AF71-4487-A2B8-C22A5FB65E4E}"/>
            </c:ext>
          </c:extLst>
        </c:ser>
        <c:dLbls>
          <c:showLegendKey val="0"/>
          <c:showVal val="0"/>
          <c:showCatName val="0"/>
          <c:showSerName val="0"/>
          <c:showPercent val="1"/>
          <c:showBubbleSize val="0"/>
          <c:showLeaderLines val="1"/>
        </c:dLbls>
        <c:firstSliceAng val="0"/>
      </c:pieChart>
    </c:plotArea>
    <c:legend>
      <c:legendPos val="l"/>
      <c:overlay val="0"/>
    </c:legend>
    <c:plotVisOnly val="1"/>
    <c:dispBlanksAs val="gap"/>
    <c:showDLblsOverMax val="0"/>
  </c:chart>
  <c:spPr>
    <a:noFill/>
    <a:ln>
      <a:noFill/>
    </a:ln>
  </c:sp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72430718887411"/>
          <c:y val="8.076459173068147E-2"/>
          <c:w val="0.47002215632136896"/>
          <c:h val="0.82629426225421587"/>
        </c:manualLayout>
      </c:layout>
      <c:pieChart>
        <c:varyColors val="1"/>
        <c:ser>
          <c:idx val="0"/>
          <c:order val="0"/>
          <c:explosion val="25"/>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'CH2'!$B$24:$B$27</c:f>
              <c:strCache>
                <c:ptCount val="4"/>
                <c:pt idx="0">
                  <c:v>Product A</c:v>
                </c:pt>
                <c:pt idx="1">
                  <c:v>Product B</c:v>
                </c:pt>
                <c:pt idx="2">
                  <c:v>Product C</c:v>
                </c:pt>
                <c:pt idx="3">
                  <c:v>Product D</c:v>
                </c:pt>
              </c:strCache>
            </c:strRef>
          </c:cat>
          <c:val>
            <c:numRef>
              <c:f>'CH2'!$C$24:$C$27</c:f>
              <c:numCache>
                <c:formatCode>_-* #,##0_-;\-* #,##0_-;_-* "-"??_-;_-@_-</c:formatCode>
                <c:ptCount val="4"/>
                <c:pt idx="0">
                  <c:v>67140</c:v>
                </c:pt>
                <c:pt idx="1">
                  <c:v>60930</c:v>
                </c:pt>
                <c:pt idx="2">
                  <c:v>22440</c:v>
                </c:pt>
                <c:pt idx="3">
                  <c:v>39700</c:v>
                </c:pt>
              </c:numCache>
            </c:numRef>
          </c:val>
          <c:extLst>
            <c:ext xmlns:c16="http://schemas.microsoft.com/office/drawing/2014/chart" uri="{C3380CC4-5D6E-409C-BE32-E72D297353CC}">
              <c16:uniqueId val="{00000000-EF9D-414B-8E5E-F6E55B63572C}"/>
            </c:ext>
          </c:extLst>
        </c:ser>
        <c:dLbls>
          <c:showLegendKey val="0"/>
          <c:showVal val="0"/>
          <c:showCatName val="0"/>
          <c:showSerName val="0"/>
          <c:showPercent val="1"/>
          <c:showBubbleSize val="0"/>
          <c:showLeaderLines val="1"/>
        </c:dLbls>
        <c:firstSliceAng val="0"/>
      </c:pieChart>
    </c:plotArea>
    <c:legend>
      <c:legendPos val="l"/>
      <c:overlay val="0"/>
    </c:legend>
    <c:plotVisOnly val="1"/>
    <c:dispBlanksAs val="gap"/>
    <c:showDLblsOverMax val="0"/>
  </c:chart>
  <c:spPr>
    <a:ln>
      <a:noFill/>
    </a:ln>
  </c:sp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272986438052947"/>
          <c:y val="6.8217054263565891E-2"/>
          <c:w val="0.78638240715994057"/>
          <c:h val="0.68418873222242571"/>
        </c:manualLayout>
      </c:layout>
      <c:lineChart>
        <c:grouping val="standard"/>
        <c:varyColors val="0"/>
        <c:ser>
          <c:idx val="0"/>
          <c:order val="0"/>
          <c:tx>
            <c:strRef>
              <c:f>'CH3'!$B$35</c:f>
              <c:strCache>
                <c:ptCount val="1"/>
                <c:pt idx="0">
                  <c:v>Product A</c:v>
                </c:pt>
              </c:strCache>
            </c:strRef>
          </c:tx>
          <c:marker>
            <c:symbol val="none"/>
          </c:marker>
          <c:cat>
            <c:numRef>
              <c:f>'CH3'!$C$34:$F$34</c:f>
              <c:numCache>
                <c:formatCode>mmm\-yy</c:formatCode>
                <c:ptCount val="4"/>
                <c:pt idx="0">
                  <c:v>39904</c:v>
                </c:pt>
                <c:pt idx="1">
                  <c:v>39934</c:v>
                </c:pt>
                <c:pt idx="2">
                  <c:v>39965</c:v>
                </c:pt>
                <c:pt idx="3">
                  <c:v>39995</c:v>
                </c:pt>
              </c:numCache>
            </c:numRef>
          </c:cat>
          <c:val>
            <c:numRef>
              <c:f>'CH3'!$C$35:$F$35</c:f>
              <c:numCache>
                <c:formatCode>_-* #,##0_-;\-* #,##0_-;_-* "-"??_-;_-@_-</c:formatCode>
                <c:ptCount val="4"/>
                <c:pt idx="0">
                  <c:v>4450</c:v>
                </c:pt>
                <c:pt idx="1">
                  <c:v>1750</c:v>
                </c:pt>
                <c:pt idx="2">
                  <c:v>3750</c:v>
                </c:pt>
                <c:pt idx="3">
                  <c:v>4450</c:v>
                </c:pt>
              </c:numCache>
            </c:numRef>
          </c:val>
          <c:smooth val="0"/>
          <c:extLst>
            <c:ext xmlns:c16="http://schemas.microsoft.com/office/drawing/2014/chart" uri="{C3380CC4-5D6E-409C-BE32-E72D297353CC}">
              <c16:uniqueId val="{00000000-610A-422E-B1BB-6C3EC0695BA8}"/>
            </c:ext>
          </c:extLst>
        </c:ser>
        <c:ser>
          <c:idx val="1"/>
          <c:order val="1"/>
          <c:tx>
            <c:strRef>
              <c:f>'CH3'!$B$36</c:f>
              <c:strCache>
                <c:ptCount val="1"/>
                <c:pt idx="0">
                  <c:v>Product B</c:v>
                </c:pt>
              </c:strCache>
            </c:strRef>
          </c:tx>
          <c:marker>
            <c:symbol val="none"/>
          </c:marker>
          <c:cat>
            <c:numRef>
              <c:f>'CH3'!$C$34:$F$34</c:f>
              <c:numCache>
                <c:formatCode>mmm\-yy</c:formatCode>
                <c:ptCount val="4"/>
                <c:pt idx="0">
                  <c:v>39904</c:v>
                </c:pt>
                <c:pt idx="1">
                  <c:v>39934</c:v>
                </c:pt>
                <c:pt idx="2">
                  <c:v>39965</c:v>
                </c:pt>
                <c:pt idx="3">
                  <c:v>39995</c:v>
                </c:pt>
              </c:numCache>
            </c:numRef>
          </c:cat>
          <c:val>
            <c:numRef>
              <c:f>'CH3'!$C$36:$F$36</c:f>
              <c:numCache>
                <c:formatCode>_-* #,##0_-;\-* #,##0_-;_-* "-"??_-;_-@_-</c:formatCode>
                <c:ptCount val="4"/>
                <c:pt idx="0">
                  <c:v>5920</c:v>
                </c:pt>
                <c:pt idx="1">
                  <c:v>7840</c:v>
                </c:pt>
                <c:pt idx="2">
                  <c:v>6800</c:v>
                </c:pt>
                <c:pt idx="3">
                  <c:v>4960</c:v>
                </c:pt>
              </c:numCache>
            </c:numRef>
          </c:val>
          <c:smooth val="0"/>
          <c:extLst>
            <c:ext xmlns:c16="http://schemas.microsoft.com/office/drawing/2014/chart" uri="{C3380CC4-5D6E-409C-BE32-E72D297353CC}">
              <c16:uniqueId val="{00000001-610A-422E-B1BB-6C3EC0695BA8}"/>
            </c:ext>
          </c:extLst>
        </c:ser>
        <c:ser>
          <c:idx val="2"/>
          <c:order val="2"/>
          <c:tx>
            <c:strRef>
              <c:f>'CH3'!$B$37</c:f>
              <c:strCache>
                <c:ptCount val="1"/>
                <c:pt idx="0">
                  <c:v>Product C</c:v>
                </c:pt>
              </c:strCache>
            </c:strRef>
          </c:tx>
          <c:marker>
            <c:symbol val="none"/>
          </c:marker>
          <c:cat>
            <c:numRef>
              <c:f>'CH3'!$C$34:$F$34</c:f>
              <c:numCache>
                <c:formatCode>mmm\-yy</c:formatCode>
                <c:ptCount val="4"/>
                <c:pt idx="0">
                  <c:v>39904</c:v>
                </c:pt>
                <c:pt idx="1">
                  <c:v>39934</c:v>
                </c:pt>
                <c:pt idx="2">
                  <c:v>39965</c:v>
                </c:pt>
                <c:pt idx="3">
                  <c:v>39995</c:v>
                </c:pt>
              </c:numCache>
            </c:numRef>
          </c:cat>
          <c:val>
            <c:numRef>
              <c:f>'CH3'!$C$37:$F$37</c:f>
              <c:numCache>
                <c:formatCode>_-* #,##0_-;\-* #,##0_-;_-* "-"??_-;_-@_-</c:formatCode>
                <c:ptCount val="4"/>
                <c:pt idx="0">
                  <c:v>3920</c:v>
                </c:pt>
                <c:pt idx="1">
                  <c:v>4550</c:v>
                </c:pt>
                <c:pt idx="2">
                  <c:v>6650</c:v>
                </c:pt>
                <c:pt idx="3">
                  <c:v>3150</c:v>
                </c:pt>
              </c:numCache>
            </c:numRef>
          </c:val>
          <c:smooth val="0"/>
          <c:extLst>
            <c:ext xmlns:c16="http://schemas.microsoft.com/office/drawing/2014/chart" uri="{C3380CC4-5D6E-409C-BE32-E72D297353CC}">
              <c16:uniqueId val="{00000002-610A-422E-B1BB-6C3EC0695BA8}"/>
            </c:ext>
          </c:extLst>
        </c:ser>
        <c:ser>
          <c:idx val="3"/>
          <c:order val="3"/>
          <c:tx>
            <c:strRef>
              <c:f>'CH3'!$B$38</c:f>
              <c:strCache>
                <c:ptCount val="1"/>
                <c:pt idx="0">
                  <c:v>Product D</c:v>
                </c:pt>
              </c:strCache>
            </c:strRef>
          </c:tx>
          <c:marker>
            <c:symbol val="none"/>
          </c:marker>
          <c:cat>
            <c:numRef>
              <c:f>'CH3'!$C$34:$F$34</c:f>
              <c:numCache>
                <c:formatCode>mmm\-yy</c:formatCode>
                <c:ptCount val="4"/>
                <c:pt idx="0">
                  <c:v>39904</c:v>
                </c:pt>
                <c:pt idx="1">
                  <c:v>39934</c:v>
                </c:pt>
                <c:pt idx="2">
                  <c:v>39965</c:v>
                </c:pt>
                <c:pt idx="3">
                  <c:v>39995</c:v>
                </c:pt>
              </c:numCache>
            </c:numRef>
          </c:cat>
          <c:val>
            <c:numRef>
              <c:f>'CH3'!$C$38:$F$38</c:f>
              <c:numCache>
                <c:formatCode>_-* #,##0_-;\-* #,##0_-;_-* "-"??_-;_-@_-</c:formatCode>
                <c:ptCount val="4"/>
                <c:pt idx="0">
                  <c:v>1560</c:v>
                </c:pt>
                <c:pt idx="1">
                  <c:v>1350</c:v>
                </c:pt>
                <c:pt idx="2">
                  <c:v>1620</c:v>
                </c:pt>
                <c:pt idx="3">
                  <c:v>2250</c:v>
                </c:pt>
              </c:numCache>
            </c:numRef>
          </c:val>
          <c:smooth val="0"/>
          <c:extLst>
            <c:ext xmlns:c16="http://schemas.microsoft.com/office/drawing/2014/chart" uri="{C3380CC4-5D6E-409C-BE32-E72D297353CC}">
              <c16:uniqueId val="{00000003-610A-422E-B1BB-6C3EC0695BA8}"/>
            </c:ext>
          </c:extLst>
        </c:ser>
        <c:dLbls>
          <c:showLegendKey val="0"/>
          <c:showVal val="0"/>
          <c:showCatName val="0"/>
          <c:showSerName val="0"/>
          <c:showPercent val="0"/>
          <c:showBubbleSize val="0"/>
        </c:dLbls>
        <c:smooth val="0"/>
        <c:axId val="864367568"/>
        <c:axId val="864368128"/>
      </c:lineChart>
      <c:dateAx>
        <c:axId val="864367568"/>
        <c:scaling>
          <c:orientation val="minMax"/>
        </c:scaling>
        <c:delete val="0"/>
        <c:axPos val="b"/>
        <c:numFmt formatCode="mmm\-yy" sourceLinked="1"/>
        <c:majorTickMark val="out"/>
        <c:minorTickMark val="none"/>
        <c:tickLblPos val="nextTo"/>
        <c:txPr>
          <a:bodyPr/>
          <a:lstStyle/>
          <a:p>
            <a:pPr>
              <a:defRPr sz="900"/>
            </a:pPr>
            <a:endParaRPr lang="en-US"/>
          </a:p>
        </c:txPr>
        <c:crossAx val="864368128"/>
        <c:crosses val="autoZero"/>
        <c:auto val="1"/>
        <c:lblOffset val="100"/>
        <c:baseTimeUnit val="months"/>
      </c:dateAx>
      <c:valAx>
        <c:axId val="864368128"/>
        <c:scaling>
          <c:orientation val="minMax"/>
        </c:scaling>
        <c:delete val="0"/>
        <c:axPos val="l"/>
        <c:numFmt formatCode="_-* #,##0_-;\-* #,##0_-;_-* &quot;-&quot;??_-;_-@_-" sourceLinked="1"/>
        <c:majorTickMark val="out"/>
        <c:minorTickMark val="none"/>
        <c:tickLblPos val="nextTo"/>
        <c:txPr>
          <a:bodyPr/>
          <a:lstStyle/>
          <a:p>
            <a:pPr>
              <a:defRPr sz="900"/>
            </a:pPr>
            <a:endParaRPr lang="en-US"/>
          </a:p>
        </c:txPr>
        <c:crossAx val="864367568"/>
        <c:crosses val="autoZero"/>
        <c:crossBetween val="between"/>
      </c:valAx>
      <c:spPr>
        <a:noFill/>
        <a:ln w="25400">
          <a:noFill/>
        </a:ln>
      </c:spPr>
    </c:plotArea>
    <c:legend>
      <c:legendPos val="b"/>
      <c:overlay val="0"/>
      <c:txPr>
        <a:bodyPr/>
        <a:lstStyle/>
        <a:p>
          <a:pPr>
            <a:defRPr sz="800"/>
          </a:pPr>
          <a:endParaRPr lang="en-US"/>
        </a:p>
      </c:txPr>
    </c:legend>
    <c:plotVisOnly val="1"/>
    <c:dispBlanksAs val="gap"/>
    <c:showDLblsOverMax val="0"/>
  </c:chart>
  <c:spPr>
    <a:ln>
      <a:noFill/>
    </a:ln>
  </c:sp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272986438052947"/>
          <c:y val="6.8217054263565891E-2"/>
          <c:w val="0.63320573179005368"/>
          <c:h val="0.75860733687359083"/>
        </c:manualLayout>
      </c:layout>
      <c:lineChart>
        <c:grouping val="standard"/>
        <c:varyColors val="0"/>
        <c:ser>
          <c:idx val="0"/>
          <c:order val="0"/>
          <c:tx>
            <c:strRef>
              <c:f>'CH4'!$B$37</c:f>
              <c:strCache>
                <c:ptCount val="1"/>
                <c:pt idx="0">
                  <c:v>Salesperson 1</c:v>
                </c:pt>
              </c:strCache>
            </c:strRef>
          </c:tx>
          <c:marker>
            <c:symbol val="none"/>
          </c:marker>
          <c:cat>
            <c:numRef>
              <c:f>'CH4'!$C$36:$F$36</c:f>
              <c:numCache>
                <c:formatCode>mmm\-yy</c:formatCode>
                <c:ptCount val="4"/>
                <c:pt idx="0">
                  <c:v>39904</c:v>
                </c:pt>
                <c:pt idx="1">
                  <c:v>39934</c:v>
                </c:pt>
                <c:pt idx="2">
                  <c:v>39965</c:v>
                </c:pt>
                <c:pt idx="3">
                  <c:v>39995</c:v>
                </c:pt>
              </c:numCache>
            </c:numRef>
          </c:cat>
          <c:val>
            <c:numRef>
              <c:f>'CH4'!$C$37:$F$37</c:f>
              <c:numCache>
                <c:formatCode>_-* #,##0_-;\-* #,##0_-;_-* "-"??_-;_-@_-</c:formatCode>
                <c:ptCount val="4"/>
                <c:pt idx="0">
                  <c:v>50</c:v>
                </c:pt>
                <c:pt idx="1">
                  <c:v>32</c:v>
                </c:pt>
                <c:pt idx="2">
                  <c:v>95</c:v>
                </c:pt>
                <c:pt idx="3">
                  <c:v>21</c:v>
                </c:pt>
              </c:numCache>
            </c:numRef>
          </c:val>
          <c:smooth val="0"/>
          <c:extLst>
            <c:ext xmlns:c16="http://schemas.microsoft.com/office/drawing/2014/chart" uri="{C3380CC4-5D6E-409C-BE32-E72D297353CC}">
              <c16:uniqueId val="{00000000-F781-4F3D-9EE4-12A3CC3FF9FB}"/>
            </c:ext>
          </c:extLst>
        </c:ser>
        <c:ser>
          <c:idx val="1"/>
          <c:order val="1"/>
          <c:tx>
            <c:strRef>
              <c:f>'CH4'!$B$38</c:f>
              <c:strCache>
                <c:ptCount val="1"/>
                <c:pt idx="0">
                  <c:v>Salesperson 2</c:v>
                </c:pt>
              </c:strCache>
            </c:strRef>
          </c:tx>
          <c:marker>
            <c:symbol val="none"/>
          </c:marker>
          <c:cat>
            <c:numRef>
              <c:f>'CH4'!$C$36:$F$36</c:f>
              <c:numCache>
                <c:formatCode>mmm\-yy</c:formatCode>
                <c:ptCount val="4"/>
                <c:pt idx="0">
                  <c:v>39904</c:v>
                </c:pt>
                <c:pt idx="1">
                  <c:v>39934</c:v>
                </c:pt>
                <c:pt idx="2">
                  <c:v>39965</c:v>
                </c:pt>
                <c:pt idx="3">
                  <c:v>39995</c:v>
                </c:pt>
              </c:numCache>
            </c:numRef>
          </c:cat>
          <c:val>
            <c:numRef>
              <c:f>'CH4'!$C$38:$F$38</c:f>
              <c:numCache>
                <c:formatCode>_-* #,##0_-;\-* #,##0_-;_-* "-"??_-;_-@_-</c:formatCode>
                <c:ptCount val="4"/>
                <c:pt idx="0">
                  <c:v>40</c:v>
                </c:pt>
                <c:pt idx="1">
                  <c:v>52</c:v>
                </c:pt>
                <c:pt idx="2">
                  <c:v>25</c:v>
                </c:pt>
                <c:pt idx="3">
                  <c:v>20</c:v>
                </c:pt>
              </c:numCache>
            </c:numRef>
          </c:val>
          <c:smooth val="0"/>
          <c:extLst>
            <c:ext xmlns:c16="http://schemas.microsoft.com/office/drawing/2014/chart" uri="{C3380CC4-5D6E-409C-BE32-E72D297353CC}">
              <c16:uniqueId val="{00000001-F781-4F3D-9EE4-12A3CC3FF9FB}"/>
            </c:ext>
          </c:extLst>
        </c:ser>
        <c:ser>
          <c:idx val="2"/>
          <c:order val="2"/>
          <c:tx>
            <c:strRef>
              <c:f>'CH4'!$B$39</c:f>
              <c:strCache>
                <c:ptCount val="1"/>
                <c:pt idx="0">
                  <c:v>Salesperson 3</c:v>
                </c:pt>
              </c:strCache>
            </c:strRef>
          </c:tx>
          <c:marker>
            <c:symbol val="none"/>
          </c:marker>
          <c:cat>
            <c:numRef>
              <c:f>'CH4'!$C$36:$F$36</c:f>
              <c:numCache>
                <c:formatCode>mmm\-yy</c:formatCode>
                <c:ptCount val="4"/>
                <c:pt idx="0">
                  <c:v>39904</c:v>
                </c:pt>
                <c:pt idx="1">
                  <c:v>39934</c:v>
                </c:pt>
                <c:pt idx="2">
                  <c:v>39965</c:v>
                </c:pt>
                <c:pt idx="3">
                  <c:v>39995</c:v>
                </c:pt>
              </c:numCache>
            </c:numRef>
          </c:cat>
          <c:val>
            <c:numRef>
              <c:f>'CH4'!$C$39:$F$39</c:f>
              <c:numCache>
                <c:formatCode>_-* #,##0_-;\-* #,##0_-;_-* "-"??_-;_-@_-</c:formatCode>
                <c:ptCount val="4"/>
                <c:pt idx="0">
                  <c:v>50</c:v>
                </c:pt>
                <c:pt idx="1">
                  <c:v>54</c:v>
                </c:pt>
                <c:pt idx="2">
                  <c:v>63</c:v>
                </c:pt>
                <c:pt idx="3">
                  <c:v>80</c:v>
                </c:pt>
              </c:numCache>
            </c:numRef>
          </c:val>
          <c:smooth val="0"/>
          <c:extLst>
            <c:ext xmlns:c16="http://schemas.microsoft.com/office/drawing/2014/chart" uri="{C3380CC4-5D6E-409C-BE32-E72D297353CC}">
              <c16:uniqueId val="{00000002-F781-4F3D-9EE4-12A3CC3FF9FB}"/>
            </c:ext>
          </c:extLst>
        </c:ser>
        <c:ser>
          <c:idx val="3"/>
          <c:order val="3"/>
          <c:tx>
            <c:strRef>
              <c:f>'CH4'!$B$40</c:f>
              <c:strCache>
                <c:ptCount val="1"/>
                <c:pt idx="0">
                  <c:v>Salesperson 4</c:v>
                </c:pt>
              </c:strCache>
            </c:strRef>
          </c:tx>
          <c:marker>
            <c:symbol val="none"/>
          </c:marker>
          <c:cat>
            <c:numRef>
              <c:f>'CH4'!$C$36:$F$36</c:f>
              <c:numCache>
                <c:formatCode>mmm\-yy</c:formatCode>
                <c:ptCount val="4"/>
                <c:pt idx="0">
                  <c:v>39904</c:v>
                </c:pt>
                <c:pt idx="1">
                  <c:v>39934</c:v>
                </c:pt>
                <c:pt idx="2">
                  <c:v>39965</c:v>
                </c:pt>
                <c:pt idx="3">
                  <c:v>39995</c:v>
                </c:pt>
              </c:numCache>
            </c:numRef>
          </c:cat>
          <c:val>
            <c:numRef>
              <c:f>'CH4'!$C$40:$F$40</c:f>
              <c:numCache>
                <c:formatCode>_-* #,##0_-;\-* #,##0_-;_-* "-"??_-;_-@_-</c:formatCode>
                <c:ptCount val="4"/>
                <c:pt idx="0">
                  <c:v>60</c:v>
                </c:pt>
                <c:pt idx="1">
                  <c:v>58</c:v>
                </c:pt>
                <c:pt idx="2">
                  <c:v>44</c:v>
                </c:pt>
                <c:pt idx="3">
                  <c:v>90</c:v>
                </c:pt>
              </c:numCache>
            </c:numRef>
          </c:val>
          <c:smooth val="0"/>
          <c:extLst>
            <c:ext xmlns:c16="http://schemas.microsoft.com/office/drawing/2014/chart" uri="{C3380CC4-5D6E-409C-BE32-E72D297353CC}">
              <c16:uniqueId val="{00000003-F781-4F3D-9EE4-12A3CC3FF9FB}"/>
            </c:ext>
          </c:extLst>
        </c:ser>
        <c:ser>
          <c:idx val="4"/>
          <c:order val="4"/>
          <c:tx>
            <c:strRef>
              <c:f>'CH4'!$B$41</c:f>
              <c:strCache>
                <c:ptCount val="1"/>
                <c:pt idx="0">
                  <c:v>Salesperson 5</c:v>
                </c:pt>
              </c:strCache>
            </c:strRef>
          </c:tx>
          <c:marker>
            <c:symbol val="none"/>
          </c:marker>
          <c:cat>
            <c:numRef>
              <c:f>'CH4'!$C$36:$F$36</c:f>
              <c:numCache>
                <c:formatCode>mmm\-yy</c:formatCode>
                <c:ptCount val="4"/>
                <c:pt idx="0">
                  <c:v>39904</c:v>
                </c:pt>
                <c:pt idx="1">
                  <c:v>39934</c:v>
                </c:pt>
                <c:pt idx="2">
                  <c:v>39965</c:v>
                </c:pt>
                <c:pt idx="3">
                  <c:v>39995</c:v>
                </c:pt>
              </c:numCache>
            </c:numRef>
          </c:cat>
          <c:val>
            <c:numRef>
              <c:f>'CH4'!$C$41:$F$41</c:f>
              <c:numCache>
                <c:formatCode>_-* #,##0_-;\-* #,##0_-;_-* "-"??_-;_-@_-</c:formatCode>
                <c:ptCount val="4"/>
                <c:pt idx="0">
                  <c:v>20</c:v>
                </c:pt>
                <c:pt idx="1">
                  <c:v>65</c:v>
                </c:pt>
                <c:pt idx="2">
                  <c:v>55</c:v>
                </c:pt>
                <c:pt idx="3">
                  <c:v>20</c:v>
                </c:pt>
              </c:numCache>
            </c:numRef>
          </c:val>
          <c:smooth val="0"/>
          <c:extLst>
            <c:ext xmlns:c16="http://schemas.microsoft.com/office/drawing/2014/chart" uri="{C3380CC4-5D6E-409C-BE32-E72D297353CC}">
              <c16:uniqueId val="{00000004-F781-4F3D-9EE4-12A3CC3FF9FB}"/>
            </c:ext>
          </c:extLst>
        </c:ser>
        <c:dLbls>
          <c:showLegendKey val="0"/>
          <c:showVal val="0"/>
          <c:showCatName val="0"/>
          <c:showSerName val="0"/>
          <c:showPercent val="0"/>
          <c:showBubbleSize val="0"/>
        </c:dLbls>
        <c:smooth val="0"/>
        <c:axId val="864373728"/>
        <c:axId val="864374288"/>
      </c:lineChart>
      <c:dateAx>
        <c:axId val="864373728"/>
        <c:scaling>
          <c:orientation val="minMax"/>
        </c:scaling>
        <c:delete val="0"/>
        <c:axPos val="b"/>
        <c:numFmt formatCode="mmm\-yy" sourceLinked="1"/>
        <c:majorTickMark val="out"/>
        <c:minorTickMark val="none"/>
        <c:tickLblPos val="nextTo"/>
        <c:txPr>
          <a:bodyPr/>
          <a:lstStyle/>
          <a:p>
            <a:pPr>
              <a:defRPr sz="900"/>
            </a:pPr>
            <a:endParaRPr lang="en-US"/>
          </a:p>
        </c:txPr>
        <c:crossAx val="864374288"/>
        <c:crosses val="autoZero"/>
        <c:auto val="1"/>
        <c:lblOffset val="100"/>
        <c:baseTimeUnit val="months"/>
      </c:dateAx>
      <c:valAx>
        <c:axId val="864374288"/>
        <c:scaling>
          <c:orientation val="minMax"/>
        </c:scaling>
        <c:delete val="0"/>
        <c:axPos val="l"/>
        <c:numFmt formatCode="_-* #,##0_-;\-* #,##0_-;_-* &quot;-&quot;??_-;_-@_-" sourceLinked="1"/>
        <c:majorTickMark val="out"/>
        <c:minorTickMark val="none"/>
        <c:tickLblPos val="nextTo"/>
        <c:txPr>
          <a:bodyPr/>
          <a:lstStyle/>
          <a:p>
            <a:pPr>
              <a:defRPr sz="900"/>
            </a:pPr>
            <a:endParaRPr lang="en-US"/>
          </a:p>
        </c:txPr>
        <c:crossAx val="864373728"/>
        <c:crosses val="autoZero"/>
        <c:crossBetween val="between"/>
      </c:valAx>
      <c:spPr>
        <a:noFill/>
        <a:ln w="25400">
          <a:noFill/>
        </a:ln>
      </c:spPr>
    </c:plotArea>
    <c:legend>
      <c:legendPos val="r"/>
      <c:layout>
        <c:manualLayout>
          <c:xMode val="edge"/>
          <c:yMode val="edge"/>
          <c:x val="0.74847693646649371"/>
          <c:y val="0.2696209485442228"/>
          <c:w val="0.24107919930374239"/>
          <c:h val="0.44835500213636076"/>
        </c:manualLayout>
      </c:layout>
      <c:overlay val="0"/>
      <c:txPr>
        <a:bodyPr/>
        <a:lstStyle/>
        <a:p>
          <a:pPr>
            <a:defRPr sz="700"/>
          </a:pPr>
          <a:endParaRPr lang="en-US"/>
        </a:p>
      </c:txPr>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1629327902242"/>
          <c:y val="0.10276699675572208"/>
          <c:w val="0.85947046843177355"/>
          <c:h val="0.71936897729005311"/>
        </c:manualLayout>
      </c:layout>
      <c:barChart>
        <c:barDir val="col"/>
        <c:grouping val="clustered"/>
        <c:varyColors val="1"/>
        <c:ser>
          <c:idx val="0"/>
          <c:order val="0"/>
          <c:tx>
            <c:strRef>
              <c:f>'CH7'!$F$38</c:f>
              <c:strCache>
                <c:ptCount val="1"/>
                <c:pt idx="0">
                  <c:v>Product 5</c:v>
                </c:pt>
              </c:strCache>
            </c:strRef>
          </c:tx>
          <c:spPr>
            <a:solidFill>
              <a:srgbClr val="FF9900"/>
            </a:solidFill>
            <a:ln w="12700">
              <a:solidFill>
                <a:srgbClr val="000000"/>
              </a:solidFill>
              <a:prstDash val="solid"/>
            </a:ln>
          </c:spPr>
          <c:invertIfNegative val="0"/>
          <c:dPt>
            <c:idx val="1"/>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1-BBA6-45B9-88B6-BE9CEE809E78}"/>
              </c:ext>
            </c:extLst>
          </c:dPt>
          <c:dPt>
            <c:idx val="2"/>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3-BBA6-45B9-88B6-BE9CEE809E78}"/>
              </c:ext>
            </c:extLst>
          </c:dPt>
          <c:dPt>
            <c:idx val="3"/>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5-BBA6-45B9-88B6-BE9CEE809E78}"/>
              </c:ext>
            </c:extLst>
          </c:dPt>
          <c:dLbls>
            <c:spPr>
              <a:noFill/>
              <a:ln w="25400">
                <a:noFill/>
              </a:ln>
            </c:spPr>
            <c:txPr>
              <a:bodyPr/>
              <a:lstStyle/>
              <a:p>
                <a:pPr>
                  <a:defRPr sz="97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'CH7'!$G$37:$J$37</c:f>
              <c:strCache>
                <c:ptCount val="4"/>
                <c:pt idx="0">
                  <c:v>Our Sales</c:v>
                </c:pt>
                <c:pt idx="1">
                  <c:v>Comp 4</c:v>
                </c:pt>
                <c:pt idx="2">
                  <c:v>Comp 5</c:v>
                </c:pt>
                <c:pt idx="3">
                  <c:v>Comp 6</c:v>
                </c:pt>
              </c:strCache>
            </c:strRef>
          </c:cat>
          <c:val>
            <c:numRef>
              <c:f>'CH7'!$G$38:$J$38</c:f>
              <c:numCache>
                <c:formatCode>General</c:formatCode>
                <c:ptCount val="4"/>
                <c:pt idx="0">
                  <c:v>1000</c:v>
                </c:pt>
                <c:pt idx="1">
                  <c:v>750</c:v>
                </c:pt>
                <c:pt idx="2">
                  <c:v>600</c:v>
                </c:pt>
                <c:pt idx="3">
                  <c:v>600</c:v>
                </c:pt>
              </c:numCache>
            </c:numRef>
          </c:val>
          <c:extLst>
            <c:ext xmlns:c16="http://schemas.microsoft.com/office/drawing/2014/chart" uri="{C3380CC4-5D6E-409C-BE32-E72D297353CC}">
              <c16:uniqueId val="{00000006-BBA6-45B9-88B6-BE9CEE809E78}"/>
            </c:ext>
          </c:extLst>
        </c:ser>
        <c:dLbls>
          <c:showLegendKey val="0"/>
          <c:showVal val="0"/>
          <c:showCatName val="0"/>
          <c:showSerName val="0"/>
          <c:showPercent val="0"/>
          <c:showBubbleSize val="0"/>
        </c:dLbls>
        <c:gapWidth val="150"/>
        <c:axId val="864379328"/>
        <c:axId val="864379888"/>
      </c:barChart>
      <c:catAx>
        <c:axId val="8643793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864379888"/>
        <c:crosses val="autoZero"/>
        <c:auto val="1"/>
        <c:lblAlgn val="ctr"/>
        <c:lblOffset val="100"/>
        <c:tickLblSkip val="1"/>
        <c:tickMarkSkip val="1"/>
        <c:noMultiLvlLbl val="0"/>
      </c:catAx>
      <c:valAx>
        <c:axId val="864379888"/>
        <c:scaling>
          <c:orientation val="minMax"/>
          <c:max val="1000"/>
          <c:min val="0"/>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864379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178" r="0.750000000000001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658249079811783E-2"/>
          <c:y val="9.1155934275338871E-2"/>
          <c:w val="0.54970942241687304"/>
          <c:h val="0.84840997615024161"/>
        </c:manualLayout>
      </c:layout>
      <c:pieChart>
        <c:varyColors val="1"/>
        <c:ser>
          <c:idx val="0"/>
          <c:order val="0"/>
          <c:tx>
            <c:strRef>
              <c:f>'CH7'!$F$38</c:f>
              <c:strCache>
                <c:ptCount val="1"/>
                <c:pt idx="0">
                  <c:v>Product 5</c:v>
                </c:pt>
              </c:strCache>
            </c:strRef>
          </c:tx>
          <c:spPr>
            <a:solidFill>
              <a:srgbClr val="FF9900"/>
            </a:solidFill>
            <a:ln w="12700">
              <a:solidFill>
                <a:srgbClr val="000000"/>
              </a:solidFill>
              <a:prstDash val="solid"/>
            </a:ln>
          </c:spPr>
          <c:explosion val="11"/>
          <c:dPt>
            <c:idx val="1"/>
            <c:bubble3D val="0"/>
            <c:spPr>
              <a:solidFill>
                <a:srgbClr val="9999FF"/>
              </a:solidFill>
              <a:ln w="12700">
                <a:solidFill>
                  <a:srgbClr val="000000"/>
                </a:solidFill>
                <a:prstDash val="solid"/>
              </a:ln>
            </c:spPr>
            <c:extLst>
              <c:ext xmlns:c16="http://schemas.microsoft.com/office/drawing/2014/chart" uri="{C3380CC4-5D6E-409C-BE32-E72D297353CC}">
                <c16:uniqueId val="{00000001-FA82-416F-BE0D-EED13E035DDB}"/>
              </c:ext>
            </c:extLst>
          </c:dPt>
          <c:dPt>
            <c:idx val="2"/>
            <c:bubble3D val="0"/>
            <c:spPr>
              <a:solidFill>
                <a:srgbClr val="9999FF"/>
              </a:solidFill>
              <a:ln w="12700">
                <a:solidFill>
                  <a:srgbClr val="000000"/>
                </a:solidFill>
                <a:prstDash val="solid"/>
              </a:ln>
            </c:spPr>
            <c:extLst>
              <c:ext xmlns:c16="http://schemas.microsoft.com/office/drawing/2014/chart" uri="{C3380CC4-5D6E-409C-BE32-E72D297353CC}">
                <c16:uniqueId val="{00000003-FA82-416F-BE0D-EED13E035DDB}"/>
              </c:ext>
            </c:extLst>
          </c:dPt>
          <c:dPt>
            <c:idx val="3"/>
            <c:bubble3D val="0"/>
            <c:spPr>
              <a:solidFill>
                <a:srgbClr val="9999FF"/>
              </a:solidFill>
              <a:ln w="12700">
                <a:solidFill>
                  <a:srgbClr val="000000"/>
                </a:solidFill>
                <a:prstDash val="solid"/>
              </a:ln>
            </c:spPr>
            <c:extLst>
              <c:ext xmlns:c16="http://schemas.microsoft.com/office/drawing/2014/chart" uri="{C3380CC4-5D6E-409C-BE32-E72D297353CC}">
                <c16:uniqueId val="{00000005-FA82-416F-BE0D-EED13E035DDB}"/>
              </c:ext>
            </c:extLst>
          </c:dPt>
          <c:dPt>
            <c:idx val="4"/>
            <c:bubble3D val="0"/>
            <c:spPr>
              <a:solidFill>
                <a:srgbClr val="9999FF"/>
              </a:solidFill>
              <a:ln w="12700">
                <a:solidFill>
                  <a:srgbClr val="000000"/>
                </a:solidFill>
                <a:prstDash val="solid"/>
              </a:ln>
            </c:spPr>
            <c:extLst>
              <c:ext xmlns:c16="http://schemas.microsoft.com/office/drawing/2014/chart" uri="{C3380CC4-5D6E-409C-BE32-E72D297353CC}">
                <c16:uniqueId val="{00000007-FA82-416F-BE0D-EED13E035DDB}"/>
              </c:ext>
            </c:extLst>
          </c:dPt>
          <c:dLbls>
            <c:spPr>
              <a:noFill/>
              <a:ln w="25400">
                <a:noFill/>
              </a:ln>
            </c:spPr>
            <c:txPr>
              <a:bodyPr/>
              <a:lstStyle/>
              <a:p>
                <a:pPr>
                  <a:defRPr sz="850" b="0" i="0" u="none" strike="noStrike" baseline="0">
                    <a:solidFill>
                      <a:srgbClr val="000000"/>
                    </a:solidFill>
                    <a:latin typeface="Arial"/>
                    <a:ea typeface="Arial"/>
                    <a:cs typeface="Arial"/>
                  </a:defRPr>
                </a:pPr>
                <a:endParaRPr lang="en-US"/>
              </a:p>
            </c:txPr>
            <c:showLegendKey val="0"/>
            <c:showVal val="1"/>
            <c:showCatName val="1"/>
            <c:showSerName val="0"/>
            <c:showPercent val="0"/>
            <c:showBubbleSize val="0"/>
            <c:showLeaderLines val="1"/>
            <c:extLst>
              <c:ext xmlns:c15="http://schemas.microsoft.com/office/drawing/2012/chart" uri="{CE6537A1-D6FC-4f65-9D91-7224C49458BB}"/>
            </c:extLst>
          </c:dLbls>
          <c:cat>
            <c:strRef>
              <c:f>'CH7'!$G$37:$K$37</c:f>
              <c:strCache>
                <c:ptCount val="5"/>
                <c:pt idx="0">
                  <c:v>Our Sales</c:v>
                </c:pt>
                <c:pt idx="1">
                  <c:v>Comp 4</c:v>
                </c:pt>
                <c:pt idx="2">
                  <c:v>Comp 5</c:v>
                </c:pt>
                <c:pt idx="3">
                  <c:v>Comp 6</c:v>
                </c:pt>
                <c:pt idx="4">
                  <c:v>Other</c:v>
                </c:pt>
              </c:strCache>
            </c:strRef>
          </c:cat>
          <c:val>
            <c:numRef>
              <c:f>'CH7'!$G$38:$K$38</c:f>
              <c:numCache>
                <c:formatCode>General</c:formatCode>
                <c:ptCount val="5"/>
                <c:pt idx="0">
                  <c:v>1000</c:v>
                </c:pt>
                <c:pt idx="1">
                  <c:v>750</c:v>
                </c:pt>
                <c:pt idx="2">
                  <c:v>600</c:v>
                </c:pt>
                <c:pt idx="3">
                  <c:v>600</c:v>
                </c:pt>
                <c:pt idx="4">
                  <c:v>4750</c:v>
                </c:pt>
              </c:numCache>
            </c:numRef>
          </c:val>
          <c:extLst>
            <c:ext xmlns:c16="http://schemas.microsoft.com/office/drawing/2014/chart" uri="{C3380CC4-5D6E-409C-BE32-E72D297353CC}">
              <c16:uniqueId val="{00000008-FA82-416F-BE0D-EED13E035DDB}"/>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78" r="0.75000000000000178" t="1" header="0.5" footer="0.5"/>
    <c:pageSetup/>
  </c:printSettings>
</c:chartSpace>
</file>

<file path=xl/ctrlProps/ctrlProp1.xml><?xml version="1.0" encoding="utf-8"?>
<formControlPr xmlns="http://schemas.microsoft.com/office/spreadsheetml/2009/9/main" objectType="Scroll" dx="15" fmlaLink="'CH6'!$F$20" max="41" min="1" page="10" val="37"/>
</file>

<file path=xl/ctrlProps/ctrlProp2.xml><?xml version="1.0" encoding="utf-8"?>
<formControlPr xmlns="http://schemas.microsoft.com/office/spreadsheetml/2009/9/main" objectType="Scroll" dx="15" fmlaLink="'CH7'!$F$34" horiz="1" max="8" min="1" page="10" val="4"/>
</file>

<file path=xl/ctrlProps/ctrlProp3.xml><?xml version="1.0" encoding="utf-8"?>
<formControlPr xmlns="http://schemas.microsoft.com/office/spreadsheetml/2009/9/main" objectType="Radio" checked="Checked" firstButton="1" fmlaLink="$B$7" lockText="1"/>
</file>

<file path=xl/ctrlProps/ctrlProp4.xml><?xml version="1.0" encoding="utf-8"?>
<formControlPr xmlns="http://schemas.microsoft.com/office/spreadsheetml/2009/9/main" objectType="Radio" lockText="1"/>
</file>

<file path=xl/drawings/_rels/drawing2.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CH6'!A1"/><Relationship Id="rId7" Type="http://schemas.openxmlformats.org/officeDocument/2006/relationships/hyperlink" Target="#'CH2'!A1"/><Relationship Id="rId12" Type="http://schemas.openxmlformats.org/officeDocument/2006/relationships/image" Target="../media/image6.emf"/><Relationship Id="rId2" Type="http://schemas.openxmlformats.org/officeDocument/2006/relationships/image" Target="../media/image1.emf"/><Relationship Id="rId1" Type="http://schemas.openxmlformats.org/officeDocument/2006/relationships/hyperlink" Target="#'CH7'!A1"/><Relationship Id="rId6" Type="http://schemas.openxmlformats.org/officeDocument/2006/relationships/image" Target="../media/image3.emf"/><Relationship Id="rId11" Type="http://schemas.openxmlformats.org/officeDocument/2006/relationships/hyperlink" Target="#'CH3'!A1"/><Relationship Id="rId5" Type="http://schemas.openxmlformats.org/officeDocument/2006/relationships/hyperlink" Target="#'CH1'!A1"/><Relationship Id="rId10" Type="http://schemas.openxmlformats.org/officeDocument/2006/relationships/image" Target="../media/image5.emf"/><Relationship Id="rId4" Type="http://schemas.openxmlformats.org/officeDocument/2006/relationships/image" Target="../media/image2.emf"/><Relationship Id="rId9" Type="http://schemas.openxmlformats.org/officeDocument/2006/relationships/hyperlink" Target="#'CH5'!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6</xdr:row>
      <xdr:rowOff>85725</xdr:rowOff>
    </xdr:from>
    <xdr:to>
      <xdr:col>3</xdr:col>
      <xdr:colOff>0</xdr:colOff>
      <xdr:row>18</xdr:row>
      <xdr:rowOff>0</xdr:rowOff>
    </xdr:to>
    <xdr:sp macro="" textlink="">
      <xdr:nvSpPr>
        <xdr:cNvPr id="10" name="Freeform 9">
          <a:extLst>
            <a:ext uri="{FF2B5EF4-FFF2-40B4-BE49-F238E27FC236}">
              <a16:creationId xmlns:a16="http://schemas.microsoft.com/office/drawing/2014/main" id="{00000000-0008-0000-0000-00000A000000}"/>
            </a:ext>
          </a:extLst>
        </xdr:cNvPr>
        <xdr:cNvSpPr/>
      </xdr:nvSpPr>
      <xdr:spPr>
        <a:xfrm>
          <a:off x="381000" y="1295400"/>
          <a:ext cx="2752725" cy="2228850"/>
        </a:xfrm>
        <a:custGeom>
          <a:avLst/>
          <a:gdLst>
            <a:gd name="connsiteX0" fmla="*/ 85725 w 2752725"/>
            <a:gd name="connsiteY0" fmla="*/ 0 h 2228850"/>
            <a:gd name="connsiteX1" fmla="*/ 0 w 2752725"/>
            <a:gd name="connsiteY1" fmla="*/ 0 h 2228850"/>
            <a:gd name="connsiteX2" fmla="*/ 0 w 2752725"/>
            <a:gd name="connsiteY2" fmla="*/ 2228850 h 2228850"/>
            <a:gd name="connsiteX3" fmla="*/ 2752725 w 2752725"/>
            <a:gd name="connsiteY3" fmla="*/ 2228850 h 2228850"/>
            <a:gd name="connsiteX4" fmla="*/ 2752725 w 2752725"/>
            <a:gd name="connsiteY4" fmla="*/ 28575 h 2228850"/>
            <a:gd name="connsiteX5" fmla="*/ 781050 w 2752725"/>
            <a:gd name="connsiteY5" fmla="*/ 28575 h 22288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52725" h="2228850">
              <a:moveTo>
                <a:pt x="85725" y="0"/>
              </a:moveTo>
              <a:lnTo>
                <a:pt x="0" y="0"/>
              </a:lnTo>
              <a:lnTo>
                <a:pt x="0" y="2228850"/>
              </a:lnTo>
              <a:lnTo>
                <a:pt x="2752725" y="2228850"/>
              </a:lnTo>
              <a:lnTo>
                <a:pt x="2752725" y="28575"/>
              </a:lnTo>
              <a:lnTo>
                <a:pt x="781050" y="28575"/>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solidFill>
              <a:schemeClr val="bg1">
                <a:lumMod val="75000"/>
              </a:schemeClr>
            </a:solidFill>
          </a:endParaRPr>
        </a:p>
      </xdr:txBody>
    </xdr:sp>
    <xdr:clientData/>
  </xdr:twoCellAnchor>
  <xdr:twoCellAnchor>
    <xdr:from>
      <xdr:col>4</xdr:col>
      <xdr:colOff>0</xdr:colOff>
      <xdr:row>6</xdr:row>
      <xdr:rowOff>104775</xdr:rowOff>
    </xdr:from>
    <xdr:to>
      <xdr:col>5</xdr:col>
      <xdr:colOff>723900</xdr:colOff>
      <xdr:row>11</xdr:row>
      <xdr:rowOff>104775</xdr:rowOff>
    </xdr:to>
    <xdr:sp macro="" textlink="">
      <xdr:nvSpPr>
        <xdr:cNvPr id="11" name="Freeform 10">
          <a:extLst>
            <a:ext uri="{FF2B5EF4-FFF2-40B4-BE49-F238E27FC236}">
              <a16:creationId xmlns:a16="http://schemas.microsoft.com/office/drawing/2014/main" id="{00000000-0008-0000-0000-00000B000000}"/>
            </a:ext>
          </a:extLst>
        </xdr:cNvPr>
        <xdr:cNvSpPr/>
      </xdr:nvSpPr>
      <xdr:spPr>
        <a:xfrm>
          <a:off x="3810000" y="1343025"/>
          <a:ext cx="1333500" cy="895350"/>
        </a:xfrm>
        <a:custGeom>
          <a:avLst/>
          <a:gdLst>
            <a:gd name="connsiteX0" fmla="*/ 85725 w 1209675"/>
            <a:gd name="connsiteY0" fmla="*/ 0 h 895350"/>
            <a:gd name="connsiteX1" fmla="*/ 0 w 1209675"/>
            <a:gd name="connsiteY1" fmla="*/ 0 h 895350"/>
            <a:gd name="connsiteX2" fmla="*/ 0 w 1209675"/>
            <a:gd name="connsiteY2" fmla="*/ 895350 h 895350"/>
            <a:gd name="connsiteX3" fmla="*/ 1209675 w 1209675"/>
            <a:gd name="connsiteY3" fmla="*/ 895350 h 895350"/>
            <a:gd name="connsiteX4" fmla="*/ 1209675 w 1209675"/>
            <a:gd name="connsiteY4" fmla="*/ 0 h 895350"/>
            <a:gd name="connsiteX5" fmla="*/ 619125 w 1209675"/>
            <a:gd name="connsiteY5" fmla="*/ 0 h 895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209675" h="895350">
              <a:moveTo>
                <a:pt x="85725" y="0"/>
              </a:moveTo>
              <a:lnTo>
                <a:pt x="0" y="0"/>
              </a:lnTo>
              <a:lnTo>
                <a:pt x="0" y="895350"/>
              </a:lnTo>
              <a:lnTo>
                <a:pt x="1209675" y="895350"/>
              </a:lnTo>
              <a:lnTo>
                <a:pt x="1209675" y="0"/>
              </a:lnTo>
              <a:lnTo>
                <a:pt x="619125" y="0"/>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p>
      </xdr:txBody>
    </xdr:sp>
    <xdr:clientData/>
  </xdr:twoCellAnchor>
  <xdr:twoCellAnchor>
    <xdr:from>
      <xdr:col>4</xdr:col>
      <xdr:colOff>0</xdr:colOff>
      <xdr:row>13</xdr:row>
      <xdr:rowOff>114300</xdr:rowOff>
    </xdr:from>
    <xdr:to>
      <xdr:col>5</xdr:col>
      <xdr:colOff>723900</xdr:colOff>
      <xdr:row>15</xdr:row>
      <xdr:rowOff>200025</xdr:rowOff>
    </xdr:to>
    <xdr:sp macro="" textlink="">
      <xdr:nvSpPr>
        <xdr:cNvPr id="13" name="Freeform 12">
          <a:extLst>
            <a:ext uri="{FF2B5EF4-FFF2-40B4-BE49-F238E27FC236}">
              <a16:creationId xmlns:a16="http://schemas.microsoft.com/office/drawing/2014/main" id="{00000000-0008-0000-0000-00000D000000}"/>
            </a:ext>
          </a:extLst>
        </xdr:cNvPr>
        <xdr:cNvSpPr/>
      </xdr:nvSpPr>
      <xdr:spPr>
        <a:xfrm>
          <a:off x="3810000" y="2667000"/>
          <a:ext cx="1333500" cy="504825"/>
        </a:xfrm>
        <a:custGeom>
          <a:avLst/>
          <a:gdLst>
            <a:gd name="connsiteX0" fmla="*/ 66675 w 1247775"/>
            <a:gd name="connsiteY0" fmla="*/ 0 h 504825"/>
            <a:gd name="connsiteX1" fmla="*/ 0 w 1247775"/>
            <a:gd name="connsiteY1" fmla="*/ 0 h 504825"/>
            <a:gd name="connsiteX2" fmla="*/ 0 w 1247775"/>
            <a:gd name="connsiteY2" fmla="*/ 504825 h 504825"/>
            <a:gd name="connsiteX3" fmla="*/ 1247775 w 1247775"/>
            <a:gd name="connsiteY3" fmla="*/ 504825 h 504825"/>
            <a:gd name="connsiteX4" fmla="*/ 1247775 w 1247775"/>
            <a:gd name="connsiteY4" fmla="*/ 0 h 504825"/>
            <a:gd name="connsiteX5" fmla="*/ 533400 w 1247775"/>
            <a:gd name="connsiteY5" fmla="*/ 0 h 5048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247775" h="504825">
              <a:moveTo>
                <a:pt x="66675" y="0"/>
              </a:moveTo>
              <a:lnTo>
                <a:pt x="0" y="0"/>
              </a:lnTo>
              <a:lnTo>
                <a:pt x="0" y="504825"/>
              </a:lnTo>
              <a:lnTo>
                <a:pt x="1247775" y="504825"/>
              </a:lnTo>
              <a:lnTo>
                <a:pt x="1247775" y="0"/>
              </a:lnTo>
              <a:lnTo>
                <a:pt x="533400" y="0"/>
              </a:lnTo>
            </a:path>
          </a:pathLst>
        </a:custGeom>
        <a:ln>
          <a:solidFill>
            <a:schemeClr val="bg1">
              <a:lumMod val="75000"/>
            </a:schemeClr>
          </a:solidFill>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GB"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638175</xdr:colOff>
          <xdr:row>40</xdr:row>
          <xdr:rowOff>104775</xdr:rowOff>
        </xdr:from>
        <xdr:to>
          <xdr:col>13</xdr:col>
          <xdr:colOff>542924</xdr:colOff>
          <xdr:row>56</xdr:row>
          <xdr:rowOff>85725</xdr:rowOff>
        </xdr:to>
        <xdr:pic>
          <xdr:nvPicPr>
            <xdr:cNvPr id="3092" name="Chart7">
              <a:hlinkClick xmlns:r="http://schemas.openxmlformats.org/officeDocument/2006/relationships" r:id="rId1"/>
              <a:extLst>
                <a:ext uri="{FF2B5EF4-FFF2-40B4-BE49-F238E27FC236}">
                  <a16:creationId xmlns:a16="http://schemas.microsoft.com/office/drawing/2014/main" id="{00000000-0008-0000-0100-0000140C0000}"/>
                </a:ext>
              </a:extLst>
            </xdr:cNvPr>
            <xdr:cNvPicPr>
              <a:picLocks noChangeAspect="1" noChangeArrowheads="1"/>
              <a:extLst>
                <a:ext uri="{84589F7E-364E-4C9E-8A38-B11213B215E9}">
                  <a14:cameraTool cellRange="GetChart" spid="_x0000_s3233"/>
                </a:ext>
              </a:extLst>
            </xdr:cNvPicPr>
          </xdr:nvPicPr>
          <xdr:blipFill>
            <a:blip xmlns:r="http://schemas.openxmlformats.org/officeDocument/2006/relationships" r:embed="rId2"/>
            <a:srcRect/>
            <a:stretch>
              <a:fillRect/>
            </a:stretch>
          </xdr:blipFill>
          <xdr:spPr bwMode="auto">
            <a:xfrm>
              <a:off x="4829175" y="9525000"/>
              <a:ext cx="3648075" cy="257175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editAs="oneCell">
    <xdr:from>
      <xdr:col>2</xdr:col>
      <xdr:colOff>381000</xdr:colOff>
      <xdr:row>35</xdr:row>
      <xdr:rowOff>9525</xdr:rowOff>
    </xdr:from>
    <xdr:to>
      <xdr:col>4</xdr:col>
      <xdr:colOff>333374</xdr:colOff>
      <xdr:row>40</xdr:row>
      <xdr:rowOff>114300</xdr:rowOff>
    </xdr:to>
    <xdr:sp macro="" textlink="">
      <xdr:nvSpPr>
        <xdr:cNvPr id="3095" name="AutoShape 23">
          <a:extLst>
            <a:ext uri="{FF2B5EF4-FFF2-40B4-BE49-F238E27FC236}">
              <a16:creationId xmlns:a16="http://schemas.microsoft.com/office/drawing/2014/main" id="{00000000-0008-0000-0100-0000170C0000}"/>
            </a:ext>
          </a:extLst>
        </xdr:cNvPr>
        <xdr:cNvSpPr>
          <a:spLocks noChangeAspect="1" noChangeArrowheads="1"/>
        </xdr:cNvSpPr>
      </xdr:nvSpPr>
      <xdr:spPr bwMode="auto">
        <a:xfrm>
          <a:off x="1600200" y="8620125"/>
          <a:ext cx="9144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7</xdr:col>
          <xdr:colOff>638175</xdr:colOff>
          <xdr:row>23</xdr:row>
          <xdr:rowOff>66675</xdr:rowOff>
        </xdr:from>
        <xdr:to>
          <xdr:col>13</xdr:col>
          <xdr:colOff>285749</xdr:colOff>
          <xdr:row>39</xdr:row>
          <xdr:rowOff>85725</xdr:rowOff>
        </xdr:to>
        <xdr:pic>
          <xdr:nvPicPr>
            <xdr:cNvPr id="3099" name="Chart6">
              <a:hlinkClick xmlns:r="http://schemas.openxmlformats.org/officeDocument/2006/relationships" r:id="rId3"/>
              <a:extLst>
                <a:ext uri="{FF2B5EF4-FFF2-40B4-BE49-F238E27FC236}">
                  <a16:creationId xmlns:a16="http://schemas.microsoft.com/office/drawing/2014/main" id="{00000000-0008-0000-0100-00001B0C0000}"/>
                </a:ext>
              </a:extLst>
            </xdr:cNvPr>
            <xdr:cNvPicPr>
              <a:picLocks noChangeAspect="1" noChangeArrowheads="1"/>
              <a:extLst>
                <a:ext uri="{84589F7E-364E-4C9E-8A38-B11213B215E9}">
                  <a14:cameraTool cellRange="'CH6'!$B$2:$K$14" spid="_x0000_s3234"/>
                </a:ext>
              </a:extLst>
            </xdr:cNvPicPr>
          </xdr:nvPicPr>
          <xdr:blipFill>
            <a:blip xmlns:r="http://schemas.openxmlformats.org/officeDocument/2006/relationships" r:embed="rId4"/>
            <a:srcRect/>
            <a:stretch>
              <a:fillRect/>
            </a:stretch>
          </xdr:blipFill>
          <xdr:spPr bwMode="auto">
            <a:xfrm>
              <a:off x="4829175" y="6734175"/>
              <a:ext cx="3390900" cy="260985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5</xdr:row>
          <xdr:rowOff>57150</xdr:rowOff>
        </xdr:from>
        <xdr:to>
          <xdr:col>8</xdr:col>
          <xdr:colOff>19051</xdr:colOff>
          <xdr:row>21</xdr:row>
          <xdr:rowOff>66675</xdr:rowOff>
        </xdr:to>
        <xdr:pic>
          <xdr:nvPicPr>
            <xdr:cNvPr id="3104" name="Chart1">
              <a:hlinkClick xmlns:r="http://schemas.openxmlformats.org/officeDocument/2006/relationships" r:id="rId5"/>
              <a:extLst>
                <a:ext uri="{FF2B5EF4-FFF2-40B4-BE49-F238E27FC236}">
                  <a16:creationId xmlns:a16="http://schemas.microsoft.com/office/drawing/2014/main" id="{00000000-0008-0000-0100-0000200C0000}"/>
                </a:ext>
              </a:extLst>
            </xdr:cNvPr>
            <xdr:cNvPicPr>
              <a:picLocks noChangeAspect="1" noChangeArrowheads="1"/>
              <a:extLst>
                <a:ext uri="{84589F7E-364E-4C9E-8A38-B11213B215E9}">
                  <a14:cameraTool cellRange="'CH1'!$B$2:$F$17" spid="_x0000_s3235"/>
                </a:ext>
              </a:extLst>
            </xdr:cNvPicPr>
          </xdr:nvPicPr>
          <xdr:blipFill>
            <a:blip xmlns:r="http://schemas.openxmlformats.org/officeDocument/2006/relationships" r:embed="rId6"/>
            <a:srcRect/>
            <a:stretch>
              <a:fillRect/>
            </a:stretch>
          </xdr:blipFill>
          <xdr:spPr bwMode="auto">
            <a:xfrm>
              <a:off x="1019175" y="3810000"/>
              <a:ext cx="3886200"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23</xdr:row>
          <xdr:rowOff>66675</xdr:rowOff>
        </xdr:from>
        <xdr:to>
          <xdr:col>7</xdr:col>
          <xdr:colOff>533401</xdr:colOff>
          <xdr:row>39</xdr:row>
          <xdr:rowOff>76200</xdr:rowOff>
        </xdr:to>
        <xdr:pic>
          <xdr:nvPicPr>
            <xdr:cNvPr id="3105" name="Chart2">
              <a:hlinkClick xmlns:r="http://schemas.openxmlformats.org/officeDocument/2006/relationships" r:id="rId7"/>
              <a:extLst>
                <a:ext uri="{FF2B5EF4-FFF2-40B4-BE49-F238E27FC236}">
                  <a16:creationId xmlns:a16="http://schemas.microsoft.com/office/drawing/2014/main" id="{00000000-0008-0000-0100-0000210C0000}"/>
                </a:ext>
              </a:extLst>
            </xdr:cNvPr>
            <xdr:cNvPicPr>
              <a:picLocks noChangeAspect="1" noChangeArrowheads="1"/>
              <a:extLst>
                <a:ext uri="{84589F7E-364E-4C9E-8A38-B11213B215E9}">
                  <a14:cameraTool cellRange="'CH2'!$B$2:$F$17" spid="_x0000_s3236"/>
                </a:ext>
              </a:extLst>
            </xdr:cNvPicPr>
          </xdr:nvPicPr>
          <xdr:blipFill>
            <a:blip xmlns:r="http://schemas.openxmlformats.org/officeDocument/2006/relationships" r:embed="rId8"/>
            <a:srcRect/>
            <a:stretch>
              <a:fillRect/>
            </a:stretch>
          </xdr:blipFill>
          <xdr:spPr bwMode="auto">
            <a:xfrm>
              <a:off x="1019175" y="6734175"/>
              <a:ext cx="3705225"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638175</xdr:colOff>
          <xdr:row>5</xdr:row>
          <xdr:rowOff>57150</xdr:rowOff>
        </xdr:from>
        <xdr:to>
          <xdr:col>13</xdr:col>
          <xdr:colOff>542924</xdr:colOff>
          <xdr:row>21</xdr:row>
          <xdr:rowOff>28575</xdr:rowOff>
        </xdr:to>
        <xdr:pic>
          <xdr:nvPicPr>
            <xdr:cNvPr id="3106" name="Chart5">
              <a:hlinkClick xmlns:r="http://schemas.openxmlformats.org/officeDocument/2006/relationships" r:id="rId9"/>
              <a:extLst>
                <a:ext uri="{FF2B5EF4-FFF2-40B4-BE49-F238E27FC236}">
                  <a16:creationId xmlns:a16="http://schemas.microsoft.com/office/drawing/2014/main" id="{00000000-0008-0000-0100-0000220C0000}"/>
                </a:ext>
              </a:extLst>
            </xdr:cNvPr>
            <xdr:cNvPicPr>
              <a:picLocks noChangeAspect="1" noChangeArrowheads="1"/>
              <a:extLst>
                <a:ext uri="{84589F7E-364E-4C9E-8A38-B11213B215E9}">
                  <a14:cameraTool cellRange="'CH5'!$L$5:$AG$19" spid="_x0000_s3237"/>
                </a:ext>
              </a:extLst>
            </xdr:cNvPicPr>
          </xdr:nvPicPr>
          <xdr:blipFill>
            <a:blip xmlns:r="http://schemas.openxmlformats.org/officeDocument/2006/relationships" r:embed="rId10"/>
            <a:srcRect/>
            <a:stretch>
              <a:fillRect/>
            </a:stretch>
          </xdr:blipFill>
          <xdr:spPr bwMode="auto">
            <a:xfrm>
              <a:off x="4829175" y="3810000"/>
              <a:ext cx="3648075" cy="25622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editAs="oneCell">
    <xdr:from>
      <xdr:col>3</xdr:col>
      <xdr:colOff>190500</xdr:colOff>
      <xdr:row>70</xdr:row>
      <xdr:rowOff>66675</xdr:rowOff>
    </xdr:from>
    <xdr:to>
      <xdr:col>5</xdr:col>
      <xdr:colOff>238125</xdr:colOff>
      <xdr:row>76</xdr:row>
      <xdr:rowOff>9525</xdr:rowOff>
    </xdr:to>
    <xdr:sp macro="" textlink="">
      <xdr:nvSpPr>
        <xdr:cNvPr id="3108" name="AutoShape 36">
          <a:extLst>
            <a:ext uri="{FF2B5EF4-FFF2-40B4-BE49-F238E27FC236}">
              <a16:creationId xmlns:a16="http://schemas.microsoft.com/office/drawing/2014/main" id="{00000000-0008-0000-0100-0000240C0000}"/>
            </a:ext>
          </a:extLst>
        </xdr:cNvPr>
        <xdr:cNvSpPr>
          <a:spLocks noChangeAspect="1" noChangeArrowheads="1"/>
        </xdr:cNvSpPr>
      </xdr:nvSpPr>
      <xdr:spPr bwMode="auto">
        <a:xfrm>
          <a:off x="2114550" y="14354175"/>
          <a:ext cx="9144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xdr:col>
          <xdr:colOff>409575</xdr:colOff>
          <xdr:row>40</xdr:row>
          <xdr:rowOff>104775</xdr:rowOff>
        </xdr:from>
        <xdr:to>
          <xdr:col>7</xdr:col>
          <xdr:colOff>533401</xdr:colOff>
          <xdr:row>56</xdr:row>
          <xdr:rowOff>114300</xdr:rowOff>
        </xdr:to>
        <xdr:pic>
          <xdr:nvPicPr>
            <xdr:cNvPr id="3109" name="Chart3">
              <a:hlinkClick xmlns:r="http://schemas.openxmlformats.org/officeDocument/2006/relationships" r:id="rId11"/>
              <a:extLst>
                <a:ext uri="{FF2B5EF4-FFF2-40B4-BE49-F238E27FC236}">
                  <a16:creationId xmlns:a16="http://schemas.microsoft.com/office/drawing/2014/main" id="{00000000-0008-0000-0100-0000250C0000}"/>
                </a:ext>
              </a:extLst>
            </xdr:cNvPr>
            <xdr:cNvPicPr>
              <a:picLocks noChangeAspect="1" noChangeArrowheads="1"/>
              <a:extLst>
                <a:ext uri="{84589F7E-364E-4C9E-8A38-B11213B215E9}">
                  <a14:cameraTool cellRange="'CH3'!$B$2:$F$17" spid="_x0000_s3238"/>
                </a:ext>
              </a:extLst>
            </xdr:cNvPicPr>
          </xdr:nvPicPr>
          <xdr:blipFill>
            <a:blip xmlns:r="http://schemas.openxmlformats.org/officeDocument/2006/relationships" r:embed="rId12"/>
            <a:srcRect/>
            <a:stretch>
              <a:fillRect/>
            </a:stretch>
          </xdr:blipFill>
          <xdr:spPr bwMode="auto">
            <a:xfrm>
              <a:off x="1019175" y="9525000"/>
              <a:ext cx="3705225" cy="260032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38099</xdr:colOff>
      <xdr:row>3</xdr:row>
      <xdr:rowOff>28575</xdr:rowOff>
    </xdr:from>
    <xdr:to>
      <xdr:col>5</xdr:col>
      <xdr:colOff>742950</xdr:colOff>
      <xdr:row>16</xdr:row>
      <xdr:rowOff>38100</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200025</xdr:colOff>
      <xdr:row>0</xdr:row>
      <xdr:rowOff>95250</xdr:rowOff>
    </xdr:from>
    <xdr:to>
      <xdr:col>8</xdr:col>
      <xdr:colOff>171450</xdr:colOff>
      <xdr:row>2</xdr:row>
      <xdr:rowOff>47625</xdr:rowOff>
    </xdr:to>
    <xdr:sp macro="[0]!ShowHelp" textlink="">
      <xdr:nvSpPr>
        <xdr:cNvPr id="3" name="Rounded Rectangle 2">
          <a:extLst>
            <a:ext uri="{FF2B5EF4-FFF2-40B4-BE49-F238E27FC236}">
              <a16:creationId xmlns:a16="http://schemas.microsoft.com/office/drawing/2014/main" id="{00000000-0008-0000-0200-000003000000}"/>
            </a:ext>
          </a:extLst>
        </xdr:cNvPr>
        <xdr:cNvSpPr/>
      </xdr:nvSpPr>
      <xdr:spPr>
        <a:xfrm>
          <a:off x="5200650" y="952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3</xdr:row>
      <xdr:rowOff>76199</xdr:rowOff>
    </xdr:from>
    <xdr:to>
      <xdr:col>5</xdr:col>
      <xdr:colOff>752475</xdr:colOff>
      <xdr:row>16</xdr:row>
      <xdr:rowOff>57150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28575</xdr:colOff>
      <xdr:row>0</xdr:row>
      <xdr:rowOff>123825</xdr:rowOff>
    </xdr:from>
    <xdr:to>
      <xdr:col>8</xdr:col>
      <xdr:colOff>0</xdr:colOff>
      <xdr:row>2</xdr:row>
      <xdr:rowOff>76200</xdr:rowOff>
    </xdr:to>
    <xdr:sp macro="[0]!ShowHelp" textlink="">
      <xdr:nvSpPr>
        <xdr:cNvPr id="3" name="Rounded Rectangle 2">
          <a:extLst>
            <a:ext uri="{FF2B5EF4-FFF2-40B4-BE49-F238E27FC236}">
              <a16:creationId xmlns:a16="http://schemas.microsoft.com/office/drawing/2014/main" id="{00000000-0008-0000-0300-000003000000}"/>
            </a:ext>
          </a:extLst>
        </xdr:cNvPr>
        <xdr:cNvSpPr/>
      </xdr:nvSpPr>
      <xdr:spPr>
        <a:xfrm>
          <a:off x="5086350" y="12382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4</xdr:row>
      <xdr:rowOff>0</xdr:rowOff>
    </xdr:from>
    <xdr:to>
      <xdr:col>5</xdr:col>
      <xdr:colOff>762000</xdr:colOff>
      <xdr:row>16</xdr:row>
      <xdr:rowOff>104775</xdr:rowOff>
    </xdr:to>
    <xdr:graphicFrame macro="">
      <xdr:nvGraphicFramePr>
        <xdr:cNvPr id="3" name="Chart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542925</xdr:colOff>
      <xdr:row>0</xdr:row>
      <xdr:rowOff>95250</xdr:rowOff>
    </xdr:from>
    <xdr:to>
      <xdr:col>7</xdr:col>
      <xdr:colOff>400050</xdr:colOff>
      <xdr:row>2</xdr:row>
      <xdr:rowOff>47625</xdr:rowOff>
    </xdr:to>
    <xdr:sp macro="[0]!ShowHelp" textlink="">
      <xdr:nvSpPr>
        <xdr:cNvPr id="4" name="Rounded Rectangle 3">
          <a:extLst>
            <a:ext uri="{FF2B5EF4-FFF2-40B4-BE49-F238E27FC236}">
              <a16:creationId xmlns:a16="http://schemas.microsoft.com/office/drawing/2014/main" id="{00000000-0008-0000-0400-000004000000}"/>
            </a:ext>
          </a:extLst>
        </xdr:cNvPr>
        <xdr:cNvSpPr/>
      </xdr:nvSpPr>
      <xdr:spPr>
        <a:xfrm>
          <a:off x="4848225" y="952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4</xdr:row>
      <xdr:rowOff>0</xdr:rowOff>
    </xdr:from>
    <xdr:to>
      <xdr:col>5</xdr:col>
      <xdr:colOff>762000</xdr:colOff>
      <xdr:row>16</xdr:row>
      <xdr:rowOff>104775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361950</xdr:colOff>
      <xdr:row>0</xdr:row>
      <xdr:rowOff>114300</xdr:rowOff>
    </xdr:from>
    <xdr:to>
      <xdr:col>7</xdr:col>
      <xdr:colOff>219075</xdr:colOff>
      <xdr:row>2</xdr:row>
      <xdr:rowOff>66675</xdr:rowOff>
    </xdr:to>
    <xdr:sp macro="[0]!ShowHelp" textlink="">
      <xdr:nvSpPr>
        <xdr:cNvPr id="3" name="Rounded Rectangle 2">
          <a:extLst>
            <a:ext uri="{FF2B5EF4-FFF2-40B4-BE49-F238E27FC236}">
              <a16:creationId xmlns:a16="http://schemas.microsoft.com/office/drawing/2014/main" id="{00000000-0008-0000-0500-000003000000}"/>
            </a:ext>
          </a:extLst>
        </xdr:cNvPr>
        <xdr:cNvSpPr/>
      </xdr:nvSpPr>
      <xdr:spPr>
        <a:xfrm>
          <a:off x="4667250" y="1143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0</xdr:row>
      <xdr:rowOff>85725</xdr:rowOff>
    </xdr:from>
    <xdr:to>
      <xdr:col>1</xdr:col>
      <xdr:colOff>438150</xdr:colOff>
      <xdr:row>1</xdr:row>
      <xdr:rowOff>152400</xdr:rowOff>
    </xdr:to>
    <xdr:sp macro="[0]!ShowHelp" textlink="">
      <xdr:nvSpPr>
        <xdr:cNvPr id="2" name="Rounded Rectangle 1">
          <a:extLst>
            <a:ext uri="{FF2B5EF4-FFF2-40B4-BE49-F238E27FC236}">
              <a16:creationId xmlns:a16="http://schemas.microsoft.com/office/drawing/2014/main" id="{00000000-0008-0000-0600-000002000000}"/>
            </a:ext>
          </a:extLst>
        </xdr:cNvPr>
        <xdr:cNvSpPr/>
      </xdr:nvSpPr>
      <xdr:spPr>
        <a:xfrm>
          <a:off x="104775" y="8572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542925</xdr:colOff>
      <xdr:row>0</xdr:row>
      <xdr:rowOff>57150</xdr:rowOff>
    </xdr:from>
    <xdr:to>
      <xdr:col>11</xdr:col>
      <xdr:colOff>514350</xdr:colOff>
      <xdr:row>1</xdr:row>
      <xdr:rowOff>9525</xdr:rowOff>
    </xdr:to>
    <xdr:sp macro="[0]!ShowHelp" textlink="">
      <xdr:nvSpPr>
        <xdr:cNvPr id="2" name="Rounded Rectangle 1">
          <a:extLst>
            <a:ext uri="{FF2B5EF4-FFF2-40B4-BE49-F238E27FC236}">
              <a16:creationId xmlns:a16="http://schemas.microsoft.com/office/drawing/2014/main" id="{00000000-0008-0000-0700-000002000000}"/>
            </a:ext>
          </a:extLst>
        </xdr:cNvPr>
        <xdr:cNvSpPr/>
      </xdr:nvSpPr>
      <xdr:spPr>
        <a:xfrm>
          <a:off x="4572000" y="5715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mc:AlternateContent xmlns:mc="http://schemas.openxmlformats.org/markup-compatibility/2006">
    <mc:Choice xmlns:a14="http://schemas.microsoft.com/office/drawing/2010/main" Requires="a14">
      <xdr:twoCellAnchor editAs="oneCell">
        <xdr:from>
          <xdr:col>11</xdr:col>
          <xdr:colOff>236220</xdr:colOff>
          <xdr:row>4</xdr:row>
          <xdr:rowOff>22860</xdr:rowOff>
        </xdr:from>
        <xdr:to>
          <xdr:col>11</xdr:col>
          <xdr:colOff>419100</xdr:colOff>
          <xdr:row>12</xdr:row>
          <xdr:rowOff>22860</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114300</xdr:colOff>
      <xdr:row>13</xdr:row>
      <xdr:rowOff>561975</xdr:rowOff>
    </xdr:from>
    <xdr:to>
      <xdr:col>1</xdr:col>
      <xdr:colOff>3581400</xdr:colOff>
      <xdr:row>13</xdr:row>
      <xdr:rowOff>2571750</xdr:rowOff>
    </xdr:to>
    <xdr:graphicFrame macro="">
      <xdr:nvGraphicFramePr>
        <xdr:cNvPr id="2" name="Chart 5">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95250</xdr:colOff>
      <xdr:row>18</xdr:row>
      <xdr:rowOff>323850</xdr:rowOff>
    </xdr:from>
    <xdr:to>
      <xdr:col>1</xdr:col>
      <xdr:colOff>3314700</xdr:colOff>
      <xdr:row>18</xdr:row>
      <xdr:rowOff>2409825</xdr:rowOff>
    </xdr:to>
    <xdr:graphicFrame macro="">
      <xdr:nvGraphicFramePr>
        <xdr:cNvPr id="3" name="Chart 8">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9525</xdr:colOff>
      <xdr:row>0</xdr:row>
      <xdr:rowOff>104775</xdr:rowOff>
    </xdr:from>
    <xdr:to>
      <xdr:col>4</xdr:col>
      <xdr:colOff>161925</xdr:colOff>
      <xdr:row>2</xdr:row>
      <xdr:rowOff>19050</xdr:rowOff>
    </xdr:to>
    <xdr:sp macro="[0]!ShowHelp" textlink="">
      <xdr:nvSpPr>
        <xdr:cNvPr id="4" name="Rounded Rectangle 3">
          <a:extLst>
            <a:ext uri="{FF2B5EF4-FFF2-40B4-BE49-F238E27FC236}">
              <a16:creationId xmlns:a16="http://schemas.microsoft.com/office/drawing/2014/main" id="{00000000-0008-0000-0800-000004000000}"/>
            </a:ext>
          </a:extLst>
        </xdr:cNvPr>
        <xdr:cNvSpPr/>
      </xdr:nvSpPr>
      <xdr:spPr>
        <a:xfrm>
          <a:off x="3895725" y="10477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mc:AlternateContent xmlns:mc="http://schemas.openxmlformats.org/markup-compatibility/2006">
    <mc:Choice xmlns:a14="http://schemas.microsoft.com/office/drawing/2010/main" Requires="a14">
      <xdr:twoCellAnchor editAs="oneCell">
        <xdr:from>
          <xdr:col>1</xdr:col>
          <xdr:colOff>60960</xdr:colOff>
          <xdr:row>9</xdr:row>
          <xdr:rowOff>45720</xdr:rowOff>
        </xdr:from>
        <xdr:to>
          <xdr:col>1</xdr:col>
          <xdr:colOff>3017520</xdr:colOff>
          <xdr:row>10</xdr:row>
          <xdr:rowOff>38100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0000000-0008-0000-0800-0000011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5</xdr:row>
          <xdr:rowOff>152400</xdr:rowOff>
        </xdr:from>
        <xdr:to>
          <xdr:col>1</xdr:col>
          <xdr:colOff>1478280</xdr:colOff>
          <xdr:row>7</xdr:row>
          <xdr:rowOff>45720</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8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GB" sz="800" b="0" i="0" u="none" strike="noStrike" baseline="0">
                  <a:solidFill>
                    <a:srgbClr val="000000"/>
                  </a:solidFill>
                  <a:latin typeface="Tahoma"/>
                  <a:ea typeface="Tahoma"/>
                  <a:cs typeface="Tahoma"/>
                </a:rPr>
                <a:t>Display as bar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1478280</xdr:colOff>
          <xdr:row>5</xdr:row>
          <xdr:rowOff>144780</xdr:rowOff>
        </xdr:from>
        <xdr:to>
          <xdr:col>1</xdr:col>
          <xdr:colOff>2849880</xdr:colOff>
          <xdr:row>7</xdr:row>
          <xdr:rowOff>38100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8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GB" sz="800" b="0" i="0" u="none" strike="noStrike" baseline="0">
                  <a:solidFill>
                    <a:srgbClr val="000000"/>
                  </a:solidFill>
                  <a:latin typeface="Tahoma"/>
                  <a:ea typeface="Tahoma"/>
                  <a:cs typeface="Tahoma"/>
                </a:rPr>
                <a:t>Display as pie chart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2</xdr:col>
      <xdr:colOff>19050</xdr:colOff>
      <xdr:row>0</xdr:row>
      <xdr:rowOff>76200</xdr:rowOff>
    </xdr:from>
    <xdr:to>
      <xdr:col>2</xdr:col>
      <xdr:colOff>600075</xdr:colOff>
      <xdr:row>2</xdr:row>
      <xdr:rowOff>28575</xdr:rowOff>
    </xdr:to>
    <xdr:sp macro="[0]!ShowHelp" textlink="">
      <xdr:nvSpPr>
        <xdr:cNvPr id="2" name="Rounded Rectangle 1">
          <a:extLst>
            <a:ext uri="{FF2B5EF4-FFF2-40B4-BE49-F238E27FC236}">
              <a16:creationId xmlns:a16="http://schemas.microsoft.com/office/drawing/2014/main" id="{00000000-0008-0000-0900-000002000000}"/>
            </a:ext>
          </a:extLst>
        </xdr:cNvPr>
        <xdr:cNvSpPr/>
      </xdr:nvSpPr>
      <xdr:spPr>
        <a:xfrm>
          <a:off x="4210050" y="762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219075</xdr:colOff>
      <xdr:row>0</xdr:row>
      <xdr:rowOff>76200</xdr:rowOff>
    </xdr:from>
    <xdr:to>
      <xdr:col>11</xdr:col>
      <xdr:colOff>190500</xdr:colOff>
      <xdr:row>2</xdr:row>
      <xdr:rowOff>28575</xdr:rowOff>
    </xdr:to>
    <xdr:sp macro="[0]!ShowHelp" textlink="">
      <xdr:nvSpPr>
        <xdr:cNvPr id="2" name="Rounded Rectangle 1">
          <a:extLst>
            <a:ext uri="{FF2B5EF4-FFF2-40B4-BE49-F238E27FC236}">
              <a16:creationId xmlns:a16="http://schemas.microsoft.com/office/drawing/2014/main" id="{00000000-0008-0000-0A00-000002000000}"/>
            </a:ext>
          </a:extLst>
        </xdr:cNvPr>
        <xdr:cNvSpPr/>
      </xdr:nvSpPr>
      <xdr:spPr>
        <a:xfrm>
          <a:off x="6848475" y="76200"/>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76200</xdr:colOff>
      <xdr:row>0</xdr:row>
      <xdr:rowOff>19050</xdr:rowOff>
    </xdr:from>
    <xdr:to>
      <xdr:col>0</xdr:col>
      <xdr:colOff>561975</xdr:colOff>
      <xdr:row>1</xdr:row>
      <xdr:rowOff>152400</xdr:rowOff>
    </xdr:to>
    <xdr:sp macro="[0]!ShowHelp" textlink="">
      <xdr:nvSpPr>
        <xdr:cNvPr id="2" name="Rounded Rectangle 1">
          <a:extLst>
            <a:ext uri="{FF2B5EF4-FFF2-40B4-BE49-F238E27FC236}">
              <a16:creationId xmlns:a16="http://schemas.microsoft.com/office/drawing/2014/main" id="{00000000-0008-0000-0C00-000002000000}"/>
            </a:ext>
          </a:extLst>
        </xdr:cNvPr>
        <xdr:cNvSpPr/>
      </xdr:nvSpPr>
      <xdr:spPr>
        <a:xfrm>
          <a:off x="76200" y="19050"/>
          <a:ext cx="485775" cy="29527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247650</xdr:colOff>
      <xdr:row>0</xdr:row>
      <xdr:rowOff>104775</xdr:rowOff>
    </xdr:from>
    <xdr:to>
      <xdr:col>3</xdr:col>
      <xdr:colOff>219075</xdr:colOff>
      <xdr:row>0</xdr:row>
      <xdr:rowOff>381000</xdr:rowOff>
    </xdr:to>
    <xdr:sp macro="[0]!ShowHelp" textlink="">
      <xdr:nvSpPr>
        <xdr:cNvPr id="3" name="Rounded Rectangle 2">
          <a:extLst>
            <a:ext uri="{FF2B5EF4-FFF2-40B4-BE49-F238E27FC236}">
              <a16:creationId xmlns:a16="http://schemas.microsoft.com/office/drawing/2014/main" id="{00000000-0008-0000-0D00-000003000000}"/>
            </a:ext>
          </a:extLst>
        </xdr:cNvPr>
        <xdr:cNvSpPr/>
      </xdr:nvSpPr>
      <xdr:spPr>
        <a:xfrm>
          <a:off x="5248275" y="104775"/>
          <a:ext cx="581025" cy="276225"/>
        </a:xfrm>
        <a:prstGeom prst="roundRect">
          <a:avLst/>
        </a:prstGeom>
        <a:solidFill>
          <a:schemeClr val="accent3">
            <a:lumMod val="40000"/>
            <a:lumOff val="60000"/>
          </a:schemeClr>
        </a:solidFill>
        <a:ln>
          <a:solidFill>
            <a:schemeClr val="accent3">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GB" sz="1100">
              <a:solidFill>
                <a:sysClr val="windowText" lastClr="000000"/>
              </a:solidFill>
            </a:rPr>
            <a:t>Help</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Balance%20Sheet%20Control\BSAC\Insight\Other%20SARs\REPORTING\Reporting%20Template%20-%20Off%20SAP%20SARS%20V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Balance%20Sheet%20Control\BSAC\Control\Other%20SARs\LTSB%20Film%20Distribution%20(457%20&amp;%20519)\LTSB%20Film%20Distribution%20Account%20Ownership.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xample"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xcel%20Tips\Examples\WIP\Thermometer%20Char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Checks"/>
      <sheetName val="Print"/>
      <sheetName val="Export"/>
      <sheetName val="Dashboard"/>
      <sheetName val="Summary"/>
      <sheetName val="Indiv Report"/>
      <sheetName val="By Account"/>
      <sheetName val="By SAR"/>
      <sheetName val="Data"/>
      <sheetName val="Inputs"/>
      <sheetName val="HelpSheet"/>
    </sheetNames>
    <sheetDataSet>
      <sheetData sheetId="0"/>
      <sheetData sheetId="1"/>
      <sheetData sheetId="2"/>
      <sheetData sheetId="3"/>
      <sheetData sheetId="4"/>
      <sheetData sheetId="5"/>
      <sheetData sheetId="6"/>
      <sheetData sheetId="7"/>
      <sheetData sheetId="8"/>
      <sheetData sheetId="9">
        <row r="1">
          <cell r="D1" t="str">
            <v>Balance to confirm</v>
          </cell>
          <cell r="K1" t="str">
            <v>CONF Flag</v>
          </cell>
          <cell r="T1" t="str">
            <v>SAR</v>
          </cell>
          <cell r="U1" t="str">
            <v>Unique SARs</v>
          </cell>
          <cell r="V1" t="str">
            <v>ABS bal</v>
          </cell>
          <cell r="W1" t="str">
            <v>Asset/Liab</v>
          </cell>
          <cell r="X1" t="str">
            <v>Substantiated</v>
          </cell>
          <cell r="Y1" t="str">
            <v>Uncleared</v>
          </cell>
          <cell r="Z1" t="str">
            <v>Non Submission</v>
          </cell>
          <cell r="AA1" t="str">
            <v>Dr Recon Amt</v>
          </cell>
          <cell r="AB1" t="str">
            <v>Cr Recon Amt</v>
          </cell>
          <cell r="AC1" t="str">
            <v>No. Recon Item</v>
          </cell>
          <cell r="AD1" t="str">
            <v>ABS P&amp;L</v>
          </cell>
          <cell r="AE1" t="str">
            <v>P&amp;L Cr</v>
          </cell>
          <cell r="AF1" t="str">
            <v>P&amp;L Dr</v>
          </cell>
          <cell r="AG1" t="str">
            <v>ABS P&amp;L &gt;30</v>
          </cell>
          <cell r="AH1" t="str">
            <v>P&amp;L Cr &gt;30</v>
          </cell>
          <cell r="AI1" t="str">
            <v>P&amp;L Dr &gt;30</v>
          </cell>
        </row>
        <row r="2">
          <cell r="D2">
            <v>75771.17</v>
          </cell>
          <cell r="K2" t="str">
            <v>Y</v>
          </cell>
          <cell r="T2" t="str">
            <v>Cardnet</v>
          </cell>
          <cell r="U2">
            <v>0</v>
          </cell>
          <cell r="V2">
            <v>75771.17</v>
          </cell>
          <cell r="W2" t="str">
            <v>Asset</v>
          </cell>
          <cell r="X2" t="str">
            <v>Y</v>
          </cell>
          <cell r="Y2" t="str">
            <v>N</v>
          </cell>
          <cell r="Z2" t="str">
            <v>N</v>
          </cell>
          <cell r="AA2">
            <v>0</v>
          </cell>
          <cell r="AB2">
            <v>0</v>
          </cell>
          <cell r="AC2">
            <v>0</v>
          </cell>
          <cell r="AD2">
            <v>0</v>
          </cell>
          <cell r="AE2" t="str">
            <v>N</v>
          </cell>
          <cell r="AF2" t="str">
            <v>N</v>
          </cell>
          <cell r="AG2">
            <v>0</v>
          </cell>
          <cell r="AH2" t="str">
            <v>N</v>
          </cell>
          <cell r="AI2" t="str">
            <v>N</v>
          </cell>
        </row>
        <row r="3">
          <cell r="D3">
            <v>9235030.0600000005</v>
          </cell>
          <cell r="K3" t="str">
            <v>Y</v>
          </cell>
          <cell r="T3" t="str">
            <v>Cardnet</v>
          </cell>
          <cell r="U3">
            <v>0</v>
          </cell>
          <cell r="V3">
            <v>9235030.0600000005</v>
          </cell>
          <cell r="W3" t="str">
            <v>Asset</v>
          </cell>
          <cell r="X3" t="str">
            <v>N</v>
          </cell>
          <cell r="Y3" t="str">
            <v>Y</v>
          </cell>
          <cell r="Z3" t="str">
            <v>N</v>
          </cell>
          <cell r="AA3">
            <v>50000</v>
          </cell>
          <cell r="AB3">
            <v>0</v>
          </cell>
          <cell r="AC3">
            <v>2</v>
          </cell>
          <cell r="AD3">
            <v>0</v>
          </cell>
          <cell r="AE3" t="str">
            <v>N</v>
          </cell>
          <cell r="AF3" t="str">
            <v>N</v>
          </cell>
          <cell r="AG3">
            <v>0</v>
          </cell>
          <cell r="AH3" t="str">
            <v>N</v>
          </cell>
          <cell r="AI3" t="str">
            <v>N</v>
          </cell>
        </row>
        <row r="4">
          <cell r="D4">
            <v>-1050</v>
          </cell>
          <cell r="K4" t="str">
            <v>Y</v>
          </cell>
          <cell r="T4" t="str">
            <v>Cardnet</v>
          </cell>
          <cell r="U4">
            <v>0</v>
          </cell>
          <cell r="V4">
            <v>1050</v>
          </cell>
          <cell r="W4" t="str">
            <v>Asset</v>
          </cell>
          <cell r="X4" t="str">
            <v>Y</v>
          </cell>
          <cell r="Y4" t="str">
            <v>N</v>
          </cell>
          <cell r="Z4" t="str">
            <v>N</v>
          </cell>
          <cell r="AA4">
            <v>0</v>
          </cell>
          <cell r="AB4">
            <v>0</v>
          </cell>
          <cell r="AC4">
            <v>0</v>
          </cell>
          <cell r="AD4">
            <v>0</v>
          </cell>
          <cell r="AE4" t="str">
            <v>N</v>
          </cell>
          <cell r="AF4" t="str">
            <v>N</v>
          </cell>
          <cell r="AG4">
            <v>0</v>
          </cell>
          <cell r="AH4" t="str">
            <v>N</v>
          </cell>
          <cell r="AI4" t="str">
            <v>N</v>
          </cell>
        </row>
        <row r="5">
          <cell r="D5">
            <v>-149389.74</v>
          </cell>
          <cell r="K5" t="str">
            <v>Y</v>
          </cell>
          <cell r="T5" t="str">
            <v>Cardnet</v>
          </cell>
          <cell r="U5">
            <v>0</v>
          </cell>
          <cell r="V5">
            <v>149389.74</v>
          </cell>
          <cell r="W5" t="str">
            <v>Asset</v>
          </cell>
          <cell r="X5" t="str">
            <v>Y</v>
          </cell>
          <cell r="Y5" t="str">
            <v>N</v>
          </cell>
          <cell r="Z5" t="str">
            <v>N</v>
          </cell>
          <cell r="AA5">
            <v>0</v>
          </cell>
          <cell r="AB5">
            <v>0</v>
          </cell>
          <cell r="AC5">
            <v>0</v>
          </cell>
          <cell r="AD5">
            <v>0</v>
          </cell>
          <cell r="AE5" t="str">
            <v>N</v>
          </cell>
          <cell r="AF5" t="str">
            <v>N</v>
          </cell>
          <cell r="AG5">
            <v>0</v>
          </cell>
          <cell r="AH5" t="str">
            <v>N</v>
          </cell>
          <cell r="AI5" t="str">
            <v>N</v>
          </cell>
        </row>
        <row r="6">
          <cell r="D6">
            <v>3926531.45</v>
          </cell>
          <cell r="K6" t="str">
            <v>Y</v>
          </cell>
          <cell r="T6" t="str">
            <v>Cardnet</v>
          </cell>
          <cell r="U6">
            <v>0</v>
          </cell>
          <cell r="V6">
            <v>3926531.45</v>
          </cell>
          <cell r="W6" t="str">
            <v>Asset</v>
          </cell>
          <cell r="X6" t="str">
            <v>Y</v>
          </cell>
          <cell r="Y6" t="str">
            <v>N</v>
          </cell>
          <cell r="Z6" t="str">
            <v>N</v>
          </cell>
          <cell r="AA6">
            <v>0</v>
          </cell>
          <cell r="AB6">
            <v>0</v>
          </cell>
          <cell r="AC6">
            <v>0</v>
          </cell>
          <cell r="AD6">
            <v>0</v>
          </cell>
          <cell r="AE6" t="str">
            <v>N</v>
          </cell>
          <cell r="AF6" t="str">
            <v>N</v>
          </cell>
          <cell r="AG6">
            <v>0</v>
          </cell>
          <cell r="AH6" t="str">
            <v>N</v>
          </cell>
          <cell r="AI6" t="str">
            <v>N</v>
          </cell>
        </row>
        <row r="7">
          <cell r="D7">
            <v>0</v>
          </cell>
          <cell r="K7" t="str">
            <v>Y</v>
          </cell>
          <cell r="T7" t="str">
            <v>Cardnet</v>
          </cell>
          <cell r="U7">
            <v>0</v>
          </cell>
          <cell r="V7">
            <v>0</v>
          </cell>
          <cell r="W7" t="str">
            <v>Asset</v>
          </cell>
          <cell r="X7" t="str">
            <v>N</v>
          </cell>
          <cell r="Y7" t="str">
            <v>Y</v>
          </cell>
          <cell r="Z7" t="str">
            <v>N</v>
          </cell>
          <cell r="AA7">
            <v>0</v>
          </cell>
          <cell r="AB7">
            <v>20000</v>
          </cell>
          <cell r="AC7">
            <v>1</v>
          </cell>
          <cell r="AD7">
            <v>2000</v>
          </cell>
          <cell r="AE7" t="str">
            <v>N</v>
          </cell>
          <cell r="AF7" t="str">
            <v>Y</v>
          </cell>
          <cell r="AG7">
            <v>0</v>
          </cell>
          <cell r="AH7" t="str">
            <v>N</v>
          </cell>
          <cell r="AI7" t="str">
            <v>N</v>
          </cell>
        </row>
        <row r="8">
          <cell r="D8">
            <v>0</v>
          </cell>
          <cell r="K8" t="str">
            <v>Y</v>
          </cell>
          <cell r="T8" t="str">
            <v>Cardnet</v>
          </cell>
          <cell r="U8">
            <v>0</v>
          </cell>
          <cell r="V8">
            <v>0</v>
          </cell>
          <cell r="W8" t="str">
            <v>Asset</v>
          </cell>
          <cell r="X8" t="str">
            <v>Y</v>
          </cell>
          <cell r="Y8" t="str">
            <v>N</v>
          </cell>
          <cell r="Z8" t="str">
            <v>N</v>
          </cell>
          <cell r="AA8">
            <v>0</v>
          </cell>
          <cell r="AB8">
            <v>0</v>
          </cell>
          <cell r="AC8">
            <v>0</v>
          </cell>
          <cell r="AD8">
            <v>0</v>
          </cell>
          <cell r="AE8" t="str">
            <v>N</v>
          </cell>
          <cell r="AF8" t="str">
            <v>N</v>
          </cell>
          <cell r="AG8">
            <v>0</v>
          </cell>
          <cell r="AH8" t="str">
            <v>N</v>
          </cell>
          <cell r="AI8" t="str">
            <v>N</v>
          </cell>
        </row>
        <row r="9">
          <cell r="D9">
            <v>0</v>
          </cell>
          <cell r="K9" t="str">
            <v>Y</v>
          </cell>
          <cell r="T9" t="str">
            <v>Cardnet</v>
          </cell>
          <cell r="U9">
            <v>0</v>
          </cell>
          <cell r="V9">
            <v>0</v>
          </cell>
          <cell r="W9" t="str">
            <v>Asset</v>
          </cell>
          <cell r="X9" t="str">
            <v>Y</v>
          </cell>
          <cell r="Y9" t="str">
            <v>N</v>
          </cell>
          <cell r="Z9" t="str">
            <v>N</v>
          </cell>
          <cell r="AA9">
            <v>0</v>
          </cell>
          <cell r="AB9">
            <v>0</v>
          </cell>
          <cell r="AC9">
            <v>0</v>
          </cell>
          <cell r="AD9">
            <v>0</v>
          </cell>
          <cell r="AE9" t="str">
            <v>N</v>
          </cell>
          <cell r="AF9" t="str">
            <v>N</v>
          </cell>
          <cell r="AG9">
            <v>0</v>
          </cell>
          <cell r="AH9" t="str">
            <v>N</v>
          </cell>
          <cell r="AI9" t="str">
            <v>N</v>
          </cell>
        </row>
        <row r="10">
          <cell r="D10">
            <v>1687799.44</v>
          </cell>
          <cell r="K10" t="str">
            <v>Y</v>
          </cell>
          <cell r="T10" t="str">
            <v>Cardnet</v>
          </cell>
          <cell r="U10">
            <v>0</v>
          </cell>
          <cell r="V10">
            <v>1687799.44</v>
          </cell>
          <cell r="W10" t="str">
            <v>Asset</v>
          </cell>
          <cell r="X10" t="str">
            <v>Y</v>
          </cell>
          <cell r="Y10" t="str">
            <v>N</v>
          </cell>
          <cell r="Z10" t="str">
            <v>N</v>
          </cell>
          <cell r="AA10">
            <v>0</v>
          </cell>
          <cell r="AB10">
            <v>0</v>
          </cell>
          <cell r="AC10">
            <v>0</v>
          </cell>
          <cell r="AD10">
            <v>0</v>
          </cell>
          <cell r="AE10" t="str">
            <v>N</v>
          </cell>
          <cell r="AF10" t="str">
            <v>N</v>
          </cell>
          <cell r="AG10">
            <v>0</v>
          </cell>
          <cell r="AH10" t="str">
            <v>N</v>
          </cell>
          <cell r="AI10" t="str">
            <v>N</v>
          </cell>
        </row>
        <row r="11">
          <cell r="D11">
            <v>3355634.15</v>
          </cell>
          <cell r="K11" t="str">
            <v>Y</v>
          </cell>
          <cell r="T11" t="str">
            <v>Cardnet</v>
          </cell>
          <cell r="U11">
            <v>0</v>
          </cell>
          <cell r="V11">
            <v>3355634.15</v>
          </cell>
          <cell r="W11" t="str">
            <v>Asset</v>
          </cell>
          <cell r="X11" t="str">
            <v>Y</v>
          </cell>
          <cell r="Y11" t="str">
            <v>N</v>
          </cell>
          <cell r="Z11" t="str">
            <v>N</v>
          </cell>
          <cell r="AA11">
            <v>0</v>
          </cell>
          <cell r="AB11">
            <v>0</v>
          </cell>
          <cell r="AC11">
            <v>0</v>
          </cell>
          <cell r="AD11">
            <v>0</v>
          </cell>
          <cell r="AE11" t="str">
            <v>N</v>
          </cell>
          <cell r="AF11" t="str">
            <v>N</v>
          </cell>
          <cell r="AG11">
            <v>0</v>
          </cell>
          <cell r="AH11" t="str">
            <v>N</v>
          </cell>
          <cell r="AI11" t="str">
            <v>N</v>
          </cell>
        </row>
        <row r="12">
          <cell r="D12">
            <v>421944.53</v>
          </cell>
          <cell r="K12" t="str">
            <v>Y</v>
          </cell>
          <cell r="T12" t="str">
            <v>Cardnet</v>
          </cell>
          <cell r="U12">
            <v>0</v>
          </cell>
          <cell r="V12">
            <v>421944.53</v>
          </cell>
          <cell r="W12" t="str">
            <v>Asset</v>
          </cell>
          <cell r="X12" t="str">
            <v>Y</v>
          </cell>
          <cell r="Y12" t="str">
            <v>N</v>
          </cell>
          <cell r="Z12" t="str">
            <v>N</v>
          </cell>
          <cell r="AA12">
            <v>0</v>
          </cell>
          <cell r="AB12">
            <v>0</v>
          </cell>
          <cell r="AC12">
            <v>0</v>
          </cell>
          <cell r="AD12">
            <v>0</v>
          </cell>
          <cell r="AE12" t="str">
            <v>N</v>
          </cell>
          <cell r="AF12" t="str">
            <v>N</v>
          </cell>
          <cell r="AG12">
            <v>0</v>
          </cell>
          <cell r="AH12" t="str">
            <v>N</v>
          </cell>
          <cell r="AI12" t="str">
            <v>N</v>
          </cell>
        </row>
        <row r="13">
          <cell r="D13">
            <v>184290.05</v>
          </cell>
          <cell r="K13" t="str">
            <v>Y</v>
          </cell>
          <cell r="T13" t="str">
            <v>Cardnet</v>
          </cell>
          <cell r="U13">
            <v>0</v>
          </cell>
          <cell r="V13">
            <v>184290.05</v>
          </cell>
          <cell r="W13" t="str">
            <v>Asset</v>
          </cell>
          <cell r="X13" t="str">
            <v>Y</v>
          </cell>
          <cell r="Y13" t="str">
            <v>N</v>
          </cell>
          <cell r="Z13" t="str">
            <v>N</v>
          </cell>
          <cell r="AA13">
            <v>0</v>
          </cell>
          <cell r="AB13">
            <v>0</v>
          </cell>
          <cell r="AC13">
            <v>0</v>
          </cell>
          <cell r="AD13">
            <v>0</v>
          </cell>
          <cell r="AE13" t="str">
            <v>N</v>
          </cell>
          <cell r="AF13" t="str">
            <v>N</v>
          </cell>
          <cell r="AG13">
            <v>0</v>
          </cell>
          <cell r="AH13" t="str">
            <v>N</v>
          </cell>
          <cell r="AI13" t="str">
            <v>N</v>
          </cell>
        </row>
        <row r="14">
          <cell r="D14">
            <v>5675.36</v>
          </cell>
          <cell r="K14" t="str">
            <v>Y</v>
          </cell>
          <cell r="T14" t="str">
            <v>Cardnet</v>
          </cell>
          <cell r="U14">
            <v>0</v>
          </cell>
          <cell r="V14">
            <v>5675.36</v>
          </cell>
          <cell r="W14" t="str">
            <v>Asset</v>
          </cell>
          <cell r="X14" t="str">
            <v>Y</v>
          </cell>
          <cell r="Y14" t="str">
            <v>N</v>
          </cell>
          <cell r="Z14" t="str">
            <v>N</v>
          </cell>
          <cell r="AA14">
            <v>0</v>
          </cell>
          <cell r="AB14">
            <v>0</v>
          </cell>
          <cell r="AC14">
            <v>0</v>
          </cell>
          <cell r="AD14">
            <v>0</v>
          </cell>
          <cell r="AE14" t="str">
            <v>N</v>
          </cell>
          <cell r="AF14" t="str">
            <v>N</v>
          </cell>
          <cell r="AG14">
            <v>0</v>
          </cell>
          <cell r="AH14" t="str">
            <v>N</v>
          </cell>
          <cell r="AI14" t="str">
            <v>N</v>
          </cell>
        </row>
        <row r="15">
          <cell r="D15">
            <v>194689.03</v>
          </cell>
          <cell r="K15" t="str">
            <v>Y</v>
          </cell>
          <cell r="T15" t="str">
            <v>Cardnet</v>
          </cell>
          <cell r="U15">
            <v>0</v>
          </cell>
          <cell r="V15">
            <v>194689.03</v>
          </cell>
          <cell r="W15" t="str">
            <v>Asset</v>
          </cell>
          <cell r="X15" t="str">
            <v>Y</v>
          </cell>
          <cell r="Y15" t="str">
            <v>N</v>
          </cell>
          <cell r="Z15" t="str">
            <v>N</v>
          </cell>
          <cell r="AA15">
            <v>0</v>
          </cell>
          <cell r="AB15">
            <v>0</v>
          </cell>
          <cell r="AC15">
            <v>0</v>
          </cell>
          <cell r="AD15">
            <v>0</v>
          </cell>
          <cell r="AE15" t="str">
            <v>N</v>
          </cell>
          <cell r="AF15" t="str">
            <v>N</v>
          </cell>
          <cell r="AG15">
            <v>0</v>
          </cell>
          <cell r="AH15" t="str">
            <v>N</v>
          </cell>
          <cell r="AI15" t="str">
            <v>N</v>
          </cell>
        </row>
        <row r="16">
          <cell r="D16">
            <v>170783.37</v>
          </cell>
          <cell r="K16" t="str">
            <v>Y</v>
          </cell>
          <cell r="T16" t="str">
            <v>Cardnet</v>
          </cell>
          <cell r="U16">
            <v>0</v>
          </cell>
          <cell r="V16">
            <v>170783.37</v>
          </cell>
          <cell r="W16" t="str">
            <v>Asset</v>
          </cell>
          <cell r="X16" t="str">
            <v>Y</v>
          </cell>
          <cell r="Y16" t="str">
            <v>N</v>
          </cell>
          <cell r="Z16" t="str">
            <v>N</v>
          </cell>
          <cell r="AA16">
            <v>0</v>
          </cell>
          <cell r="AB16">
            <v>0</v>
          </cell>
          <cell r="AC16">
            <v>0</v>
          </cell>
          <cell r="AD16">
            <v>0</v>
          </cell>
          <cell r="AE16" t="str">
            <v>N</v>
          </cell>
          <cell r="AF16" t="str">
            <v>N</v>
          </cell>
          <cell r="AG16">
            <v>0</v>
          </cell>
          <cell r="AH16" t="str">
            <v>N</v>
          </cell>
          <cell r="AI16" t="str">
            <v>N</v>
          </cell>
        </row>
        <row r="17">
          <cell r="D17">
            <v>86644.22</v>
          </cell>
          <cell r="K17" t="str">
            <v>Y</v>
          </cell>
          <cell r="T17" t="str">
            <v>Cardnet</v>
          </cell>
          <cell r="U17">
            <v>0</v>
          </cell>
          <cell r="V17">
            <v>86644.22</v>
          </cell>
          <cell r="W17" t="str">
            <v>Asset</v>
          </cell>
          <cell r="X17" t="str">
            <v>Y</v>
          </cell>
          <cell r="Y17" t="str">
            <v>N</v>
          </cell>
          <cell r="Z17" t="str">
            <v>N</v>
          </cell>
          <cell r="AA17">
            <v>0</v>
          </cell>
          <cell r="AB17">
            <v>0</v>
          </cell>
          <cell r="AC17">
            <v>0</v>
          </cell>
          <cell r="AD17">
            <v>0</v>
          </cell>
          <cell r="AE17" t="str">
            <v>N</v>
          </cell>
          <cell r="AF17" t="str">
            <v>N</v>
          </cell>
          <cell r="AG17">
            <v>0</v>
          </cell>
          <cell r="AH17" t="str">
            <v>N</v>
          </cell>
          <cell r="AI17" t="str">
            <v>N</v>
          </cell>
        </row>
        <row r="18">
          <cell r="D18">
            <v>266702.27</v>
          </cell>
          <cell r="K18" t="str">
            <v>Y</v>
          </cell>
          <cell r="T18" t="str">
            <v>Cardnet</v>
          </cell>
          <cell r="U18">
            <v>0</v>
          </cell>
          <cell r="V18">
            <v>266702.27</v>
          </cell>
          <cell r="W18" t="str">
            <v>Asset</v>
          </cell>
          <cell r="X18" t="str">
            <v>Y</v>
          </cell>
          <cell r="Y18" t="str">
            <v>N</v>
          </cell>
          <cell r="Z18" t="str">
            <v>N</v>
          </cell>
          <cell r="AA18">
            <v>0</v>
          </cell>
          <cell r="AB18">
            <v>0</v>
          </cell>
          <cell r="AC18">
            <v>0</v>
          </cell>
          <cell r="AD18">
            <v>0</v>
          </cell>
          <cell r="AE18" t="str">
            <v>N</v>
          </cell>
          <cell r="AF18" t="str">
            <v>N</v>
          </cell>
          <cell r="AG18">
            <v>0</v>
          </cell>
          <cell r="AH18" t="str">
            <v>N</v>
          </cell>
          <cell r="AI18" t="str">
            <v>N</v>
          </cell>
        </row>
        <row r="19">
          <cell r="D19">
            <v>63896.5</v>
          </cell>
          <cell r="K19" t="str">
            <v>Y</v>
          </cell>
          <cell r="T19" t="str">
            <v>Cardnet</v>
          </cell>
          <cell r="U19">
            <v>0</v>
          </cell>
          <cell r="V19">
            <v>63896.5</v>
          </cell>
          <cell r="W19" t="str">
            <v>Asset</v>
          </cell>
          <cell r="X19" t="str">
            <v>Y</v>
          </cell>
          <cell r="Y19" t="str">
            <v>N</v>
          </cell>
          <cell r="Z19" t="str">
            <v>N</v>
          </cell>
          <cell r="AA19">
            <v>0</v>
          </cell>
          <cell r="AB19">
            <v>0</v>
          </cell>
          <cell r="AC19">
            <v>0</v>
          </cell>
          <cell r="AD19">
            <v>0</v>
          </cell>
          <cell r="AE19" t="str">
            <v>N</v>
          </cell>
          <cell r="AF19" t="str">
            <v>N</v>
          </cell>
          <cell r="AG19">
            <v>0</v>
          </cell>
          <cell r="AH19" t="str">
            <v>N</v>
          </cell>
          <cell r="AI19" t="str">
            <v>N</v>
          </cell>
        </row>
        <row r="20">
          <cell r="D20">
            <v>7630588.9199999999</v>
          </cell>
          <cell r="K20" t="str">
            <v>Y</v>
          </cell>
          <cell r="T20" t="str">
            <v>Cardnet</v>
          </cell>
          <cell r="U20">
            <v>0</v>
          </cell>
          <cell r="V20">
            <v>7630588.9199999999</v>
          </cell>
          <cell r="W20" t="str">
            <v>Asset</v>
          </cell>
          <cell r="X20" t="str">
            <v>Y</v>
          </cell>
          <cell r="Y20" t="str">
            <v>N</v>
          </cell>
          <cell r="Z20" t="str">
            <v>N</v>
          </cell>
          <cell r="AA20">
            <v>0</v>
          </cell>
          <cell r="AB20">
            <v>0</v>
          </cell>
          <cell r="AC20">
            <v>0</v>
          </cell>
          <cell r="AD20">
            <v>0</v>
          </cell>
          <cell r="AE20" t="str">
            <v>N</v>
          </cell>
          <cell r="AF20" t="str">
            <v>N</v>
          </cell>
          <cell r="AG20">
            <v>0</v>
          </cell>
          <cell r="AH20" t="str">
            <v>N</v>
          </cell>
          <cell r="AI20" t="str">
            <v>N</v>
          </cell>
        </row>
        <row r="21">
          <cell r="D21">
            <v>3332.51</v>
          </cell>
          <cell r="K21" t="str">
            <v>Y</v>
          </cell>
          <cell r="T21" t="str">
            <v>Cardnet</v>
          </cell>
          <cell r="U21">
            <v>0</v>
          </cell>
          <cell r="V21">
            <v>3332.51</v>
          </cell>
          <cell r="W21" t="str">
            <v>Asset</v>
          </cell>
          <cell r="X21" t="str">
            <v>Y</v>
          </cell>
          <cell r="Y21" t="str">
            <v>N</v>
          </cell>
          <cell r="Z21" t="str">
            <v>N</v>
          </cell>
          <cell r="AA21">
            <v>0</v>
          </cell>
          <cell r="AB21">
            <v>0</v>
          </cell>
          <cell r="AC21">
            <v>0</v>
          </cell>
          <cell r="AD21">
            <v>0</v>
          </cell>
          <cell r="AE21" t="str">
            <v>N</v>
          </cell>
          <cell r="AF21" t="str">
            <v>N</v>
          </cell>
          <cell r="AG21">
            <v>0</v>
          </cell>
          <cell r="AH21" t="str">
            <v>N</v>
          </cell>
          <cell r="AI21" t="str">
            <v>N</v>
          </cell>
        </row>
        <row r="22">
          <cell r="D22">
            <v>5349.81</v>
          </cell>
          <cell r="K22" t="str">
            <v>Y</v>
          </cell>
          <cell r="T22" t="str">
            <v>Cardnet</v>
          </cell>
          <cell r="U22">
            <v>0</v>
          </cell>
          <cell r="V22">
            <v>5349.81</v>
          </cell>
          <cell r="W22" t="str">
            <v>Asset</v>
          </cell>
          <cell r="X22" t="str">
            <v>Y</v>
          </cell>
          <cell r="Y22" t="str">
            <v>N</v>
          </cell>
          <cell r="Z22" t="str">
            <v>N</v>
          </cell>
          <cell r="AA22">
            <v>0</v>
          </cell>
          <cell r="AB22">
            <v>0</v>
          </cell>
          <cell r="AC22">
            <v>0</v>
          </cell>
          <cell r="AD22">
            <v>0</v>
          </cell>
          <cell r="AE22" t="str">
            <v>N</v>
          </cell>
          <cell r="AF22" t="str">
            <v>N</v>
          </cell>
          <cell r="AG22">
            <v>0</v>
          </cell>
          <cell r="AH22" t="str">
            <v>N</v>
          </cell>
          <cell r="AI22" t="str">
            <v>N</v>
          </cell>
        </row>
        <row r="23">
          <cell r="D23">
            <v>47.02</v>
          </cell>
          <cell r="K23" t="str">
            <v>Y</v>
          </cell>
          <cell r="T23" t="str">
            <v>Cardnet</v>
          </cell>
          <cell r="U23">
            <v>0</v>
          </cell>
          <cell r="V23">
            <v>47.02</v>
          </cell>
          <cell r="W23" t="str">
            <v>Asset</v>
          </cell>
          <cell r="X23" t="str">
            <v>Y</v>
          </cell>
          <cell r="Y23" t="str">
            <v>N</v>
          </cell>
          <cell r="Z23" t="str">
            <v>N</v>
          </cell>
          <cell r="AA23">
            <v>0</v>
          </cell>
          <cell r="AB23">
            <v>0</v>
          </cell>
          <cell r="AC23">
            <v>0</v>
          </cell>
          <cell r="AD23">
            <v>0</v>
          </cell>
          <cell r="AE23" t="str">
            <v>N</v>
          </cell>
          <cell r="AF23" t="str">
            <v>N</v>
          </cell>
          <cell r="AG23">
            <v>0</v>
          </cell>
          <cell r="AH23" t="str">
            <v>N</v>
          </cell>
          <cell r="AI23" t="str">
            <v>N</v>
          </cell>
        </row>
        <row r="24">
          <cell r="D24">
            <v>-1589266.32</v>
          </cell>
          <cell r="K24" t="str">
            <v>Y</v>
          </cell>
          <cell r="T24" t="str">
            <v>Cardnet</v>
          </cell>
          <cell r="U24">
            <v>0</v>
          </cell>
          <cell r="V24">
            <v>1589266.32</v>
          </cell>
          <cell r="W24" t="str">
            <v>Asset</v>
          </cell>
          <cell r="X24" t="str">
            <v>Y</v>
          </cell>
          <cell r="Y24" t="str">
            <v>N</v>
          </cell>
          <cell r="Z24" t="str">
            <v>N</v>
          </cell>
          <cell r="AA24">
            <v>0</v>
          </cell>
          <cell r="AB24">
            <v>0</v>
          </cell>
          <cell r="AC24">
            <v>0</v>
          </cell>
          <cell r="AD24">
            <v>0</v>
          </cell>
          <cell r="AE24" t="str">
            <v>N</v>
          </cell>
          <cell r="AF24" t="str">
            <v>N</v>
          </cell>
          <cell r="AG24">
            <v>0</v>
          </cell>
          <cell r="AH24" t="str">
            <v>N</v>
          </cell>
          <cell r="AI24" t="str">
            <v>N</v>
          </cell>
        </row>
        <row r="25">
          <cell r="D25">
            <v>205895.7</v>
          </cell>
          <cell r="K25" t="str">
            <v>Y</v>
          </cell>
          <cell r="T25" t="str">
            <v>Cardnet</v>
          </cell>
          <cell r="U25">
            <v>0</v>
          </cell>
          <cell r="V25">
            <v>205895.7</v>
          </cell>
          <cell r="W25" t="str">
            <v>Asset</v>
          </cell>
          <cell r="X25" t="str">
            <v>Y</v>
          </cell>
          <cell r="Y25" t="str">
            <v>N</v>
          </cell>
          <cell r="Z25" t="str">
            <v>N</v>
          </cell>
          <cell r="AA25">
            <v>0</v>
          </cell>
          <cell r="AB25">
            <v>0</v>
          </cell>
          <cell r="AC25">
            <v>0</v>
          </cell>
          <cell r="AD25">
            <v>0</v>
          </cell>
          <cell r="AE25" t="str">
            <v>N</v>
          </cell>
          <cell r="AF25" t="str">
            <v>N</v>
          </cell>
          <cell r="AG25">
            <v>0</v>
          </cell>
          <cell r="AH25" t="str">
            <v>N</v>
          </cell>
          <cell r="AI25" t="str">
            <v>N</v>
          </cell>
        </row>
        <row r="26">
          <cell r="D26">
            <v>0</v>
          </cell>
          <cell r="K26" t="str">
            <v>Y</v>
          </cell>
          <cell r="T26" t="str">
            <v>Cardnet</v>
          </cell>
          <cell r="U26">
            <v>0</v>
          </cell>
          <cell r="V26">
            <v>0</v>
          </cell>
          <cell r="W26" t="str">
            <v>Asset</v>
          </cell>
          <cell r="X26" t="str">
            <v>Y</v>
          </cell>
          <cell r="Y26" t="str">
            <v>N</v>
          </cell>
          <cell r="Z26" t="str">
            <v>N</v>
          </cell>
          <cell r="AA26">
            <v>0</v>
          </cell>
          <cell r="AB26">
            <v>0</v>
          </cell>
          <cell r="AC26">
            <v>0</v>
          </cell>
          <cell r="AD26">
            <v>0</v>
          </cell>
          <cell r="AE26" t="str">
            <v>N</v>
          </cell>
          <cell r="AF26" t="str">
            <v>N</v>
          </cell>
          <cell r="AG26">
            <v>0</v>
          </cell>
          <cell r="AH26" t="str">
            <v>N</v>
          </cell>
          <cell r="AI26" t="str">
            <v>N</v>
          </cell>
        </row>
        <row r="27">
          <cell r="D27">
            <v>9185.18</v>
          </cell>
          <cell r="K27" t="str">
            <v>Y</v>
          </cell>
          <cell r="T27" t="str">
            <v>Cardnet</v>
          </cell>
          <cell r="U27">
            <v>0</v>
          </cell>
          <cell r="V27">
            <v>9185.18</v>
          </cell>
          <cell r="W27" t="str">
            <v>Asset</v>
          </cell>
          <cell r="X27" t="str">
            <v>Y</v>
          </cell>
          <cell r="Y27" t="str">
            <v>N</v>
          </cell>
          <cell r="Z27" t="str">
            <v>N</v>
          </cell>
          <cell r="AA27">
            <v>0</v>
          </cell>
          <cell r="AB27">
            <v>0</v>
          </cell>
          <cell r="AC27">
            <v>0</v>
          </cell>
          <cell r="AD27">
            <v>0</v>
          </cell>
          <cell r="AE27" t="str">
            <v>N</v>
          </cell>
          <cell r="AF27" t="str">
            <v>N</v>
          </cell>
          <cell r="AG27">
            <v>0</v>
          </cell>
          <cell r="AH27" t="str">
            <v>N</v>
          </cell>
          <cell r="AI27" t="str">
            <v>N</v>
          </cell>
        </row>
        <row r="28">
          <cell r="D28">
            <v>2066.14</v>
          </cell>
          <cell r="K28" t="str">
            <v>Y</v>
          </cell>
          <cell r="T28" t="str">
            <v>Cardnet</v>
          </cell>
          <cell r="U28">
            <v>0</v>
          </cell>
          <cell r="V28">
            <v>2066.14</v>
          </cell>
          <cell r="W28" t="str">
            <v>Asset</v>
          </cell>
          <cell r="X28" t="str">
            <v>Y</v>
          </cell>
          <cell r="Y28" t="str">
            <v>N</v>
          </cell>
          <cell r="Z28" t="str">
            <v>N</v>
          </cell>
          <cell r="AA28">
            <v>0</v>
          </cell>
          <cell r="AB28">
            <v>0</v>
          </cell>
          <cell r="AC28">
            <v>0</v>
          </cell>
          <cell r="AD28">
            <v>0</v>
          </cell>
          <cell r="AE28" t="str">
            <v>N</v>
          </cell>
          <cell r="AF28" t="str">
            <v>N</v>
          </cell>
          <cell r="AG28">
            <v>0</v>
          </cell>
          <cell r="AH28" t="str">
            <v>N</v>
          </cell>
          <cell r="AI28" t="str">
            <v>N</v>
          </cell>
        </row>
        <row r="29">
          <cell r="D29">
            <v>-214017.43</v>
          </cell>
          <cell r="K29" t="str">
            <v>Y</v>
          </cell>
          <cell r="T29" t="str">
            <v>Cardnet</v>
          </cell>
          <cell r="U29">
            <v>0</v>
          </cell>
          <cell r="V29">
            <v>214017.43</v>
          </cell>
          <cell r="W29" t="str">
            <v>Asset</v>
          </cell>
          <cell r="X29" t="str">
            <v>Y</v>
          </cell>
          <cell r="Y29" t="str">
            <v>N</v>
          </cell>
          <cell r="Z29" t="str">
            <v>N</v>
          </cell>
          <cell r="AA29">
            <v>0</v>
          </cell>
          <cell r="AB29">
            <v>0</v>
          </cell>
          <cell r="AC29">
            <v>0</v>
          </cell>
          <cell r="AD29">
            <v>0</v>
          </cell>
          <cell r="AE29" t="str">
            <v>N</v>
          </cell>
          <cell r="AF29" t="str">
            <v>N</v>
          </cell>
          <cell r="AG29">
            <v>0</v>
          </cell>
          <cell r="AH29" t="str">
            <v>N</v>
          </cell>
          <cell r="AI29" t="str">
            <v>N</v>
          </cell>
        </row>
        <row r="30">
          <cell r="D30">
            <v>-10287078</v>
          </cell>
          <cell r="K30" t="str">
            <v>Y</v>
          </cell>
          <cell r="T30" t="str">
            <v>Cardnet</v>
          </cell>
          <cell r="U30">
            <v>0</v>
          </cell>
          <cell r="V30">
            <v>10287078</v>
          </cell>
          <cell r="W30" t="str">
            <v>Asset</v>
          </cell>
          <cell r="X30" t="str">
            <v>Y</v>
          </cell>
          <cell r="Y30" t="str">
            <v>N</v>
          </cell>
          <cell r="Z30" t="str">
            <v>N</v>
          </cell>
          <cell r="AA30">
            <v>0</v>
          </cell>
          <cell r="AB30">
            <v>0</v>
          </cell>
          <cell r="AC30">
            <v>0</v>
          </cell>
          <cell r="AD30">
            <v>0</v>
          </cell>
          <cell r="AE30" t="str">
            <v>N</v>
          </cell>
          <cell r="AF30" t="str">
            <v>N</v>
          </cell>
          <cell r="AG30">
            <v>0</v>
          </cell>
          <cell r="AH30" t="str">
            <v>N</v>
          </cell>
          <cell r="AI30" t="str">
            <v>N</v>
          </cell>
        </row>
        <row r="31">
          <cell r="D31">
            <v>-10</v>
          </cell>
          <cell r="K31" t="str">
            <v>Y</v>
          </cell>
          <cell r="T31" t="str">
            <v>Cardnet</v>
          </cell>
          <cell r="U31">
            <v>0</v>
          </cell>
          <cell r="V31">
            <v>10</v>
          </cell>
          <cell r="W31" t="str">
            <v>Asset</v>
          </cell>
          <cell r="X31" t="str">
            <v>Y</v>
          </cell>
          <cell r="Y31" t="str">
            <v>N</v>
          </cell>
          <cell r="Z31" t="str">
            <v>N</v>
          </cell>
          <cell r="AA31">
            <v>0</v>
          </cell>
          <cell r="AB31">
            <v>0</v>
          </cell>
          <cell r="AC31">
            <v>0</v>
          </cell>
          <cell r="AD31">
            <v>0</v>
          </cell>
          <cell r="AE31" t="str">
            <v>N</v>
          </cell>
          <cell r="AF31" t="str">
            <v>N</v>
          </cell>
          <cell r="AG31">
            <v>0</v>
          </cell>
          <cell r="AH31" t="str">
            <v>N</v>
          </cell>
          <cell r="AI31" t="str">
            <v>N</v>
          </cell>
        </row>
        <row r="32">
          <cell r="D32">
            <v>-2625681.6</v>
          </cell>
          <cell r="K32" t="str">
            <v>Y</v>
          </cell>
          <cell r="T32" t="str">
            <v>Cardnet</v>
          </cell>
          <cell r="U32">
            <v>0</v>
          </cell>
          <cell r="V32">
            <v>2625681.6</v>
          </cell>
          <cell r="W32" t="str">
            <v>Asset</v>
          </cell>
          <cell r="X32" t="str">
            <v>Y</v>
          </cell>
          <cell r="Y32" t="str">
            <v>N</v>
          </cell>
          <cell r="Z32" t="str">
            <v>N</v>
          </cell>
          <cell r="AA32">
            <v>0</v>
          </cell>
          <cell r="AB32">
            <v>0</v>
          </cell>
          <cell r="AC32">
            <v>0</v>
          </cell>
          <cell r="AD32">
            <v>0</v>
          </cell>
          <cell r="AE32" t="str">
            <v>N</v>
          </cell>
          <cell r="AF32" t="str">
            <v>N</v>
          </cell>
          <cell r="AG32">
            <v>0</v>
          </cell>
          <cell r="AH32" t="str">
            <v>N</v>
          </cell>
          <cell r="AI32" t="str">
            <v>N</v>
          </cell>
        </row>
        <row r="33">
          <cell r="D33">
            <v>0</v>
          </cell>
          <cell r="K33" t="str">
            <v>Y</v>
          </cell>
          <cell r="T33" t="str">
            <v>Cardnet</v>
          </cell>
          <cell r="U33">
            <v>0</v>
          </cell>
          <cell r="V33">
            <v>0</v>
          </cell>
          <cell r="W33" t="str">
            <v>Asset</v>
          </cell>
          <cell r="X33" t="str">
            <v>Y</v>
          </cell>
          <cell r="Y33" t="str">
            <v>N</v>
          </cell>
          <cell r="Z33" t="str">
            <v>N</v>
          </cell>
          <cell r="AA33">
            <v>0</v>
          </cell>
          <cell r="AB33">
            <v>0</v>
          </cell>
          <cell r="AC33">
            <v>0</v>
          </cell>
          <cell r="AD33">
            <v>0</v>
          </cell>
          <cell r="AE33" t="str">
            <v>N</v>
          </cell>
          <cell r="AF33" t="str">
            <v>N</v>
          </cell>
          <cell r="AG33">
            <v>0</v>
          </cell>
          <cell r="AH33" t="str">
            <v>N</v>
          </cell>
          <cell r="AI33" t="str">
            <v>N</v>
          </cell>
        </row>
        <row r="34">
          <cell r="D34">
            <v>0</v>
          </cell>
          <cell r="K34" t="str">
            <v>Y</v>
          </cell>
          <cell r="T34" t="str">
            <v>Cardnet</v>
          </cell>
          <cell r="U34">
            <v>0</v>
          </cell>
          <cell r="V34">
            <v>0</v>
          </cell>
          <cell r="W34" t="str">
            <v>Asset</v>
          </cell>
          <cell r="X34" t="str">
            <v>Y</v>
          </cell>
          <cell r="Y34" t="str">
            <v>N</v>
          </cell>
          <cell r="Z34" t="str">
            <v>N</v>
          </cell>
          <cell r="AA34">
            <v>0</v>
          </cell>
          <cell r="AB34">
            <v>0</v>
          </cell>
          <cell r="AC34">
            <v>0</v>
          </cell>
          <cell r="AD34">
            <v>0</v>
          </cell>
          <cell r="AE34" t="str">
            <v>N</v>
          </cell>
          <cell r="AF34" t="str">
            <v>N</v>
          </cell>
          <cell r="AG34">
            <v>0</v>
          </cell>
          <cell r="AH34" t="str">
            <v>N</v>
          </cell>
          <cell r="AI34" t="str">
            <v>N</v>
          </cell>
        </row>
        <row r="35">
          <cell r="D35">
            <v>0</v>
          </cell>
          <cell r="K35" t="str">
            <v>Y</v>
          </cell>
          <cell r="T35" t="str">
            <v>Cardnet</v>
          </cell>
          <cell r="U35">
            <v>0</v>
          </cell>
          <cell r="V35">
            <v>0</v>
          </cell>
          <cell r="W35" t="str">
            <v>Asset</v>
          </cell>
          <cell r="X35" t="str">
            <v>Y</v>
          </cell>
          <cell r="Y35" t="str">
            <v>N</v>
          </cell>
          <cell r="Z35" t="str">
            <v>N</v>
          </cell>
          <cell r="AA35">
            <v>0</v>
          </cell>
          <cell r="AB35">
            <v>0</v>
          </cell>
          <cell r="AC35">
            <v>0</v>
          </cell>
          <cell r="AD35">
            <v>0</v>
          </cell>
          <cell r="AE35" t="str">
            <v>N</v>
          </cell>
          <cell r="AF35" t="str">
            <v>N</v>
          </cell>
          <cell r="AG35">
            <v>0</v>
          </cell>
          <cell r="AH35" t="str">
            <v>N</v>
          </cell>
          <cell r="AI35" t="str">
            <v>N</v>
          </cell>
        </row>
        <row r="36">
          <cell r="D36">
            <v>-38246.879999999997</v>
          </cell>
          <cell r="K36" t="str">
            <v>Y</v>
          </cell>
          <cell r="T36" t="str">
            <v>Cardnet</v>
          </cell>
          <cell r="U36">
            <v>0</v>
          </cell>
          <cell r="V36">
            <v>38246.879999999997</v>
          </cell>
          <cell r="W36" t="str">
            <v>Asset</v>
          </cell>
          <cell r="X36" t="str">
            <v>Y</v>
          </cell>
          <cell r="Y36" t="str">
            <v>N</v>
          </cell>
          <cell r="Z36" t="str">
            <v>N</v>
          </cell>
          <cell r="AA36">
            <v>0</v>
          </cell>
          <cell r="AB36">
            <v>0</v>
          </cell>
          <cell r="AC36">
            <v>0</v>
          </cell>
          <cell r="AD36">
            <v>0</v>
          </cell>
          <cell r="AE36" t="str">
            <v>N</v>
          </cell>
          <cell r="AF36" t="str">
            <v>N</v>
          </cell>
          <cell r="AG36">
            <v>0</v>
          </cell>
          <cell r="AH36" t="str">
            <v>N</v>
          </cell>
          <cell r="AI36" t="str">
            <v>N</v>
          </cell>
        </row>
        <row r="37">
          <cell r="D37">
            <v>4824055.25</v>
          </cell>
          <cell r="K37" t="str">
            <v>Y</v>
          </cell>
          <cell r="T37" t="str">
            <v>Cardnet</v>
          </cell>
          <cell r="U37">
            <v>0</v>
          </cell>
          <cell r="V37">
            <v>4824055.25</v>
          </cell>
          <cell r="W37" t="str">
            <v>Asset</v>
          </cell>
          <cell r="X37" t="str">
            <v>Y</v>
          </cell>
          <cell r="Y37" t="str">
            <v>N</v>
          </cell>
          <cell r="Z37" t="str">
            <v>N</v>
          </cell>
          <cell r="AA37">
            <v>0</v>
          </cell>
          <cell r="AB37">
            <v>0</v>
          </cell>
          <cell r="AC37">
            <v>0</v>
          </cell>
          <cell r="AD37">
            <v>0</v>
          </cell>
          <cell r="AE37" t="str">
            <v>N</v>
          </cell>
          <cell r="AF37" t="str">
            <v>N</v>
          </cell>
          <cell r="AG37">
            <v>0</v>
          </cell>
          <cell r="AH37" t="str">
            <v>N</v>
          </cell>
          <cell r="AI37" t="str">
            <v>N</v>
          </cell>
        </row>
        <row r="38">
          <cell r="D38">
            <v>14349131.01</v>
          </cell>
          <cell r="K38" t="str">
            <v>Y</v>
          </cell>
          <cell r="T38" t="str">
            <v>Cardnet</v>
          </cell>
          <cell r="U38">
            <v>0</v>
          </cell>
          <cell r="V38">
            <v>14349131.01</v>
          </cell>
          <cell r="W38" t="str">
            <v>Asset</v>
          </cell>
          <cell r="X38" t="str">
            <v>Y</v>
          </cell>
          <cell r="Y38" t="str">
            <v>N</v>
          </cell>
          <cell r="Z38" t="str">
            <v>N</v>
          </cell>
          <cell r="AA38">
            <v>0</v>
          </cell>
          <cell r="AB38">
            <v>0</v>
          </cell>
          <cell r="AC38">
            <v>0</v>
          </cell>
          <cell r="AD38">
            <v>0</v>
          </cell>
          <cell r="AE38" t="str">
            <v>N</v>
          </cell>
          <cell r="AF38" t="str">
            <v>N</v>
          </cell>
          <cell r="AG38">
            <v>0</v>
          </cell>
          <cell r="AH38" t="str">
            <v>N</v>
          </cell>
          <cell r="AI38" t="str">
            <v>N</v>
          </cell>
        </row>
        <row r="39">
          <cell r="D39">
            <v>17958889.550000001</v>
          </cell>
          <cell r="K39" t="str">
            <v>Y</v>
          </cell>
          <cell r="T39" t="str">
            <v>Cardnet</v>
          </cell>
          <cell r="U39">
            <v>0</v>
          </cell>
          <cell r="V39">
            <v>17958889.550000001</v>
          </cell>
          <cell r="W39" t="str">
            <v>Asset</v>
          </cell>
          <cell r="X39" t="str">
            <v>Y</v>
          </cell>
          <cell r="Y39" t="str">
            <v>N</v>
          </cell>
          <cell r="Z39" t="str">
            <v>N</v>
          </cell>
          <cell r="AA39">
            <v>0</v>
          </cell>
          <cell r="AB39">
            <v>0</v>
          </cell>
          <cell r="AC39">
            <v>0</v>
          </cell>
          <cell r="AD39">
            <v>0</v>
          </cell>
          <cell r="AE39" t="str">
            <v>N</v>
          </cell>
          <cell r="AF39" t="str">
            <v>N</v>
          </cell>
          <cell r="AG39">
            <v>0</v>
          </cell>
          <cell r="AH39" t="str">
            <v>N</v>
          </cell>
          <cell r="AI39" t="str">
            <v>N</v>
          </cell>
        </row>
        <row r="40">
          <cell r="D40">
            <v>-15028517.52</v>
          </cell>
          <cell r="K40" t="str">
            <v>Y</v>
          </cell>
          <cell r="T40" t="str">
            <v>Cardnet</v>
          </cell>
          <cell r="U40">
            <v>0</v>
          </cell>
          <cell r="V40">
            <v>15028517.52</v>
          </cell>
          <cell r="W40" t="str">
            <v>Asset</v>
          </cell>
          <cell r="X40" t="str">
            <v>Y</v>
          </cell>
          <cell r="Y40" t="str">
            <v>N</v>
          </cell>
          <cell r="Z40" t="str">
            <v>N</v>
          </cell>
          <cell r="AA40">
            <v>0</v>
          </cell>
          <cell r="AB40">
            <v>0</v>
          </cell>
          <cell r="AC40">
            <v>0</v>
          </cell>
          <cell r="AD40">
            <v>0</v>
          </cell>
          <cell r="AE40" t="str">
            <v>N</v>
          </cell>
          <cell r="AF40" t="str">
            <v>N</v>
          </cell>
          <cell r="AG40">
            <v>0</v>
          </cell>
          <cell r="AH40" t="str">
            <v>N</v>
          </cell>
          <cell r="AI40" t="str">
            <v>N</v>
          </cell>
        </row>
        <row r="41">
          <cell r="D41">
            <v>-75</v>
          </cell>
          <cell r="K41" t="str">
            <v>Y</v>
          </cell>
          <cell r="T41" t="str">
            <v>Cardnet</v>
          </cell>
          <cell r="U41">
            <v>0</v>
          </cell>
          <cell r="V41">
            <v>75</v>
          </cell>
          <cell r="W41" t="str">
            <v>Asset</v>
          </cell>
          <cell r="X41" t="str">
            <v>Y</v>
          </cell>
          <cell r="Y41" t="str">
            <v>N</v>
          </cell>
          <cell r="Z41" t="str">
            <v>N</v>
          </cell>
          <cell r="AA41">
            <v>0</v>
          </cell>
          <cell r="AB41">
            <v>0</v>
          </cell>
          <cell r="AC41">
            <v>0</v>
          </cell>
          <cell r="AD41">
            <v>0</v>
          </cell>
          <cell r="AE41" t="str">
            <v>N</v>
          </cell>
          <cell r="AF41" t="str">
            <v>N</v>
          </cell>
          <cell r="AG41">
            <v>0</v>
          </cell>
          <cell r="AH41" t="str">
            <v>N</v>
          </cell>
          <cell r="AI41" t="str">
            <v>N</v>
          </cell>
        </row>
        <row r="42">
          <cell r="D42">
            <v>-6738617.5599999996</v>
          </cell>
          <cell r="K42" t="str">
            <v>Y</v>
          </cell>
          <cell r="T42" t="str">
            <v>Cardnet</v>
          </cell>
          <cell r="U42">
            <v>0</v>
          </cell>
          <cell r="V42">
            <v>6738617.5599999996</v>
          </cell>
          <cell r="W42" t="str">
            <v>Asset</v>
          </cell>
          <cell r="X42" t="str">
            <v>Y</v>
          </cell>
          <cell r="Y42" t="str">
            <v>N</v>
          </cell>
          <cell r="Z42" t="str">
            <v>N</v>
          </cell>
          <cell r="AA42">
            <v>0</v>
          </cell>
          <cell r="AB42">
            <v>0</v>
          </cell>
          <cell r="AC42">
            <v>0</v>
          </cell>
          <cell r="AD42">
            <v>0</v>
          </cell>
          <cell r="AE42" t="str">
            <v>N</v>
          </cell>
          <cell r="AF42" t="str">
            <v>N</v>
          </cell>
          <cell r="AG42">
            <v>0</v>
          </cell>
          <cell r="AH42" t="str">
            <v>N</v>
          </cell>
          <cell r="AI42" t="str">
            <v>N</v>
          </cell>
        </row>
        <row r="43">
          <cell r="D43">
            <v>3665092.92</v>
          </cell>
          <cell r="K43" t="str">
            <v>Y</v>
          </cell>
          <cell r="T43" t="str">
            <v>Cardnet</v>
          </cell>
          <cell r="U43">
            <v>0</v>
          </cell>
          <cell r="V43">
            <v>3665092.92</v>
          </cell>
          <cell r="W43" t="str">
            <v>Asset</v>
          </cell>
          <cell r="X43" t="str">
            <v>Y</v>
          </cell>
          <cell r="Y43" t="str">
            <v>N</v>
          </cell>
          <cell r="Z43" t="str">
            <v>N</v>
          </cell>
          <cell r="AA43">
            <v>0</v>
          </cell>
          <cell r="AB43">
            <v>0</v>
          </cell>
          <cell r="AC43">
            <v>0</v>
          </cell>
          <cell r="AD43">
            <v>0</v>
          </cell>
          <cell r="AE43" t="str">
            <v>N</v>
          </cell>
          <cell r="AF43" t="str">
            <v>N</v>
          </cell>
          <cell r="AG43">
            <v>0</v>
          </cell>
          <cell r="AH43" t="str">
            <v>N</v>
          </cell>
          <cell r="AI43" t="str">
            <v>N</v>
          </cell>
        </row>
        <row r="44">
          <cell r="D44">
            <v>0</v>
          </cell>
          <cell r="K44" t="str">
            <v>Y</v>
          </cell>
          <cell r="T44" t="str">
            <v>Cardnet</v>
          </cell>
          <cell r="U44">
            <v>0</v>
          </cell>
          <cell r="V44">
            <v>0</v>
          </cell>
          <cell r="W44" t="str">
            <v>Asset</v>
          </cell>
          <cell r="X44" t="str">
            <v>Y</v>
          </cell>
          <cell r="Y44" t="str">
            <v>N</v>
          </cell>
          <cell r="Z44" t="str">
            <v>N</v>
          </cell>
          <cell r="AA44">
            <v>0</v>
          </cell>
          <cell r="AB44">
            <v>0</v>
          </cell>
          <cell r="AC44">
            <v>0</v>
          </cell>
          <cell r="AD44">
            <v>0</v>
          </cell>
          <cell r="AE44" t="str">
            <v>N</v>
          </cell>
          <cell r="AF44" t="str">
            <v>N</v>
          </cell>
          <cell r="AG44">
            <v>0</v>
          </cell>
          <cell r="AH44" t="str">
            <v>N</v>
          </cell>
          <cell r="AI44" t="str">
            <v>N</v>
          </cell>
        </row>
        <row r="45">
          <cell r="D45">
            <v>783083.62</v>
          </cell>
          <cell r="K45" t="str">
            <v>Y</v>
          </cell>
          <cell r="T45" t="str">
            <v>Cardnet</v>
          </cell>
          <cell r="U45">
            <v>0</v>
          </cell>
          <cell r="V45">
            <v>783083.62</v>
          </cell>
          <cell r="W45" t="str">
            <v>Asset</v>
          </cell>
          <cell r="X45" t="str">
            <v>Y</v>
          </cell>
          <cell r="Y45" t="str">
            <v>N</v>
          </cell>
          <cell r="Z45" t="str">
            <v>N</v>
          </cell>
          <cell r="AA45">
            <v>0</v>
          </cell>
          <cell r="AB45">
            <v>0</v>
          </cell>
          <cell r="AC45">
            <v>0</v>
          </cell>
          <cell r="AD45">
            <v>0</v>
          </cell>
          <cell r="AE45" t="str">
            <v>N</v>
          </cell>
          <cell r="AF45" t="str">
            <v>N</v>
          </cell>
          <cell r="AG45">
            <v>0</v>
          </cell>
          <cell r="AH45" t="str">
            <v>N</v>
          </cell>
          <cell r="AI45" t="str">
            <v>N</v>
          </cell>
        </row>
        <row r="46">
          <cell r="D46">
            <v>67275.02</v>
          </cell>
          <cell r="K46" t="str">
            <v>Y</v>
          </cell>
          <cell r="T46" t="str">
            <v>Cardnet</v>
          </cell>
          <cell r="U46">
            <v>0</v>
          </cell>
          <cell r="V46">
            <v>67275.02</v>
          </cell>
          <cell r="W46" t="str">
            <v>Asset</v>
          </cell>
          <cell r="X46" t="str">
            <v>Y</v>
          </cell>
          <cell r="Y46" t="str">
            <v>N</v>
          </cell>
          <cell r="Z46" t="str">
            <v>N</v>
          </cell>
          <cell r="AA46">
            <v>0</v>
          </cell>
          <cell r="AB46">
            <v>0</v>
          </cell>
          <cell r="AC46">
            <v>0</v>
          </cell>
          <cell r="AD46">
            <v>0</v>
          </cell>
          <cell r="AE46" t="str">
            <v>N</v>
          </cell>
          <cell r="AF46" t="str">
            <v>N</v>
          </cell>
          <cell r="AG46">
            <v>0</v>
          </cell>
          <cell r="AH46" t="str">
            <v>N</v>
          </cell>
          <cell r="AI46" t="str">
            <v>N</v>
          </cell>
        </row>
        <row r="47">
          <cell r="D47">
            <v>26425.66</v>
          </cell>
          <cell r="K47" t="str">
            <v>Y</v>
          </cell>
          <cell r="T47" t="str">
            <v>Cardnet</v>
          </cell>
          <cell r="U47">
            <v>0</v>
          </cell>
          <cell r="V47">
            <v>26425.66</v>
          </cell>
          <cell r="W47" t="str">
            <v>Asset</v>
          </cell>
          <cell r="X47" t="str">
            <v>Y</v>
          </cell>
          <cell r="Y47" t="str">
            <v>N</v>
          </cell>
          <cell r="Z47" t="str">
            <v>N</v>
          </cell>
          <cell r="AA47">
            <v>0</v>
          </cell>
          <cell r="AB47">
            <v>0</v>
          </cell>
          <cell r="AC47">
            <v>0</v>
          </cell>
          <cell r="AD47">
            <v>0</v>
          </cell>
          <cell r="AE47" t="str">
            <v>N</v>
          </cell>
          <cell r="AF47" t="str">
            <v>N</v>
          </cell>
          <cell r="AG47">
            <v>0</v>
          </cell>
          <cell r="AH47" t="str">
            <v>N</v>
          </cell>
          <cell r="AI47" t="str">
            <v>N</v>
          </cell>
        </row>
        <row r="48">
          <cell r="D48">
            <v>0</v>
          </cell>
          <cell r="K48" t="str">
            <v>Y</v>
          </cell>
          <cell r="T48" t="str">
            <v>Cardnet</v>
          </cell>
          <cell r="U48">
            <v>0</v>
          </cell>
          <cell r="V48">
            <v>0</v>
          </cell>
          <cell r="W48" t="str">
            <v>Asset</v>
          </cell>
          <cell r="X48" t="str">
            <v>Y</v>
          </cell>
          <cell r="Y48" t="str">
            <v>N</v>
          </cell>
          <cell r="Z48" t="str">
            <v>N</v>
          </cell>
          <cell r="AA48">
            <v>0</v>
          </cell>
          <cell r="AB48">
            <v>0</v>
          </cell>
          <cell r="AC48">
            <v>0</v>
          </cell>
          <cell r="AD48">
            <v>0</v>
          </cell>
          <cell r="AE48" t="str">
            <v>N</v>
          </cell>
          <cell r="AF48" t="str">
            <v>N</v>
          </cell>
          <cell r="AG48">
            <v>0</v>
          </cell>
          <cell r="AH48" t="str">
            <v>N</v>
          </cell>
          <cell r="AI48" t="str">
            <v>N</v>
          </cell>
        </row>
        <row r="49">
          <cell r="D49">
            <v>-2848.19</v>
          </cell>
          <cell r="K49" t="str">
            <v>Y</v>
          </cell>
          <cell r="T49" t="str">
            <v>Cardnet</v>
          </cell>
          <cell r="U49">
            <v>0</v>
          </cell>
          <cell r="V49">
            <v>2848.19</v>
          </cell>
          <cell r="W49" t="str">
            <v>Asset</v>
          </cell>
          <cell r="X49" t="str">
            <v>Y</v>
          </cell>
          <cell r="Y49" t="str">
            <v>N</v>
          </cell>
          <cell r="Z49" t="str">
            <v>N</v>
          </cell>
          <cell r="AA49">
            <v>0</v>
          </cell>
          <cell r="AB49">
            <v>0</v>
          </cell>
          <cell r="AC49">
            <v>0</v>
          </cell>
          <cell r="AD49">
            <v>0</v>
          </cell>
          <cell r="AE49" t="str">
            <v>N</v>
          </cell>
          <cell r="AF49" t="str">
            <v>N</v>
          </cell>
          <cell r="AG49">
            <v>0</v>
          </cell>
          <cell r="AH49" t="str">
            <v>N</v>
          </cell>
          <cell r="AI49" t="str">
            <v>N</v>
          </cell>
        </row>
        <row r="50">
          <cell r="D50">
            <v>0</v>
          </cell>
          <cell r="K50" t="str">
            <v>Y</v>
          </cell>
          <cell r="T50" t="str">
            <v>Cardnet</v>
          </cell>
          <cell r="U50">
            <v>0</v>
          </cell>
          <cell r="V50">
            <v>0</v>
          </cell>
          <cell r="W50" t="str">
            <v>Asset</v>
          </cell>
          <cell r="X50" t="str">
            <v>Y</v>
          </cell>
          <cell r="Y50" t="str">
            <v>N</v>
          </cell>
          <cell r="Z50" t="str">
            <v>N</v>
          </cell>
          <cell r="AA50">
            <v>0</v>
          </cell>
          <cell r="AB50">
            <v>0</v>
          </cell>
          <cell r="AC50">
            <v>0</v>
          </cell>
          <cell r="AD50">
            <v>0</v>
          </cell>
          <cell r="AE50" t="str">
            <v>N</v>
          </cell>
          <cell r="AF50" t="str">
            <v>N</v>
          </cell>
          <cell r="AG50">
            <v>0</v>
          </cell>
          <cell r="AH50" t="str">
            <v>N</v>
          </cell>
          <cell r="AI50" t="str">
            <v>N</v>
          </cell>
        </row>
        <row r="51">
          <cell r="D51">
            <v>-15267.22</v>
          </cell>
          <cell r="K51" t="str">
            <v>Y</v>
          </cell>
          <cell r="T51" t="str">
            <v>Cardnet</v>
          </cell>
          <cell r="U51">
            <v>0</v>
          </cell>
          <cell r="V51">
            <v>15267.22</v>
          </cell>
          <cell r="W51" t="str">
            <v>Asset</v>
          </cell>
          <cell r="X51" t="str">
            <v>Y</v>
          </cell>
          <cell r="Y51" t="str">
            <v>N</v>
          </cell>
          <cell r="Z51" t="str">
            <v>N</v>
          </cell>
          <cell r="AA51">
            <v>0</v>
          </cell>
          <cell r="AB51">
            <v>0</v>
          </cell>
          <cell r="AC51">
            <v>0</v>
          </cell>
          <cell r="AD51">
            <v>0</v>
          </cell>
          <cell r="AE51" t="str">
            <v>N</v>
          </cell>
          <cell r="AF51" t="str">
            <v>N</v>
          </cell>
          <cell r="AG51">
            <v>0</v>
          </cell>
          <cell r="AH51" t="str">
            <v>N</v>
          </cell>
          <cell r="AI51" t="str">
            <v>N</v>
          </cell>
        </row>
        <row r="52">
          <cell r="D52">
            <v>35292.5</v>
          </cell>
          <cell r="K52" t="str">
            <v>Y</v>
          </cell>
          <cell r="T52" t="str">
            <v>Cardnet</v>
          </cell>
          <cell r="U52">
            <v>0</v>
          </cell>
          <cell r="V52">
            <v>35292.5</v>
          </cell>
          <cell r="W52" t="str">
            <v>Asset</v>
          </cell>
          <cell r="X52" t="str">
            <v>Y</v>
          </cell>
          <cell r="Y52" t="str">
            <v>N</v>
          </cell>
          <cell r="Z52" t="str">
            <v>N</v>
          </cell>
          <cell r="AA52">
            <v>0</v>
          </cell>
          <cell r="AB52">
            <v>0</v>
          </cell>
          <cell r="AC52">
            <v>0</v>
          </cell>
          <cell r="AD52">
            <v>0</v>
          </cell>
          <cell r="AE52" t="str">
            <v>N</v>
          </cell>
          <cell r="AF52" t="str">
            <v>N</v>
          </cell>
          <cell r="AG52">
            <v>0</v>
          </cell>
          <cell r="AH52" t="str">
            <v>N</v>
          </cell>
          <cell r="AI52" t="str">
            <v>N</v>
          </cell>
        </row>
        <row r="53">
          <cell r="D53">
            <v>24015.119999999999</v>
          </cell>
          <cell r="K53" t="str">
            <v>Y</v>
          </cell>
          <cell r="T53" t="str">
            <v>Cardnet</v>
          </cell>
          <cell r="U53">
            <v>0</v>
          </cell>
          <cell r="V53">
            <v>24015.119999999999</v>
          </cell>
          <cell r="W53" t="str">
            <v>Asset</v>
          </cell>
          <cell r="X53" t="str">
            <v>Y</v>
          </cell>
          <cell r="Y53" t="str">
            <v>N</v>
          </cell>
          <cell r="Z53" t="str">
            <v>N</v>
          </cell>
          <cell r="AA53">
            <v>0</v>
          </cell>
          <cell r="AB53">
            <v>0</v>
          </cell>
          <cell r="AC53">
            <v>0</v>
          </cell>
          <cell r="AD53">
            <v>0</v>
          </cell>
          <cell r="AE53" t="str">
            <v>N</v>
          </cell>
          <cell r="AF53" t="str">
            <v>N</v>
          </cell>
          <cell r="AG53">
            <v>0</v>
          </cell>
          <cell r="AH53" t="str">
            <v>N</v>
          </cell>
          <cell r="AI53" t="str">
            <v>N</v>
          </cell>
        </row>
        <row r="54">
          <cell r="D54">
            <v>0</v>
          </cell>
          <cell r="K54" t="str">
            <v>Y</v>
          </cell>
          <cell r="T54" t="str">
            <v>Cardnet</v>
          </cell>
          <cell r="U54">
            <v>0</v>
          </cell>
          <cell r="V54">
            <v>0</v>
          </cell>
          <cell r="W54" t="str">
            <v>Asset</v>
          </cell>
          <cell r="X54" t="str">
            <v>Y</v>
          </cell>
          <cell r="Y54" t="str">
            <v>N</v>
          </cell>
          <cell r="Z54" t="str">
            <v>N</v>
          </cell>
          <cell r="AA54">
            <v>0</v>
          </cell>
          <cell r="AB54">
            <v>0</v>
          </cell>
          <cell r="AC54">
            <v>0</v>
          </cell>
          <cell r="AD54">
            <v>0</v>
          </cell>
          <cell r="AE54" t="str">
            <v>N</v>
          </cell>
          <cell r="AF54" t="str">
            <v>N</v>
          </cell>
          <cell r="AG54">
            <v>0</v>
          </cell>
          <cell r="AH54" t="str">
            <v>N</v>
          </cell>
          <cell r="AI54" t="str">
            <v>N</v>
          </cell>
        </row>
        <row r="55">
          <cell r="D55">
            <v>8784.24</v>
          </cell>
          <cell r="K55" t="str">
            <v>Y</v>
          </cell>
          <cell r="T55" t="str">
            <v>Cardnet</v>
          </cell>
          <cell r="U55">
            <v>0</v>
          </cell>
          <cell r="V55">
            <v>8784.24</v>
          </cell>
          <cell r="W55" t="str">
            <v>Asset</v>
          </cell>
          <cell r="X55" t="str">
            <v>Y</v>
          </cell>
          <cell r="Y55" t="str">
            <v>N</v>
          </cell>
          <cell r="Z55" t="str">
            <v>N</v>
          </cell>
          <cell r="AA55">
            <v>0</v>
          </cell>
          <cell r="AB55">
            <v>0</v>
          </cell>
          <cell r="AC55">
            <v>0</v>
          </cell>
          <cell r="AD55">
            <v>0</v>
          </cell>
          <cell r="AE55" t="str">
            <v>N</v>
          </cell>
          <cell r="AF55" t="str">
            <v>N</v>
          </cell>
          <cell r="AG55">
            <v>0</v>
          </cell>
          <cell r="AH55" t="str">
            <v>N</v>
          </cell>
          <cell r="AI55" t="str">
            <v>N</v>
          </cell>
        </row>
        <row r="56">
          <cell r="D56">
            <v>1349396.18</v>
          </cell>
          <cell r="K56" t="str">
            <v>Y</v>
          </cell>
          <cell r="T56" t="str">
            <v>Cardnet</v>
          </cell>
          <cell r="U56">
            <v>0</v>
          </cell>
          <cell r="V56">
            <v>1349396.18</v>
          </cell>
          <cell r="W56" t="str">
            <v>Asset</v>
          </cell>
          <cell r="X56" t="str">
            <v>Y</v>
          </cell>
          <cell r="Y56" t="str">
            <v>N</v>
          </cell>
          <cell r="Z56" t="str">
            <v>N</v>
          </cell>
          <cell r="AA56">
            <v>0</v>
          </cell>
          <cell r="AB56">
            <v>0</v>
          </cell>
          <cell r="AC56">
            <v>0</v>
          </cell>
          <cell r="AD56">
            <v>0</v>
          </cell>
          <cell r="AE56" t="str">
            <v>N</v>
          </cell>
          <cell r="AF56" t="str">
            <v>N</v>
          </cell>
          <cell r="AG56">
            <v>0</v>
          </cell>
          <cell r="AH56" t="str">
            <v>N</v>
          </cell>
          <cell r="AI56" t="str">
            <v>N</v>
          </cell>
        </row>
        <row r="57">
          <cell r="D57">
            <v>0</v>
          </cell>
          <cell r="K57" t="str">
            <v>Y</v>
          </cell>
          <cell r="T57" t="str">
            <v>Cardnet</v>
          </cell>
          <cell r="U57">
            <v>0</v>
          </cell>
          <cell r="V57">
            <v>0</v>
          </cell>
          <cell r="W57" t="str">
            <v>Asset</v>
          </cell>
          <cell r="X57" t="str">
            <v>Y</v>
          </cell>
          <cell r="Y57" t="str">
            <v>N</v>
          </cell>
          <cell r="Z57" t="str">
            <v>N</v>
          </cell>
          <cell r="AA57">
            <v>0</v>
          </cell>
          <cell r="AB57">
            <v>0</v>
          </cell>
          <cell r="AC57">
            <v>0</v>
          </cell>
          <cell r="AD57">
            <v>0</v>
          </cell>
          <cell r="AE57" t="str">
            <v>N</v>
          </cell>
          <cell r="AF57" t="str">
            <v>N</v>
          </cell>
          <cell r="AG57">
            <v>0</v>
          </cell>
          <cell r="AH57" t="str">
            <v>N</v>
          </cell>
          <cell r="AI57" t="str">
            <v>N</v>
          </cell>
        </row>
        <row r="58">
          <cell r="D58">
            <v>332024.26</v>
          </cell>
          <cell r="K58" t="str">
            <v>Y</v>
          </cell>
          <cell r="T58" t="str">
            <v>Cardnet</v>
          </cell>
          <cell r="U58">
            <v>0</v>
          </cell>
          <cell r="V58">
            <v>332024.26</v>
          </cell>
          <cell r="W58" t="str">
            <v>Asset</v>
          </cell>
          <cell r="X58" t="str">
            <v>Y</v>
          </cell>
          <cell r="Y58" t="str">
            <v>N</v>
          </cell>
          <cell r="Z58" t="str">
            <v>N</v>
          </cell>
          <cell r="AA58">
            <v>0</v>
          </cell>
          <cell r="AB58">
            <v>0</v>
          </cell>
          <cell r="AC58">
            <v>0</v>
          </cell>
          <cell r="AD58">
            <v>0</v>
          </cell>
          <cell r="AE58" t="str">
            <v>N</v>
          </cell>
          <cell r="AF58" t="str">
            <v>N</v>
          </cell>
          <cell r="AG58">
            <v>0</v>
          </cell>
          <cell r="AH58" t="str">
            <v>N</v>
          </cell>
          <cell r="AI58" t="str">
            <v>N</v>
          </cell>
        </row>
        <row r="59">
          <cell r="D59">
            <v>10593.72</v>
          </cell>
          <cell r="K59" t="str">
            <v>Y</v>
          </cell>
          <cell r="T59" t="str">
            <v>Cardnet</v>
          </cell>
          <cell r="U59">
            <v>0</v>
          </cell>
          <cell r="V59">
            <v>10593.72</v>
          </cell>
          <cell r="W59" t="str">
            <v>Asset</v>
          </cell>
          <cell r="X59" t="str">
            <v>Y</v>
          </cell>
          <cell r="Y59" t="str">
            <v>N</v>
          </cell>
          <cell r="Z59" t="str">
            <v>N</v>
          </cell>
          <cell r="AA59">
            <v>0</v>
          </cell>
          <cell r="AB59">
            <v>0</v>
          </cell>
          <cell r="AC59">
            <v>0</v>
          </cell>
          <cell r="AD59">
            <v>0</v>
          </cell>
          <cell r="AE59" t="str">
            <v>N</v>
          </cell>
          <cell r="AF59" t="str">
            <v>N</v>
          </cell>
          <cell r="AG59">
            <v>0</v>
          </cell>
          <cell r="AH59" t="str">
            <v>N</v>
          </cell>
          <cell r="AI59" t="str">
            <v>N</v>
          </cell>
        </row>
        <row r="60">
          <cell r="D60">
            <v>14702.85</v>
          </cell>
          <cell r="K60" t="str">
            <v>Y</v>
          </cell>
          <cell r="T60" t="str">
            <v>Cardnet</v>
          </cell>
          <cell r="U60">
            <v>0</v>
          </cell>
          <cell r="V60">
            <v>14702.85</v>
          </cell>
          <cell r="W60" t="str">
            <v>Asset</v>
          </cell>
          <cell r="X60" t="str">
            <v>Y</v>
          </cell>
          <cell r="Y60" t="str">
            <v>N</v>
          </cell>
          <cell r="Z60" t="str">
            <v>N</v>
          </cell>
          <cell r="AA60">
            <v>0</v>
          </cell>
          <cell r="AB60">
            <v>0</v>
          </cell>
          <cell r="AC60">
            <v>0</v>
          </cell>
          <cell r="AD60">
            <v>0</v>
          </cell>
          <cell r="AE60" t="str">
            <v>N</v>
          </cell>
          <cell r="AF60" t="str">
            <v>N</v>
          </cell>
          <cell r="AG60">
            <v>0</v>
          </cell>
          <cell r="AH60" t="str">
            <v>N</v>
          </cell>
          <cell r="AI60" t="str">
            <v>N</v>
          </cell>
        </row>
        <row r="61">
          <cell r="D61">
            <v>199585.13</v>
          </cell>
          <cell r="K61" t="str">
            <v>Y</v>
          </cell>
          <cell r="T61" t="str">
            <v>Cardnet</v>
          </cell>
          <cell r="U61">
            <v>0</v>
          </cell>
          <cell r="V61">
            <v>199585.13</v>
          </cell>
          <cell r="W61" t="str">
            <v>Asset</v>
          </cell>
          <cell r="X61" t="str">
            <v>Y</v>
          </cell>
          <cell r="Y61" t="str">
            <v>N</v>
          </cell>
          <cell r="Z61" t="str">
            <v>N</v>
          </cell>
          <cell r="AA61">
            <v>0</v>
          </cell>
          <cell r="AB61">
            <v>0</v>
          </cell>
          <cell r="AC61">
            <v>0</v>
          </cell>
          <cell r="AD61">
            <v>0</v>
          </cell>
          <cell r="AE61" t="str">
            <v>N</v>
          </cell>
          <cell r="AF61" t="str">
            <v>N</v>
          </cell>
          <cell r="AG61">
            <v>0</v>
          </cell>
          <cell r="AH61" t="str">
            <v>N</v>
          </cell>
          <cell r="AI61" t="str">
            <v>N</v>
          </cell>
        </row>
        <row r="62">
          <cell r="D62">
            <v>22594.07</v>
          </cell>
          <cell r="K62" t="str">
            <v>Y</v>
          </cell>
          <cell r="T62" t="str">
            <v>Cardnet</v>
          </cell>
          <cell r="U62">
            <v>0</v>
          </cell>
          <cell r="V62">
            <v>22594.07</v>
          </cell>
          <cell r="W62" t="str">
            <v>Asset</v>
          </cell>
          <cell r="X62" t="str">
            <v>Y</v>
          </cell>
          <cell r="Y62" t="str">
            <v>N</v>
          </cell>
          <cell r="Z62" t="str">
            <v>N</v>
          </cell>
          <cell r="AA62">
            <v>0</v>
          </cell>
          <cell r="AB62">
            <v>0</v>
          </cell>
          <cell r="AC62">
            <v>0</v>
          </cell>
          <cell r="AD62">
            <v>0</v>
          </cell>
          <cell r="AE62" t="str">
            <v>N</v>
          </cell>
          <cell r="AF62" t="str">
            <v>N</v>
          </cell>
          <cell r="AG62">
            <v>0</v>
          </cell>
          <cell r="AH62" t="str">
            <v>N</v>
          </cell>
          <cell r="AI62" t="str">
            <v>N</v>
          </cell>
        </row>
        <row r="63">
          <cell r="D63">
            <v>20913.04</v>
          </cell>
          <cell r="K63" t="str">
            <v>Y</v>
          </cell>
          <cell r="T63" t="str">
            <v>Cardnet</v>
          </cell>
          <cell r="U63">
            <v>0</v>
          </cell>
          <cell r="V63">
            <v>20913.04</v>
          </cell>
          <cell r="W63" t="str">
            <v>Asset</v>
          </cell>
          <cell r="X63" t="str">
            <v>Y</v>
          </cell>
          <cell r="Y63" t="str">
            <v>N</v>
          </cell>
          <cell r="Z63" t="str">
            <v>N</v>
          </cell>
          <cell r="AA63">
            <v>0</v>
          </cell>
          <cell r="AB63">
            <v>0</v>
          </cell>
          <cell r="AC63">
            <v>0</v>
          </cell>
          <cell r="AD63">
            <v>0</v>
          </cell>
          <cell r="AE63" t="str">
            <v>N</v>
          </cell>
          <cell r="AF63" t="str">
            <v>N</v>
          </cell>
          <cell r="AG63">
            <v>0</v>
          </cell>
          <cell r="AH63" t="str">
            <v>N</v>
          </cell>
          <cell r="AI63" t="str">
            <v>N</v>
          </cell>
        </row>
        <row r="64">
          <cell r="D64">
            <v>173718.61</v>
          </cell>
          <cell r="K64" t="str">
            <v>Y</v>
          </cell>
          <cell r="T64" t="str">
            <v>Cardnet</v>
          </cell>
          <cell r="U64">
            <v>0</v>
          </cell>
          <cell r="V64">
            <v>173718.61</v>
          </cell>
          <cell r="W64" t="str">
            <v>Asset</v>
          </cell>
          <cell r="X64" t="str">
            <v>Y</v>
          </cell>
          <cell r="Y64" t="str">
            <v>N</v>
          </cell>
          <cell r="Z64" t="str">
            <v>N</v>
          </cell>
          <cell r="AA64">
            <v>0</v>
          </cell>
          <cell r="AB64">
            <v>0</v>
          </cell>
          <cell r="AC64">
            <v>0</v>
          </cell>
          <cell r="AD64">
            <v>0</v>
          </cell>
          <cell r="AE64" t="str">
            <v>N</v>
          </cell>
          <cell r="AF64" t="str">
            <v>N</v>
          </cell>
          <cell r="AG64">
            <v>0</v>
          </cell>
          <cell r="AH64" t="str">
            <v>N</v>
          </cell>
          <cell r="AI64" t="str">
            <v>N</v>
          </cell>
        </row>
        <row r="65">
          <cell r="D65">
            <v>10359.370000000001</v>
          </cell>
          <cell r="K65" t="str">
            <v>Y</v>
          </cell>
          <cell r="T65" t="str">
            <v>Cardnet</v>
          </cell>
          <cell r="U65">
            <v>0</v>
          </cell>
          <cell r="V65">
            <v>10359.370000000001</v>
          </cell>
          <cell r="W65" t="str">
            <v>Asset</v>
          </cell>
          <cell r="X65" t="str">
            <v>Y</v>
          </cell>
          <cell r="Y65" t="str">
            <v>N</v>
          </cell>
          <cell r="Z65" t="str">
            <v>N</v>
          </cell>
          <cell r="AA65">
            <v>0</v>
          </cell>
          <cell r="AB65">
            <v>0</v>
          </cell>
          <cell r="AC65">
            <v>0</v>
          </cell>
          <cell r="AD65">
            <v>0</v>
          </cell>
          <cell r="AE65" t="str">
            <v>N</v>
          </cell>
          <cell r="AF65" t="str">
            <v>N</v>
          </cell>
          <cell r="AG65">
            <v>0</v>
          </cell>
          <cell r="AH65" t="str">
            <v>N</v>
          </cell>
          <cell r="AI65" t="str">
            <v>N</v>
          </cell>
        </row>
        <row r="66">
          <cell r="D66">
            <v>212761.25</v>
          </cell>
          <cell r="K66" t="str">
            <v>Y</v>
          </cell>
          <cell r="T66" t="str">
            <v>Cardnet</v>
          </cell>
          <cell r="U66">
            <v>0</v>
          </cell>
          <cell r="V66">
            <v>212761.25</v>
          </cell>
          <cell r="W66" t="str">
            <v>Asset</v>
          </cell>
          <cell r="X66" t="str">
            <v>Y</v>
          </cell>
          <cell r="Y66" t="str">
            <v>N</v>
          </cell>
          <cell r="Z66" t="str">
            <v>N</v>
          </cell>
          <cell r="AA66">
            <v>0</v>
          </cell>
          <cell r="AB66">
            <v>0</v>
          </cell>
          <cell r="AC66">
            <v>0</v>
          </cell>
          <cell r="AD66">
            <v>0</v>
          </cell>
          <cell r="AE66" t="str">
            <v>N</v>
          </cell>
          <cell r="AF66" t="str">
            <v>N</v>
          </cell>
          <cell r="AG66">
            <v>0</v>
          </cell>
          <cell r="AH66" t="str">
            <v>N</v>
          </cell>
          <cell r="AI66" t="str">
            <v>N</v>
          </cell>
        </row>
        <row r="67">
          <cell r="D67">
            <v>300819.05</v>
          </cell>
          <cell r="K67" t="str">
            <v>Y</v>
          </cell>
          <cell r="T67" t="str">
            <v>Cardnet</v>
          </cell>
          <cell r="U67">
            <v>0</v>
          </cell>
          <cell r="V67">
            <v>300819.05</v>
          </cell>
          <cell r="W67" t="str">
            <v>Asset</v>
          </cell>
          <cell r="X67" t="str">
            <v>Y</v>
          </cell>
          <cell r="Y67" t="str">
            <v>N</v>
          </cell>
          <cell r="Z67" t="str">
            <v>N</v>
          </cell>
          <cell r="AA67">
            <v>0</v>
          </cell>
          <cell r="AB67">
            <v>0</v>
          </cell>
          <cell r="AC67">
            <v>0</v>
          </cell>
          <cell r="AD67">
            <v>0</v>
          </cell>
          <cell r="AE67" t="str">
            <v>N</v>
          </cell>
          <cell r="AF67" t="str">
            <v>N</v>
          </cell>
          <cell r="AG67">
            <v>0</v>
          </cell>
          <cell r="AH67" t="str">
            <v>N</v>
          </cell>
          <cell r="AI67" t="str">
            <v>N</v>
          </cell>
        </row>
        <row r="68">
          <cell r="D68">
            <v>597660.91</v>
          </cell>
          <cell r="K68" t="str">
            <v>Y</v>
          </cell>
          <cell r="T68" t="str">
            <v>Cardnet</v>
          </cell>
          <cell r="U68">
            <v>0</v>
          </cell>
          <cell r="V68">
            <v>597660.91</v>
          </cell>
          <cell r="W68" t="str">
            <v>Asset</v>
          </cell>
          <cell r="X68" t="str">
            <v>Y</v>
          </cell>
          <cell r="Y68" t="str">
            <v>N</v>
          </cell>
          <cell r="Z68" t="str">
            <v>N</v>
          </cell>
          <cell r="AA68">
            <v>0</v>
          </cell>
          <cell r="AB68">
            <v>0</v>
          </cell>
          <cell r="AC68">
            <v>0</v>
          </cell>
          <cell r="AD68">
            <v>0</v>
          </cell>
          <cell r="AE68" t="str">
            <v>N</v>
          </cell>
          <cell r="AF68" t="str">
            <v>N</v>
          </cell>
          <cell r="AG68">
            <v>0</v>
          </cell>
          <cell r="AH68" t="str">
            <v>N</v>
          </cell>
          <cell r="AI68" t="str">
            <v>N</v>
          </cell>
        </row>
        <row r="69">
          <cell r="D69">
            <v>460.09</v>
          </cell>
          <cell r="K69" t="str">
            <v>Y</v>
          </cell>
          <cell r="T69" t="str">
            <v>Cardnet</v>
          </cell>
          <cell r="U69">
            <v>0</v>
          </cell>
          <cell r="V69">
            <v>460.09</v>
          </cell>
          <cell r="W69" t="str">
            <v>Asset</v>
          </cell>
          <cell r="X69" t="str">
            <v>Y</v>
          </cell>
          <cell r="Y69" t="str">
            <v>N</v>
          </cell>
          <cell r="Z69" t="str">
            <v>N</v>
          </cell>
          <cell r="AA69">
            <v>0</v>
          </cell>
          <cell r="AB69">
            <v>0</v>
          </cell>
          <cell r="AC69">
            <v>0</v>
          </cell>
          <cell r="AD69">
            <v>0</v>
          </cell>
          <cell r="AE69" t="str">
            <v>N</v>
          </cell>
          <cell r="AF69" t="str">
            <v>N</v>
          </cell>
          <cell r="AG69">
            <v>0</v>
          </cell>
          <cell r="AH69" t="str">
            <v>N</v>
          </cell>
          <cell r="AI69" t="str">
            <v>N</v>
          </cell>
        </row>
        <row r="70">
          <cell r="D70">
            <v>14256.86</v>
          </cell>
          <cell r="K70" t="str">
            <v>Y</v>
          </cell>
          <cell r="T70" t="str">
            <v>Cardnet</v>
          </cell>
          <cell r="U70">
            <v>0</v>
          </cell>
          <cell r="V70">
            <v>14256.86</v>
          </cell>
          <cell r="W70" t="str">
            <v>Asset</v>
          </cell>
          <cell r="X70" t="str">
            <v>Y</v>
          </cell>
          <cell r="Y70" t="str">
            <v>N</v>
          </cell>
          <cell r="Z70" t="str">
            <v>N</v>
          </cell>
          <cell r="AA70">
            <v>0</v>
          </cell>
          <cell r="AB70">
            <v>0</v>
          </cell>
          <cell r="AC70">
            <v>0</v>
          </cell>
          <cell r="AD70">
            <v>0</v>
          </cell>
          <cell r="AE70" t="str">
            <v>N</v>
          </cell>
          <cell r="AF70" t="str">
            <v>N</v>
          </cell>
          <cell r="AG70">
            <v>0</v>
          </cell>
          <cell r="AH70" t="str">
            <v>N</v>
          </cell>
          <cell r="AI70" t="str">
            <v>N</v>
          </cell>
        </row>
        <row r="71">
          <cell r="D71">
            <v>-3446.45</v>
          </cell>
          <cell r="K71" t="str">
            <v>Y</v>
          </cell>
          <cell r="T71" t="str">
            <v>Cardnet</v>
          </cell>
          <cell r="U71">
            <v>0</v>
          </cell>
          <cell r="V71">
            <v>3446.45</v>
          </cell>
          <cell r="W71" t="str">
            <v>Asset</v>
          </cell>
          <cell r="X71" t="str">
            <v>Y</v>
          </cell>
          <cell r="Y71" t="str">
            <v>N</v>
          </cell>
          <cell r="Z71" t="str">
            <v>N</v>
          </cell>
          <cell r="AA71">
            <v>0</v>
          </cell>
          <cell r="AB71">
            <v>0</v>
          </cell>
          <cell r="AC71">
            <v>0</v>
          </cell>
          <cell r="AD71">
            <v>0</v>
          </cell>
          <cell r="AE71" t="str">
            <v>N</v>
          </cell>
          <cell r="AF71" t="str">
            <v>N</v>
          </cell>
          <cell r="AG71">
            <v>0</v>
          </cell>
          <cell r="AH71" t="str">
            <v>N</v>
          </cell>
          <cell r="AI71" t="str">
            <v>N</v>
          </cell>
        </row>
        <row r="72">
          <cell r="D72">
            <v>57414.45</v>
          </cell>
          <cell r="K72" t="str">
            <v>Y</v>
          </cell>
          <cell r="T72" t="str">
            <v>Cardnet</v>
          </cell>
          <cell r="U72">
            <v>0</v>
          </cell>
          <cell r="V72">
            <v>57414.45</v>
          </cell>
          <cell r="W72" t="str">
            <v>Asset</v>
          </cell>
          <cell r="X72" t="str">
            <v>Y</v>
          </cell>
          <cell r="Y72" t="str">
            <v>N</v>
          </cell>
          <cell r="Z72" t="str">
            <v>N</v>
          </cell>
          <cell r="AA72">
            <v>0</v>
          </cell>
          <cell r="AB72">
            <v>0</v>
          </cell>
          <cell r="AC72">
            <v>0</v>
          </cell>
          <cell r="AD72">
            <v>0</v>
          </cell>
          <cell r="AE72" t="str">
            <v>N</v>
          </cell>
          <cell r="AF72" t="str">
            <v>N</v>
          </cell>
          <cell r="AG72">
            <v>0</v>
          </cell>
          <cell r="AH72" t="str">
            <v>N</v>
          </cell>
          <cell r="AI72" t="str">
            <v>N</v>
          </cell>
        </row>
        <row r="73">
          <cell r="D73">
            <v>9570.26</v>
          </cell>
          <cell r="K73" t="str">
            <v>Y</v>
          </cell>
          <cell r="T73" t="str">
            <v>Cardnet</v>
          </cell>
          <cell r="U73">
            <v>0</v>
          </cell>
          <cell r="V73">
            <v>9570.26</v>
          </cell>
          <cell r="W73" t="str">
            <v>Asset</v>
          </cell>
          <cell r="X73" t="str">
            <v>Y</v>
          </cell>
          <cell r="Y73" t="str">
            <v>N</v>
          </cell>
          <cell r="Z73" t="str">
            <v>N</v>
          </cell>
          <cell r="AA73">
            <v>0</v>
          </cell>
          <cell r="AB73">
            <v>0</v>
          </cell>
          <cell r="AC73">
            <v>0</v>
          </cell>
          <cell r="AD73">
            <v>0</v>
          </cell>
          <cell r="AE73" t="str">
            <v>N</v>
          </cell>
          <cell r="AF73" t="str">
            <v>N</v>
          </cell>
          <cell r="AG73">
            <v>0</v>
          </cell>
          <cell r="AH73" t="str">
            <v>N</v>
          </cell>
          <cell r="AI73" t="str">
            <v>N</v>
          </cell>
        </row>
        <row r="74">
          <cell r="D74">
            <v>3763.47</v>
          </cell>
          <cell r="K74" t="str">
            <v>Y</v>
          </cell>
          <cell r="T74" t="str">
            <v>Cardnet</v>
          </cell>
          <cell r="U74">
            <v>0</v>
          </cell>
          <cell r="V74">
            <v>3763.47</v>
          </cell>
          <cell r="W74" t="str">
            <v>Asset</v>
          </cell>
          <cell r="X74" t="str">
            <v>Y</v>
          </cell>
          <cell r="Y74" t="str">
            <v>N</v>
          </cell>
          <cell r="Z74" t="str">
            <v>N</v>
          </cell>
          <cell r="AA74">
            <v>0</v>
          </cell>
          <cell r="AB74">
            <v>0</v>
          </cell>
          <cell r="AC74">
            <v>0</v>
          </cell>
          <cell r="AD74">
            <v>0</v>
          </cell>
          <cell r="AE74" t="str">
            <v>N</v>
          </cell>
          <cell r="AF74" t="str">
            <v>N</v>
          </cell>
          <cell r="AG74">
            <v>0</v>
          </cell>
          <cell r="AH74" t="str">
            <v>N</v>
          </cell>
          <cell r="AI74" t="str">
            <v>N</v>
          </cell>
        </row>
        <row r="75">
          <cell r="D75">
            <v>128157.84</v>
          </cell>
          <cell r="K75" t="str">
            <v>Y</v>
          </cell>
          <cell r="T75" t="str">
            <v>Cardnet</v>
          </cell>
          <cell r="U75">
            <v>0</v>
          </cell>
          <cell r="V75">
            <v>128157.84</v>
          </cell>
          <cell r="W75" t="str">
            <v>Asset</v>
          </cell>
          <cell r="X75" t="str">
            <v>Y</v>
          </cell>
          <cell r="Y75" t="str">
            <v>N</v>
          </cell>
          <cell r="Z75" t="str">
            <v>N</v>
          </cell>
          <cell r="AA75">
            <v>0</v>
          </cell>
          <cell r="AB75">
            <v>0</v>
          </cell>
          <cell r="AC75">
            <v>0</v>
          </cell>
          <cell r="AD75">
            <v>0</v>
          </cell>
          <cell r="AE75" t="str">
            <v>N</v>
          </cell>
          <cell r="AF75" t="str">
            <v>N</v>
          </cell>
          <cell r="AG75">
            <v>0</v>
          </cell>
          <cell r="AH75" t="str">
            <v>N</v>
          </cell>
          <cell r="AI75" t="str">
            <v>N</v>
          </cell>
        </row>
        <row r="76">
          <cell r="D76">
            <v>14524.5</v>
          </cell>
          <cell r="K76" t="str">
            <v>Y</v>
          </cell>
          <cell r="T76" t="str">
            <v>Cardnet</v>
          </cell>
          <cell r="U76">
            <v>0</v>
          </cell>
          <cell r="V76">
            <v>14524.5</v>
          </cell>
          <cell r="W76" t="str">
            <v>Asset</v>
          </cell>
          <cell r="X76" t="str">
            <v>Y</v>
          </cell>
          <cell r="Y76" t="str">
            <v>N</v>
          </cell>
          <cell r="Z76" t="str">
            <v>N</v>
          </cell>
          <cell r="AA76">
            <v>0</v>
          </cell>
          <cell r="AB76">
            <v>0</v>
          </cell>
          <cell r="AC76">
            <v>0</v>
          </cell>
          <cell r="AD76">
            <v>0</v>
          </cell>
          <cell r="AE76" t="str">
            <v>N</v>
          </cell>
          <cell r="AF76" t="str">
            <v>N</v>
          </cell>
          <cell r="AG76">
            <v>0</v>
          </cell>
          <cell r="AH76" t="str">
            <v>N</v>
          </cell>
          <cell r="AI76" t="str">
            <v>N</v>
          </cell>
        </row>
        <row r="77">
          <cell r="D77">
            <v>10255.290000000001</v>
          </cell>
          <cell r="K77" t="str">
            <v>Y</v>
          </cell>
          <cell r="T77" t="str">
            <v>Cardnet</v>
          </cell>
          <cell r="U77">
            <v>0</v>
          </cell>
          <cell r="V77">
            <v>10255.290000000001</v>
          </cell>
          <cell r="W77" t="str">
            <v>Asset</v>
          </cell>
          <cell r="X77" t="str">
            <v>Y</v>
          </cell>
          <cell r="Y77" t="str">
            <v>N</v>
          </cell>
          <cell r="Z77" t="str">
            <v>N</v>
          </cell>
          <cell r="AA77">
            <v>0</v>
          </cell>
          <cell r="AB77">
            <v>0</v>
          </cell>
          <cell r="AC77">
            <v>0</v>
          </cell>
          <cell r="AD77">
            <v>0</v>
          </cell>
          <cell r="AE77" t="str">
            <v>N</v>
          </cell>
          <cell r="AF77" t="str">
            <v>N</v>
          </cell>
          <cell r="AG77">
            <v>0</v>
          </cell>
          <cell r="AH77" t="str">
            <v>N</v>
          </cell>
          <cell r="AI77" t="str">
            <v>N</v>
          </cell>
        </row>
        <row r="78">
          <cell r="D78">
            <v>0</v>
          </cell>
          <cell r="K78" t="str">
            <v>Y</v>
          </cell>
          <cell r="T78" t="str">
            <v>Cardnet</v>
          </cell>
          <cell r="U78">
            <v>0</v>
          </cell>
          <cell r="V78">
            <v>0</v>
          </cell>
          <cell r="W78" t="str">
            <v>Asset</v>
          </cell>
          <cell r="X78" t="str">
            <v>Y</v>
          </cell>
          <cell r="Y78" t="str">
            <v>N</v>
          </cell>
          <cell r="Z78" t="str">
            <v>N</v>
          </cell>
          <cell r="AA78">
            <v>0</v>
          </cell>
          <cell r="AB78">
            <v>0</v>
          </cell>
          <cell r="AC78">
            <v>0</v>
          </cell>
          <cell r="AD78">
            <v>0</v>
          </cell>
          <cell r="AE78" t="str">
            <v>N</v>
          </cell>
          <cell r="AF78" t="str">
            <v>N</v>
          </cell>
          <cell r="AG78">
            <v>0</v>
          </cell>
          <cell r="AH78" t="str">
            <v>N</v>
          </cell>
          <cell r="AI78" t="str">
            <v>N</v>
          </cell>
        </row>
        <row r="79">
          <cell r="D79">
            <v>0</v>
          </cell>
          <cell r="K79" t="str">
            <v>Y</v>
          </cell>
          <cell r="T79" t="str">
            <v>Cardnet</v>
          </cell>
          <cell r="U79">
            <v>0</v>
          </cell>
          <cell r="V79">
            <v>0</v>
          </cell>
          <cell r="W79" t="str">
            <v>Asset</v>
          </cell>
          <cell r="X79" t="str">
            <v>Y</v>
          </cell>
          <cell r="Y79" t="str">
            <v>N</v>
          </cell>
          <cell r="Z79" t="str">
            <v>N</v>
          </cell>
          <cell r="AA79">
            <v>0</v>
          </cell>
          <cell r="AB79">
            <v>0</v>
          </cell>
          <cell r="AC79">
            <v>0</v>
          </cell>
          <cell r="AD79">
            <v>0</v>
          </cell>
          <cell r="AE79" t="str">
            <v>N</v>
          </cell>
          <cell r="AF79" t="str">
            <v>N</v>
          </cell>
          <cell r="AG79">
            <v>0</v>
          </cell>
          <cell r="AH79" t="str">
            <v>N</v>
          </cell>
          <cell r="AI79" t="str">
            <v>N</v>
          </cell>
        </row>
        <row r="80">
          <cell r="D80">
            <v>0</v>
          </cell>
          <cell r="K80" t="str">
            <v>Y</v>
          </cell>
          <cell r="T80" t="str">
            <v>Cardnet</v>
          </cell>
          <cell r="U80">
            <v>0</v>
          </cell>
          <cell r="V80">
            <v>0</v>
          </cell>
          <cell r="W80" t="str">
            <v>Asset</v>
          </cell>
          <cell r="X80" t="str">
            <v>Y</v>
          </cell>
          <cell r="Y80" t="str">
            <v>N</v>
          </cell>
          <cell r="Z80" t="str">
            <v>N</v>
          </cell>
          <cell r="AA80">
            <v>0</v>
          </cell>
          <cell r="AB80">
            <v>0</v>
          </cell>
          <cell r="AC80">
            <v>0</v>
          </cell>
          <cell r="AD80">
            <v>0</v>
          </cell>
          <cell r="AE80" t="str">
            <v>N</v>
          </cell>
          <cell r="AF80" t="str">
            <v>N</v>
          </cell>
          <cell r="AG80">
            <v>0</v>
          </cell>
          <cell r="AH80" t="str">
            <v>N</v>
          </cell>
          <cell r="AI80" t="str">
            <v>N</v>
          </cell>
        </row>
        <row r="81">
          <cell r="D81">
            <v>0</v>
          </cell>
          <cell r="K81" t="str">
            <v>Y</v>
          </cell>
          <cell r="T81" t="str">
            <v>Cardnet</v>
          </cell>
          <cell r="U81">
            <v>0</v>
          </cell>
          <cell r="V81">
            <v>0</v>
          </cell>
          <cell r="W81" t="str">
            <v>Asset</v>
          </cell>
          <cell r="X81" t="str">
            <v>Y</v>
          </cell>
          <cell r="Y81" t="str">
            <v>N</v>
          </cell>
          <cell r="Z81" t="str">
            <v>N</v>
          </cell>
          <cell r="AA81">
            <v>0</v>
          </cell>
          <cell r="AB81">
            <v>0</v>
          </cell>
          <cell r="AC81">
            <v>0</v>
          </cell>
          <cell r="AD81">
            <v>0</v>
          </cell>
          <cell r="AE81" t="str">
            <v>N</v>
          </cell>
          <cell r="AF81" t="str">
            <v>N</v>
          </cell>
          <cell r="AG81">
            <v>0</v>
          </cell>
          <cell r="AH81" t="str">
            <v>N</v>
          </cell>
          <cell r="AI81" t="str">
            <v>N</v>
          </cell>
        </row>
        <row r="82">
          <cell r="D82">
            <v>0</v>
          </cell>
          <cell r="K82" t="str">
            <v>Y</v>
          </cell>
          <cell r="T82" t="str">
            <v>Cardnet</v>
          </cell>
          <cell r="U82">
            <v>0</v>
          </cell>
          <cell r="V82">
            <v>0</v>
          </cell>
          <cell r="W82" t="str">
            <v>Asset</v>
          </cell>
          <cell r="X82" t="str">
            <v>Y</v>
          </cell>
          <cell r="Y82" t="str">
            <v>N</v>
          </cell>
          <cell r="Z82" t="str">
            <v>N</v>
          </cell>
          <cell r="AA82">
            <v>0</v>
          </cell>
          <cell r="AB82">
            <v>0</v>
          </cell>
          <cell r="AC82">
            <v>0</v>
          </cell>
          <cell r="AD82">
            <v>0</v>
          </cell>
          <cell r="AE82" t="str">
            <v>N</v>
          </cell>
          <cell r="AF82" t="str">
            <v>N</v>
          </cell>
          <cell r="AG82">
            <v>0</v>
          </cell>
          <cell r="AH82" t="str">
            <v>N</v>
          </cell>
          <cell r="AI82" t="str">
            <v>N</v>
          </cell>
        </row>
        <row r="83">
          <cell r="D83">
            <v>11500000</v>
          </cell>
          <cell r="K83" t="str">
            <v>Y</v>
          </cell>
          <cell r="T83" t="str">
            <v>Cardnet</v>
          </cell>
          <cell r="U83">
            <v>0</v>
          </cell>
          <cell r="V83">
            <v>11500000</v>
          </cell>
          <cell r="W83" t="str">
            <v>Asset</v>
          </cell>
          <cell r="X83" t="str">
            <v>Y</v>
          </cell>
          <cell r="Y83" t="str">
            <v>N</v>
          </cell>
          <cell r="Z83" t="str">
            <v>N</v>
          </cell>
          <cell r="AA83">
            <v>0</v>
          </cell>
          <cell r="AB83">
            <v>0</v>
          </cell>
          <cell r="AC83">
            <v>0</v>
          </cell>
          <cell r="AD83">
            <v>0</v>
          </cell>
          <cell r="AE83" t="str">
            <v>N</v>
          </cell>
          <cell r="AF83" t="str">
            <v>N</v>
          </cell>
          <cell r="AG83">
            <v>0</v>
          </cell>
          <cell r="AH83" t="str">
            <v>N</v>
          </cell>
          <cell r="AI83" t="str">
            <v>N</v>
          </cell>
        </row>
        <row r="84">
          <cell r="D84">
            <v>2477757.09</v>
          </cell>
          <cell r="K84" t="str">
            <v>Y</v>
          </cell>
          <cell r="T84" t="str">
            <v>Cardnet</v>
          </cell>
          <cell r="U84">
            <v>0</v>
          </cell>
          <cell r="V84">
            <v>2477757.09</v>
          </cell>
          <cell r="W84" t="str">
            <v>Asset</v>
          </cell>
          <cell r="X84" t="str">
            <v>Y</v>
          </cell>
          <cell r="Y84" t="str">
            <v>N</v>
          </cell>
          <cell r="Z84" t="str">
            <v>N</v>
          </cell>
          <cell r="AA84">
            <v>0</v>
          </cell>
          <cell r="AB84">
            <v>0</v>
          </cell>
          <cell r="AC84">
            <v>0</v>
          </cell>
          <cell r="AD84">
            <v>0</v>
          </cell>
          <cell r="AE84" t="str">
            <v>N</v>
          </cell>
          <cell r="AF84" t="str">
            <v>N</v>
          </cell>
          <cell r="AG84">
            <v>0</v>
          </cell>
          <cell r="AH84" t="str">
            <v>N</v>
          </cell>
          <cell r="AI84" t="str">
            <v>N</v>
          </cell>
        </row>
        <row r="85">
          <cell r="D85">
            <v>80100.61</v>
          </cell>
          <cell r="K85" t="str">
            <v>Y</v>
          </cell>
          <cell r="T85" t="str">
            <v>Cardnet</v>
          </cell>
          <cell r="U85">
            <v>0</v>
          </cell>
          <cell r="V85">
            <v>80100.61</v>
          </cell>
          <cell r="W85" t="str">
            <v>Asset</v>
          </cell>
          <cell r="X85" t="str">
            <v>Y</v>
          </cell>
          <cell r="Y85" t="str">
            <v>N</v>
          </cell>
          <cell r="Z85" t="str">
            <v>N</v>
          </cell>
          <cell r="AA85">
            <v>0</v>
          </cell>
          <cell r="AB85">
            <v>0</v>
          </cell>
          <cell r="AC85">
            <v>0</v>
          </cell>
          <cell r="AD85">
            <v>0</v>
          </cell>
          <cell r="AE85" t="str">
            <v>N</v>
          </cell>
          <cell r="AF85" t="str">
            <v>N</v>
          </cell>
          <cell r="AG85">
            <v>0</v>
          </cell>
          <cell r="AH85" t="str">
            <v>N</v>
          </cell>
          <cell r="AI85" t="str">
            <v>N</v>
          </cell>
        </row>
        <row r="86">
          <cell r="D86">
            <v>-6214.05</v>
          </cell>
          <cell r="K86" t="str">
            <v>Y</v>
          </cell>
          <cell r="T86" t="str">
            <v>Cardnet</v>
          </cell>
          <cell r="U86">
            <v>0</v>
          </cell>
          <cell r="V86">
            <v>6214.05</v>
          </cell>
          <cell r="W86" t="str">
            <v>Asset</v>
          </cell>
          <cell r="X86" t="str">
            <v>Y</v>
          </cell>
          <cell r="Y86" t="str">
            <v>N</v>
          </cell>
          <cell r="Z86" t="str">
            <v>N</v>
          </cell>
          <cell r="AA86">
            <v>0</v>
          </cell>
          <cell r="AB86">
            <v>0</v>
          </cell>
          <cell r="AC86">
            <v>0</v>
          </cell>
          <cell r="AD86">
            <v>0</v>
          </cell>
          <cell r="AE86" t="str">
            <v>N</v>
          </cell>
          <cell r="AF86" t="str">
            <v>N</v>
          </cell>
          <cell r="AG86">
            <v>0</v>
          </cell>
          <cell r="AH86" t="str">
            <v>N</v>
          </cell>
          <cell r="AI86" t="str">
            <v>N</v>
          </cell>
        </row>
        <row r="87">
          <cell r="D87">
            <v>-438818.59</v>
          </cell>
          <cell r="K87" t="str">
            <v>Y</v>
          </cell>
          <cell r="T87" t="str">
            <v>Cardnet</v>
          </cell>
          <cell r="U87">
            <v>0</v>
          </cell>
          <cell r="V87">
            <v>438818.59</v>
          </cell>
          <cell r="W87" t="str">
            <v>Asset</v>
          </cell>
          <cell r="X87" t="str">
            <v>Y</v>
          </cell>
          <cell r="Y87" t="str">
            <v>N</v>
          </cell>
          <cell r="Z87" t="str">
            <v>N</v>
          </cell>
          <cell r="AA87">
            <v>0</v>
          </cell>
          <cell r="AB87">
            <v>0</v>
          </cell>
          <cell r="AC87">
            <v>0</v>
          </cell>
          <cell r="AD87">
            <v>0</v>
          </cell>
          <cell r="AE87" t="str">
            <v>N</v>
          </cell>
          <cell r="AF87" t="str">
            <v>N</v>
          </cell>
          <cell r="AG87">
            <v>0</v>
          </cell>
          <cell r="AH87" t="str">
            <v>N</v>
          </cell>
          <cell r="AI87" t="str">
            <v>N</v>
          </cell>
        </row>
        <row r="88">
          <cell r="D88">
            <v>-531259.86</v>
          </cell>
          <cell r="K88" t="str">
            <v>Y</v>
          </cell>
          <cell r="T88" t="str">
            <v>Cardnet</v>
          </cell>
          <cell r="U88">
            <v>0</v>
          </cell>
          <cell r="V88">
            <v>531259.86</v>
          </cell>
          <cell r="W88" t="str">
            <v>Asset</v>
          </cell>
          <cell r="X88" t="str">
            <v>Y</v>
          </cell>
          <cell r="Y88" t="str">
            <v>N</v>
          </cell>
          <cell r="Z88" t="str">
            <v>N</v>
          </cell>
          <cell r="AA88">
            <v>0</v>
          </cell>
          <cell r="AB88">
            <v>0</v>
          </cell>
          <cell r="AC88">
            <v>0</v>
          </cell>
          <cell r="AD88">
            <v>0</v>
          </cell>
          <cell r="AE88" t="str">
            <v>N</v>
          </cell>
          <cell r="AF88" t="str">
            <v>N</v>
          </cell>
          <cell r="AG88">
            <v>0</v>
          </cell>
          <cell r="AH88" t="str">
            <v>N</v>
          </cell>
          <cell r="AI88" t="str">
            <v>N</v>
          </cell>
        </row>
        <row r="89">
          <cell r="D89">
            <v>-5170.01</v>
          </cell>
          <cell r="K89" t="str">
            <v>Y</v>
          </cell>
          <cell r="T89" t="str">
            <v>Cardnet</v>
          </cell>
          <cell r="U89">
            <v>0</v>
          </cell>
          <cell r="V89">
            <v>5170.01</v>
          </cell>
          <cell r="W89" t="str">
            <v>Asset</v>
          </cell>
          <cell r="X89" t="str">
            <v>Y</v>
          </cell>
          <cell r="Y89" t="str">
            <v>N</v>
          </cell>
          <cell r="Z89" t="str">
            <v>N</v>
          </cell>
          <cell r="AA89">
            <v>0</v>
          </cell>
          <cell r="AB89">
            <v>0</v>
          </cell>
          <cell r="AC89">
            <v>0</v>
          </cell>
          <cell r="AD89">
            <v>0</v>
          </cell>
          <cell r="AE89" t="str">
            <v>N</v>
          </cell>
          <cell r="AF89" t="str">
            <v>N</v>
          </cell>
          <cell r="AG89">
            <v>0</v>
          </cell>
          <cell r="AH89" t="str">
            <v>N</v>
          </cell>
          <cell r="AI89" t="str">
            <v>N</v>
          </cell>
        </row>
        <row r="90">
          <cell r="D90">
            <v>-572724.37</v>
          </cell>
          <cell r="K90" t="str">
            <v>Y</v>
          </cell>
          <cell r="T90" t="str">
            <v>Cardnet</v>
          </cell>
          <cell r="U90">
            <v>0</v>
          </cell>
          <cell r="V90">
            <v>572724.37</v>
          </cell>
          <cell r="W90" t="str">
            <v>Asset</v>
          </cell>
          <cell r="X90" t="str">
            <v>Y</v>
          </cell>
          <cell r="Y90" t="str">
            <v>N</v>
          </cell>
          <cell r="Z90" t="str">
            <v>N</v>
          </cell>
          <cell r="AA90">
            <v>0</v>
          </cell>
          <cell r="AB90">
            <v>0</v>
          </cell>
          <cell r="AC90">
            <v>0</v>
          </cell>
          <cell r="AD90">
            <v>0</v>
          </cell>
          <cell r="AE90" t="str">
            <v>N</v>
          </cell>
          <cell r="AF90" t="str">
            <v>N</v>
          </cell>
          <cell r="AG90">
            <v>0</v>
          </cell>
          <cell r="AH90" t="str">
            <v>N</v>
          </cell>
          <cell r="AI90" t="str">
            <v>N</v>
          </cell>
        </row>
        <row r="91">
          <cell r="D91">
            <v>-4838.46</v>
          </cell>
          <cell r="K91" t="str">
            <v>Y</v>
          </cell>
          <cell r="T91" t="str">
            <v>Cardnet</v>
          </cell>
          <cell r="U91">
            <v>0</v>
          </cell>
          <cell r="V91">
            <v>4838.46</v>
          </cell>
          <cell r="W91" t="str">
            <v>Asset</v>
          </cell>
          <cell r="X91" t="str">
            <v>Y</v>
          </cell>
          <cell r="Y91" t="str">
            <v>N</v>
          </cell>
          <cell r="Z91" t="str">
            <v>N</v>
          </cell>
          <cell r="AA91">
            <v>0</v>
          </cell>
          <cell r="AB91">
            <v>0</v>
          </cell>
          <cell r="AC91">
            <v>0</v>
          </cell>
          <cell r="AD91">
            <v>0</v>
          </cell>
          <cell r="AE91" t="str">
            <v>N</v>
          </cell>
          <cell r="AF91" t="str">
            <v>N</v>
          </cell>
          <cell r="AG91">
            <v>0</v>
          </cell>
          <cell r="AH91" t="str">
            <v>N</v>
          </cell>
          <cell r="AI91" t="str">
            <v>N</v>
          </cell>
        </row>
        <row r="92">
          <cell r="D92">
            <v>83677.5</v>
          </cell>
          <cell r="K92" t="str">
            <v>Y</v>
          </cell>
          <cell r="T92" t="str">
            <v>Cardnet</v>
          </cell>
          <cell r="U92">
            <v>0</v>
          </cell>
          <cell r="V92">
            <v>83677.5</v>
          </cell>
          <cell r="W92" t="str">
            <v>Asset</v>
          </cell>
          <cell r="X92" t="str">
            <v>Y</v>
          </cell>
          <cell r="Y92" t="str">
            <v>N</v>
          </cell>
          <cell r="Z92" t="str">
            <v>N</v>
          </cell>
          <cell r="AA92">
            <v>0</v>
          </cell>
          <cell r="AB92">
            <v>0</v>
          </cell>
          <cell r="AC92">
            <v>0</v>
          </cell>
          <cell r="AD92">
            <v>0</v>
          </cell>
          <cell r="AE92" t="str">
            <v>N</v>
          </cell>
          <cell r="AF92" t="str">
            <v>N</v>
          </cell>
          <cell r="AG92">
            <v>0</v>
          </cell>
          <cell r="AH92" t="str">
            <v>N</v>
          </cell>
          <cell r="AI92" t="str">
            <v>N</v>
          </cell>
        </row>
        <row r="93">
          <cell r="D93">
            <v>2430826.4</v>
          </cell>
          <cell r="K93" t="str">
            <v>Y</v>
          </cell>
          <cell r="T93" t="str">
            <v>Cardnet</v>
          </cell>
          <cell r="U93">
            <v>0</v>
          </cell>
          <cell r="V93">
            <v>2430826.4</v>
          </cell>
          <cell r="W93" t="str">
            <v>Asset</v>
          </cell>
          <cell r="X93" t="str">
            <v>Y</v>
          </cell>
          <cell r="Y93" t="str">
            <v>N</v>
          </cell>
          <cell r="Z93" t="str">
            <v>N</v>
          </cell>
          <cell r="AA93">
            <v>0</v>
          </cell>
          <cell r="AB93">
            <v>0</v>
          </cell>
          <cell r="AC93">
            <v>0</v>
          </cell>
          <cell r="AD93">
            <v>0</v>
          </cell>
          <cell r="AE93" t="str">
            <v>N</v>
          </cell>
          <cell r="AF93" t="str">
            <v>N</v>
          </cell>
          <cell r="AG93">
            <v>0</v>
          </cell>
          <cell r="AH93" t="str">
            <v>N</v>
          </cell>
          <cell r="AI93" t="str">
            <v>N</v>
          </cell>
        </row>
        <row r="94">
          <cell r="D94">
            <v>-62121.26</v>
          </cell>
          <cell r="K94" t="str">
            <v>Y</v>
          </cell>
          <cell r="T94" t="str">
            <v>Cardnet</v>
          </cell>
          <cell r="U94">
            <v>0</v>
          </cell>
          <cell r="V94">
            <v>62121.26</v>
          </cell>
          <cell r="W94" t="str">
            <v>Asset</v>
          </cell>
          <cell r="X94" t="str">
            <v>Y</v>
          </cell>
          <cell r="Y94" t="str">
            <v>N</v>
          </cell>
          <cell r="Z94" t="str">
            <v>N</v>
          </cell>
          <cell r="AA94">
            <v>0</v>
          </cell>
          <cell r="AB94">
            <v>0</v>
          </cell>
          <cell r="AC94">
            <v>0</v>
          </cell>
          <cell r="AD94">
            <v>0</v>
          </cell>
          <cell r="AE94" t="str">
            <v>N</v>
          </cell>
          <cell r="AF94" t="str">
            <v>N</v>
          </cell>
          <cell r="AG94">
            <v>0</v>
          </cell>
          <cell r="AH94" t="str">
            <v>N</v>
          </cell>
          <cell r="AI94" t="str">
            <v>N</v>
          </cell>
        </row>
        <row r="95">
          <cell r="D95">
            <v>7638.22</v>
          </cell>
          <cell r="K95" t="str">
            <v>Y</v>
          </cell>
          <cell r="T95" t="str">
            <v>Cardnet</v>
          </cell>
          <cell r="U95">
            <v>0</v>
          </cell>
          <cell r="V95">
            <v>7638.22</v>
          </cell>
          <cell r="W95" t="str">
            <v>Asset</v>
          </cell>
          <cell r="X95" t="str">
            <v>Y</v>
          </cell>
          <cell r="Y95" t="str">
            <v>N</v>
          </cell>
          <cell r="Z95" t="str">
            <v>N</v>
          </cell>
          <cell r="AA95">
            <v>0</v>
          </cell>
          <cell r="AB95">
            <v>0</v>
          </cell>
          <cell r="AC95">
            <v>0</v>
          </cell>
          <cell r="AD95">
            <v>0</v>
          </cell>
          <cell r="AE95" t="str">
            <v>N</v>
          </cell>
          <cell r="AF95" t="str">
            <v>N</v>
          </cell>
          <cell r="AG95">
            <v>0</v>
          </cell>
          <cell r="AH95" t="str">
            <v>N</v>
          </cell>
          <cell r="AI95" t="str">
            <v>N</v>
          </cell>
        </row>
        <row r="96">
          <cell r="D96">
            <v>69664.3</v>
          </cell>
          <cell r="K96" t="str">
            <v>Y</v>
          </cell>
          <cell r="T96" t="str">
            <v>Cardnet</v>
          </cell>
          <cell r="U96">
            <v>0</v>
          </cell>
          <cell r="V96">
            <v>69664.3</v>
          </cell>
          <cell r="W96" t="str">
            <v>Asset</v>
          </cell>
          <cell r="X96" t="str">
            <v>Y</v>
          </cell>
          <cell r="Y96" t="str">
            <v>N</v>
          </cell>
          <cell r="Z96" t="str">
            <v>N</v>
          </cell>
          <cell r="AA96">
            <v>0</v>
          </cell>
          <cell r="AB96">
            <v>0</v>
          </cell>
          <cell r="AC96">
            <v>0</v>
          </cell>
          <cell r="AD96">
            <v>0</v>
          </cell>
          <cell r="AE96" t="str">
            <v>N</v>
          </cell>
          <cell r="AF96" t="str">
            <v>N</v>
          </cell>
          <cell r="AG96">
            <v>0</v>
          </cell>
          <cell r="AH96" t="str">
            <v>N</v>
          </cell>
          <cell r="AI96" t="str">
            <v>N</v>
          </cell>
        </row>
        <row r="97">
          <cell r="D97">
            <v>13571801.98</v>
          </cell>
          <cell r="K97" t="str">
            <v>Y</v>
          </cell>
          <cell r="T97" t="str">
            <v>Cardnet</v>
          </cell>
          <cell r="U97">
            <v>0</v>
          </cell>
          <cell r="V97">
            <v>13571801.98</v>
          </cell>
          <cell r="W97" t="str">
            <v>Asset</v>
          </cell>
          <cell r="X97" t="str">
            <v>Y</v>
          </cell>
          <cell r="Y97" t="str">
            <v>N</v>
          </cell>
          <cell r="Z97" t="str">
            <v>N</v>
          </cell>
          <cell r="AA97">
            <v>0</v>
          </cell>
          <cell r="AB97">
            <v>0</v>
          </cell>
          <cell r="AC97">
            <v>0</v>
          </cell>
          <cell r="AD97">
            <v>0</v>
          </cell>
          <cell r="AE97" t="str">
            <v>N</v>
          </cell>
          <cell r="AF97" t="str">
            <v>N</v>
          </cell>
          <cell r="AG97">
            <v>0</v>
          </cell>
          <cell r="AH97" t="str">
            <v>N</v>
          </cell>
          <cell r="AI97" t="str">
            <v>N</v>
          </cell>
        </row>
        <row r="98">
          <cell r="D98">
            <v>722599.91</v>
          </cell>
          <cell r="K98" t="str">
            <v>Y</v>
          </cell>
          <cell r="T98" t="str">
            <v>Cardnet</v>
          </cell>
          <cell r="U98">
            <v>0</v>
          </cell>
          <cell r="V98">
            <v>722599.91</v>
          </cell>
          <cell r="W98" t="str">
            <v>Asset</v>
          </cell>
          <cell r="X98" t="str">
            <v>Y</v>
          </cell>
          <cell r="Y98" t="str">
            <v>N</v>
          </cell>
          <cell r="Z98" t="str">
            <v>N</v>
          </cell>
          <cell r="AA98">
            <v>0</v>
          </cell>
          <cell r="AB98">
            <v>0</v>
          </cell>
          <cell r="AC98">
            <v>0</v>
          </cell>
          <cell r="AD98">
            <v>0</v>
          </cell>
          <cell r="AE98" t="str">
            <v>N</v>
          </cell>
          <cell r="AF98" t="str">
            <v>N</v>
          </cell>
          <cell r="AG98">
            <v>0</v>
          </cell>
          <cell r="AH98" t="str">
            <v>N</v>
          </cell>
          <cell r="AI98" t="str">
            <v>N</v>
          </cell>
        </row>
        <row r="99">
          <cell r="D99">
            <v>0</v>
          </cell>
          <cell r="K99" t="str">
            <v>Y</v>
          </cell>
          <cell r="T99" t="str">
            <v>Cardnet</v>
          </cell>
          <cell r="U99">
            <v>0</v>
          </cell>
          <cell r="V99">
            <v>0</v>
          </cell>
          <cell r="W99" t="str">
            <v>Asset</v>
          </cell>
          <cell r="X99" t="str">
            <v>Y</v>
          </cell>
          <cell r="Y99" t="str">
            <v>N</v>
          </cell>
          <cell r="Z99" t="str">
            <v>N</v>
          </cell>
          <cell r="AA99">
            <v>0</v>
          </cell>
          <cell r="AB99">
            <v>0</v>
          </cell>
          <cell r="AC99">
            <v>0</v>
          </cell>
          <cell r="AD99">
            <v>0</v>
          </cell>
          <cell r="AE99" t="str">
            <v>N</v>
          </cell>
          <cell r="AF99" t="str">
            <v>N</v>
          </cell>
          <cell r="AG99">
            <v>0</v>
          </cell>
          <cell r="AH99" t="str">
            <v>N</v>
          </cell>
          <cell r="AI99" t="str">
            <v>N</v>
          </cell>
        </row>
        <row r="100">
          <cell r="D100">
            <v>0</v>
          </cell>
          <cell r="K100" t="str">
            <v>Y</v>
          </cell>
          <cell r="T100" t="str">
            <v>Cardnet</v>
          </cell>
          <cell r="U100">
            <v>0</v>
          </cell>
          <cell r="V100">
            <v>0</v>
          </cell>
          <cell r="W100" t="str">
            <v>Asset</v>
          </cell>
          <cell r="X100" t="str">
            <v>Y</v>
          </cell>
          <cell r="Y100" t="str">
            <v>N</v>
          </cell>
          <cell r="Z100" t="str">
            <v>N</v>
          </cell>
          <cell r="AA100">
            <v>0</v>
          </cell>
          <cell r="AB100">
            <v>0</v>
          </cell>
          <cell r="AC100">
            <v>0</v>
          </cell>
          <cell r="AD100">
            <v>0</v>
          </cell>
          <cell r="AE100" t="str">
            <v>N</v>
          </cell>
          <cell r="AF100" t="str">
            <v>N</v>
          </cell>
          <cell r="AG100">
            <v>0</v>
          </cell>
          <cell r="AH100" t="str">
            <v>N</v>
          </cell>
          <cell r="AI100" t="str">
            <v>N</v>
          </cell>
        </row>
        <row r="101">
          <cell r="D101">
            <v>0</v>
          </cell>
          <cell r="K101" t="str">
            <v>Y</v>
          </cell>
          <cell r="T101" t="str">
            <v>Cardnet</v>
          </cell>
          <cell r="U101">
            <v>0</v>
          </cell>
          <cell r="V101">
            <v>0</v>
          </cell>
          <cell r="W101" t="str">
            <v>Asset</v>
          </cell>
          <cell r="X101" t="str">
            <v>Y</v>
          </cell>
          <cell r="Y101" t="str">
            <v>N</v>
          </cell>
          <cell r="Z101" t="str">
            <v>N</v>
          </cell>
          <cell r="AA101">
            <v>0</v>
          </cell>
          <cell r="AB101">
            <v>0</v>
          </cell>
          <cell r="AC101">
            <v>0</v>
          </cell>
          <cell r="AD101">
            <v>0</v>
          </cell>
          <cell r="AE101" t="str">
            <v>N</v>
          </cell>
          <cell r="AF101" t="str">
            <v>N</v>
          </cell>
          <cell r="AG101">
            <v>0</v>
          </cell>
          <cell r="AH101" t="str">
            <v>N</v>
          </cell>
          <cell r="AI101" t="str">
            <v>N</v>
          </cell>
        </row>
        <row r="102">
          <cell r="D102">
            <v>277715.87</v>
          </cell>
          <cell r="K102" t="str">
            <v>Y</v>
          </cell>
          <cell r="T102" t="str">
            <v>Cardnet</v>
          </cell>
          <cell r="U102">
            <v>0</v>
          </cell>
          <cell r="V102">
            <v>277715.87</v>
          </cell>
          <cell r="W102" t="str">
            <v>Asset</v>
          </cell>
          <cell r="X102" t="str">
            <v>Y</v>
          </cell>
          <cell r="Y102" t="str">
            <v>N</v>
          </cell>
          <cell r="Z102" t="str">
            <v>N</v>
          </cell>
          <cell r="AA102">
            <v>0</v>
          </cell>
          <cell r="AB102">
            <v>0</v>
          </cell>
          <cell r="AC102">
            <v>0</v>
          </cell>
          <cell r="AD102">
            <v>0</v>
          </cell>
          <cell r="AE102" t="str">
            <v>N</v>
          </cell>
          <cell r="AF102" t="str">
            <v>N</v>
          </cell>
          <cell r="AG102">
            <v>0</v>
          </cell>
          <cell r="AH102" t="str">
            <v>N</v>
          </cell>
          <cell r="AI102" t="str">
            <v>N</v>
          </cell>
        </row>
        <row r="103">
          <cell r="D103">
            <v>0</v>
          </cell>
          <cell r="K103" t="str">
            <v>Y</v>
          </cell>
          <cell r="T103" t="str">
            <v>Cardnet</v>
          </cell>
          <cell r="U103">
            <v>0</v>
          </cell>
          <cell r="V103">
            <v>0</v>
          </cell>
          <cell r="W103" t="str">
            <v>Asset</v>
          </cell>
          <cell r="X103" t="str">
            <v>Y</v>
          </cell>
          <cell r="Y103" t="str">
            <v>N</v>
          </cell>
          <cell r="Z103" t="str">
            <v>N</v>
          </cell>
          <cell r="AA103">
            <v>0</v>
          </cell>
          <cell r="AB103">
            <v>0</v>
          </cell>
          <cell r="AC103">
            <v>0</v>
          </cell>
          <cell r="AD103">
            <v>0</v>
          </cell>
          <cell r="AE103" t="str">
            <v>N</v>
          </cell>
          <cell r="AF103" t="str">
            <v>N</v>
          </cell>
          <cell r="AG103">
            <v>0</v>
          </cell>
          <cell r="AH103" t="str">
            <v>N</v>
          </cell>
          <cell r="AI103" t="str">
            <v>N</v>
          </cell>
        </row>
        <row r="104">
          <cell r="D104">
            <v>0</v>
          </cell>
          <cell r="K104" t="str">
            <v>Y</v>
          </cell>
          <cell r="T104" t="str">
            <v>Cardnet</v>
          </cell>
          <cell r="U104">
            <v>0</v>
          </cell>
          <cell r="V104">
            <v>0</v>
          </cell>
          <cell r="W104" t="str">
            <v>Asset</v>
          </cell>
          <cell r="X104" t="str">
            <v>Y</v>
          </cell>
          <cell r="Y104" t="str">
            <v>N</v>
          </cell>
          <cell r="Z104" t="str">
            <v>N</v>
          </cell>
          <cell r="AA104">
            <v>0</v>
          </cell>
          <cell r="AB104">
            <v>0</v>
          </cell>
          <cell r="AC104">
            <v>0</v>
          </cell>
          <cell r="AD104">
            <v>0</v>
          </cell>
          <cell r="AE104" t="str">
            <v>N</v>
          </cell>
          <cell r="AF104" t="str">
            <v>N</v>
          </cell>
          <cell r="AG104">
            <v>0</v>
          </cell>
          <cell r="AH104" t="str">
            <v>N</v>
          </cell>
          <cell r="AI104" t="str">
            <v>N</v>
          </cell>
        </row>
        <row r="105">
          <cell r="D105">
            <v>4268.74</v>
          </cell>
          <cell r="K105" t="str">
            <v>Y</v>
          </cell>
          <cell r="T105" t="str">
            <v>Cardnet</v>
          </cell>
          <cell r="U105">
            <v>0</v>
          </cell>
          <cell r="V105">
            <v>4268.74</v>
          </cell>
          <cell r="W105" t="str">
            <v>Asset</v>
          </cell>
          <cell r="X105" t="str">
            <v>Y</v>
          </cell>
          <cell r="Y105" t="str">
            <v>N</v>
          </cell>
          <cell r="Z105" t="str">
            <v>N</v>
          </cell>
          <cell r="AA105">
            <v>0</v>
          </cell>
          <cell r="AB105">
            <v>0</v>
          </cell>
          <cell r="AC105">
            <v>0</v>
          </cell>
          <cell r="AD105">
            <v>0</v>
          </cell>
          <cell r="AE105" t="str">
            <v>N</v>
          </cell>
          <cell r="AF105" t="str">
            <v>N</v>
          </cell>
          <cell r="AG105">
            <v>0</v>
          </cell>
          <cell r="AH105" t="str">
            <v>N</v>
          </cell>
          <cell r="AI105" t="str">
            <v>N</v>
          </cell>
        </row>
        <row r="106">
          <cell r="D106">
            <v>0</v>
          </cell>
          <cell r="K106" t="str">
            <v>Y</v>
          </cell>
          <cell r="T106" t="str">
            <v>Cardnet</v>
          </cell>
          <cell r="U106">
            <v>0</v>
          </cell>
          <cell r="V106">
            <v>0</v>
          </cell>
          <cell r="W106" t="str">
            <v>Asset</v>
          </cell>
          <cell r="X106" t="str">
            <v>Y</v>
          </cell>
          <cell r="Y106" t="str">
            <v>N</v>
          </cell>
          <cell r="Z106" t="str">
            <v>N</v>
          </cell>
          <cell r="AA106">
            <v>0</v>
          </cell>
          <cell r="AB106">
            <v>0</v>
          </cell>
          <cell r="AC106">
            <v>0</v>
          </cell>
          <cell r="AD106">
            <v>0</v>
          </cell>
          <cell r="AE106" t="str">
            <v>N</v>
          </cell>
          <cell r="AF106" t="str">
            <v>N</v>
          </cell>
          <cell r="AG106">
            <v>0</v>
          </cell>
          <cell r="AH106" t="str">
            <v>N</v>
          </cell>
          <cell r="AI106" t="str">
            <v>N</v>
          </cell>
        </row>
        <row r="107">
          <cell r="D107">
            <v>100.51</v>
          </cell>
          <cell r="K107" t="str">
            <v>Y</v>
          </cell>
          <cell r="T107" t="str">
            <v>Cardnet</v>
          </cell>
          <cell r="U107">
            <v>0</v>
          </cell>
          <cell r="V107">
            <v>100.51</v>
          </cell>
          <cell r="W107" t="str">
            <v>Asset</v>
          </cell>
          <cell r="X107" t="str">
            <v>Y</v>
          </cell>
          <cell r="Y107" t="str">
            <v>N</v>
          </cell>
          <cell r="Z107" t="str">
            <v>N</v>
          </cell>
          <cell r="AA107">
            <v>0</v>
          </cell>
          <cell r="AB107">
            <v>0</v>
          </cell>
          <cell r="AC107">
            <v>0</v>
          </cell>
          <cell r="AD107">
            <v>0</v>
          </cell>
          <cell r="AE107" t="str">
            <v>N</v>
          </cell>
          <cell r="AF107" t="str">
            <v>N</v>
          </cell>
          <cell r="AG107">
            <v>0</v>
          </cell>
          <cell r="AH107" t="str">
            <v>N</v>
          </cell>
          <cell r="AI107" t="str">
            <v>N</v>
          </cell>
        </row>
        <row r="108">
          <cell r="D108">
            <v>1443.31</v>
          </cell>
          <cell r="K108" t="str">
            <v>Y</v>
          </cell>
          <cell r="T108" t="str">
            <v>Cardnet</v>
          </cell>
          <cell r="U108">
            <v>0</v>
          </cell>
          <cell r="V108">
            <v>1443.31</v>
          </cell>
          <cell r="W108" t="str">
            <v>Asset</v>
          </cell>
          <cell r="X108" t="str">
            <v>Y</v>
          </cell>
          <cell r="Y108" t="str">
            <v>N</v>
          </cell>
          <cell r="Z108" t="str">
            <v>N</v>
          </cell>
          <cell r="AA108">
            <v>0</v>
          </cell>
          <cell r="AB108">
            <v>0</v>
          </cell>
          <cell r="AC108">
            <v>0</v>
          </cell>
          <cell r="AD108">
            <v>0</v>
          </cell>
          <cell r="AE108" t="str">
            <v>N</v>
          </cell>
          <cell r="AF108" t="str">
            <v>N</v>
          </cell>
          <cell r="AG108">
            <v>0</v>
          </cell>
          <cell r="AH108" t="str">
            <v>N</v>
          </cell>
          <cell r="AI108" t="str">
            <v>N</v>
          </cell>
        </row>
        <row r="109">
          <cell r="D109">
            <v>-51415.95</v>
          </cell>
          <cell r="K109" t="str">
            <v>Y</v>
          </cell>
          <cell r="T109" t="str">
            <v>Cardnet</v>
          </cell>
          <cell r="U109">
            <v>0</v>
          </cell>
          <cell r="V109">
            <v>51415.95</v>
          </cell>
          <cell r="W109" t="str">
            <v>Asset</v>
          </cell>
          <cell r="X109" t="str">
            <v>Y</v>
          </cell>
          <cell r="Y109" t="str">
            <v>N</v>
          </cell>
          <cell r="Z109" t="str">
            <v>N</v>
          </cell>
          <cell r="AA109">
            <v>0</v>
          </cell>
          <cell r="AB109">
            <v>0</v>
          </cell>
          <cell r="AC109">
            <v>0</v>
          </cell>
          <cell r="AD109">
            <v>0</v>
          </cell>
          <cell r="AE109" t="str">
            <v>N</v>
          </cell>
          <cell r="AF109" t="str">
            <v>N</v>
          </cell>
          <cell r="AG109">
            <v>0</v>
          </cell>
          <cell r="AH109" t="str">
            <v>N</v>
          </cell>
          <cell r="AI109" t="str">
            <v>N</v>
          </cell>
        </row>
        <row r="110">
          <cell r="D110">
            <v>3588.89</v>
          </cell>
          <cell r="K110" t="str">
            <v>Y</v>
          </cell>
          <cell r="T110" t="str">
            <v>Cardnet</v>
          </cell>
          <cell r="U110">
            <v>0</v>
          </cell>
          <cell r="V110">
            <v>3588.89</v>
          </cell>
          <cell r="W110" t="str">
            <v>Asset</v>
          </cell>
          <cell r="X110" t="str">
            <v>Y</v>
          </cell>
          <cell r="Y110" t="str">
            <v>N</v>
          </cell>
          <cell r="Z110" t="str">
            <v>N</v>
          </cell>
          <cell r="AA110">
            <v>0</v>
          </cell>
          <cell r="AB110">
            <v>0</v>
          </cell>
          <cell r="AC110">
            <v>0</v>
          </cell>
          <cell r="AD110">
            <v>0</v>
          </cell>
          <cell r="AE110" t="str">
            <v>N</v>
          </cell>
          <cell r="AF110" t="str">
            <v>N</v>
          </cell>
          <cell r="AG110">
            <v>0</v>
          </cell>
          <cell r="AH110" t="str">
            <v>N</v>
          </cell>
          <cell r="AI110" t="str">
            <v>N</v>
          </cell>
        </row>
        <row r="111">
          <cell r="D111">
            <v>36876.06</v>
          </cell>
          <cell r="K111" t="str">
            <v>Y</v>
          </cell>
          <cell r="T111" t="str">
            <v>Cardnet</v>
          </cell>
          <cell r="U111">
            <v>0</v>
          </cell>
          <cell r="V111">
            <v>36876.06</v>
          </cell>
          <cell r="W111" t="str">
            <v>Asset</v>
          </cell>
          <cell r="X111" t="str">
            <v>Y</v>
          </cell>
          <cell r="Y111" t="str">
            <v>N</v>
          </cell>
          <cell r="Z111" t="str">
            <v>N</v>
          </cell>
          <cell r="AA111">
            <v>0</v>
          </cell>
          <cell r="AB111">
            <v>0</v>
          </cell>
          <cell r="AC111">
            <v>0</v>
          </cell>
          <cell r="AD111">
            <v>0</v>
          </cell>
          <cell r="AE111" t="str">
            <v>N</v>
          </cell>
          <cell r="AF111" t="str">
            <v>N</v>
          </cell>
          <cell r="AG111">
            <v>0</v>
          </cell>
          <cell r="AH111" t="str">
            <v>N</v>
          </cell>
          <cell r="AI111" t="str">
            <v>N</v>
          </cell>
        </row>
        <row r="112">
          <cell r="D112">
            <v>841.53</v>
          </cell>
          <cell r="K112" t="str">
            <v>Y</v>
          </cell>
          <cell r="T112" t="str">
            <v>Cardnet</v>
          </cell>
          <cell r="U112">
            <v>0</v>
          </cell>
          <cell r="V112">
            <v>841.53</v>
          </cell>
          <cell r="W112" t="str">
            <v>Asset</v>
          </cell>
          <cell r="X112" t="str">
            <v>Y</v>
          </cell>
          <cell r="Y112" t="str">
            <v>N</v>
          </cell>
          <cell r="Z112" t="str">
            <v>N</v>
          </cell>
          <cell r="AA112">
            <v>0</v>
          </cell>
          <cell r="AB112">
            <v>0</v>
          </cell>
          <cell r="AC112">
            <v>0</v>
          </cell>
          <cell r="AD112">
            <v>0</v>
          </cell>
          <cell r="AE112" t="str">
            <v>N</v>
          </cell>
          <cell r="AF112" t="str">
            <v>N</v>
          </cell>
          <cell r="AG112">
            <v>0</v>
          </cell>
          <cell r="AH112" t="str">
            <v>N</v>
          </cell>
          <cell r="AI112" t="str">
            <v>N</v>
          </cell>
        </row>
        <row r="113">
          <cell r="D113">
            <v>0</v>
          </cell>
          <cell r="K113" t="str">
            <v>Y</v>
          </cell>
          <cell r="T113" t="str">
            <v>Cardnet</v>
          </cell>
          <cell r="U113">
            <v>0</v>
          </cell>
          <cell r="V113">
            <v>0</v>
          </cell>
          <cell r="W113" t="str">
            <v>Asset</v>
          </cell>
          <cell r="X113" t="str">
            <v>Y</v>
          </cell>
          <cell r="Y113" t="str">
            <v>N</v>
          </cell>
          <cell r="Z113" t="str">
            <v>N</v>
          </cell>
          <cell r="AA113">
            <v>0</v>
          </cell>
          <cell r="AB113">
            <v>0</v>
          </cell>
          <cell r="AC113">
            <v>0</v>
          </cell>
          <cell r="AD113">
            <v>0</v>
          </cell>
          <cell r="AE113" t="str">
            <v>N</v>
          </cell>
          <cell r="AF113" t="str">
            <v>N</v>
          </cell>
          <cell r="AG113">
            <v>0</v>
          </cell>
          <cell r="AH113" t="str">
            <v>N</v>
          </cell>
          <cell r="AI113" t="str">
            <v>N</v>
          </cell>
        </row>
        <row r="114">
          <cell r="D114">
            <v>0</v>
          </cell>
          <cell r="K114" t="str">
            <v>Y</v>
          </cell>
          <cell r="T114" t="str">
            <v>Cardnet</v>
          </cell>
          <cell r="U114">
            <v>0</v>
          </cell>
          <cell r="V114">
            <v>0</v>
          </cell>
          <cell r="W114" t="str">
            <v>Asset</v>
          </cell>
          <cell r="X114" t="str">
            <v>Y</v>
          </cell>
          <cell r="Y114" t="str">
            <v>N</v>
          </cell>
          <cell r="Z114" t="str">
            <v>N</v>
          </cell>
          <cell r="AA114">
            <v>0</v>
          </cell>
          <cell r="AB114">
            <v>0</v>
          </cell>
          <cell r="AC114">
            <v>0</v>
          </cell>
          <cell r="AD114">
            <v>0</v>
          </cell>
          <cell r="AE114" t="str">
            <v>N</v>
          </cell>
          <cell r="AF114" t="str">
            <v>N</v>
          </cell>
          <cell r="AG114">
            <v>0</v>
          </cell>
          <cell r="AH114" t="str">
            <v>N</v>
          </cell>
          <cell r="AI114" t="str">
            <v>N</v>
          </cell>
        </row>
        <row r="115">
          <cell r="D115">
            <v>0</v>
          </cell>
          <cell r="K115" t="str">
            <v>Y</v>
          </cell>
          <cell r="T115" t="str">
            <v>Cardnet</v>
          </cell>
          <cell r="U115">
            <v>0</v>
          </cell>
          <cell r="V115">
            <v>0</v>
          </cell>
          <cell r="W115" t="str">
            <v>Asset</v>
          </cell>
          <cell r="X115" t="str">
            <v>Y</v>
          </cell>
          <cell r="Y115" t="str">
            <v>N</v>
          </cell>
          <cell r="Z115" t="str">
            <v>N</v>
          </cell>
          <cell r="AA115">
            <v>0</v>
          </cell>
          <cell r="AB115">
            <v>0</v>
          </cell>
          <cell r="AC115">
            <v>0</v>
          </cell>
          <cell r="AD115">
            <v>0</v>
          </cell>
          <cell r="AE115" t="str">
            <v>N</v>
          </cell>
          <cell r="AF115" t="str">
            <v>N</v>
          </cell>
          <cell r="AG115">
            <v>0</v>
          </cell>
          <cell r="AH115" t="str">
            <v>N</v>
          </cell>
          <cell r="AI115" t="str">
            <v>N</v>
          </cell>
        </row>
        <row r="116">
          <cell r="D116">
            <v>0</v>
          </cell>
          <cell r="K116" t="str">
            <v>Y</v>
          </cell>
          <cell r="T116" t="str">
            <v>Cardnet</v>
          </cell>
          <cell r="U116">
            <v>0</v>
          </cell>
          <cell r="V116">
            <v>0</v>
          </cell>
          <cell r="W116" t="str">
            <v>Asset</v>
          </cell>
          <cell r="X116" t="str">
            <v>Y</v>
          </cell>
          <cell r="Y116" t="str">
            <v>N</v>
          </cell>
          <cell r="Z116" t="str">
            <v>N</v>
          </cell>
          <cell r="AA116">
            <v>0</v>
          </cell>
          <cell r="AB116">
            <v>0</v>
          </cell>
          <cell r="AC116">
            <v>0</v>
          </cell>
          <cell r="AD116">
            <v>0</v>
          </cell>
          <cell r="AE116" t="str">
            <v>N</v>
          </cell>
          <cell r="AF116" t="str">
            <v>N</v>
          </cell>
          <cell r="AG116">
            <v>0</v>
          </cell>
          <cell r="AH116" t="str">
            <v>N</v>
          </cell>
          <cell r="AI116" t="str">
            <v>N</v>
          </cell>
        </row>
        <row r="117">
          <cell r="D117">
            <v>0</v>
          </cell>
          <cell r="K117" t="str">
            <v>Y</v>
          </cell>
          <cell r="T117" t="str">
            <v>Cardnet</v>
          </cell>
          <cell r="U117">
            <v>0</v>
          </cell>
          <cell r="V117">
            <v>0</v>
          </cell>
          <cell r="W117" t="str">
            <v>Asset</v>
          </cell>
          <cell r="X117" t="str">
            <v>Y</v>
          </cell>
          <cell r="Y117" t="str">
            <v>N</v>
          </cell>
          <cell r="Z117" t="str">
            <v>N</v>
          </cell>
          <cell r="AA117">
            <v>0</v>
          </cell>
          <cell r="AB117">
            <v>0</v>
          </cell>
          <cell r="AC117">
            <v>0</v>
          </cell>
          <cell r="AD117">
            <v>0</v>
          </cell>
          <cell r="AE117" t="str">
            <v>N</v>
          </cell>
          <cell r="AF117" t="str">
            <v>N</v>
          </cell>
          <cell r="AG117">
            <v>0</v>
          </cell>
          <cell r="AH117" t="str">
            <v>N</v>
          </cell>
          <cell r="AI117" t="str">
            <v>N</v>
          </cell>
        </row>
        <row r="118">
          <cell r="D118">
            <v>-4268.74</v>
          </cell>
          <cell r="K118" t="str">
            <v>Y</v>
          </cell>
          <cell r="T118" t="str">
            <v>Cardnet</v>
          </cell>
          <cell r="U118">
            <v>0</v>
          </cell>
          <cell r="V118">
            <v>4268.74</v>
          </cell>
          <cell r="W118" t="str">
            <v>Asset</v>
          </cell>
          <cell r="X118" t="str">
            <v>Y</v>
          </cell>
          <cell r="Y118" t="str">
            <v>N</v>
          </cell>
          <cell r="Z118" t="str">
            <v>N</v>
          </cell>
          <cell r="AA118">
            <v>0</v>
          </cell>
          <cell r="AB118">
            <v>0</v>
          </cell>
          <cell r="AC118">
            <v>0</v>
          </cell>
          <cell r="AD118">
            <v>0</v>
          </cell>
          <cell r="AE118" t="str">
            <v>N</v>
          </cell>
          <cell r="AF118" t="str">
            <v>N</v>
          </cell>
          <cell r="AG118">
            <v>0</v>
          </cell>
          <cell r="AH118" t="str">
            <v>N</v>
          </cell>
          <cell r="AI118" t="str">
            <v>N</v>
          </cell>
        </row>
        <row r="119">
          <cell r="D119">
            <v>0</v>
          </cell>
          <cell r="K119" t="str">
            <v>Y</v>
          </cell>
          <cell r="T119" t="str">
            <v>Cardnet</v>
          </cell>
          <cell r="U119">
            <v>0</v>
          </cell>
          <cell r="V119">
            <v>0</v>
          </cell>
          <cell r="W119" t="str">
            <v>Asset</v>
          </cell>
          <cell r="X119" t="str">
            <v>Y</v>
          </cell>
          <cell r="Y119" t="str">
            <v>N</v>
          </cell>
          <cell r="Z119" t="str">
            <v>N</v>
          </cell>
          <cell r="AA119">
            <v>0</v>
          </cell>
          <cell r="AB119">
            <v>0</v>
          </cell>
          <cell r="AC119">
            <v>0</v>
          </cell>
          <cell r="AD119">
            <v>0</v>
          </cell>
          <cell r="AE119" t="str">
            <v>N</v>
          </cell>
          <cell r="AF119" t="str">
            <v>N</v>
          </cell>
          <cell r="AG119">
            <v>0</v>
          </cell>
          <cell r="AH119" t="str">
            <v>N</v>
          </cell>
          <cell r="AI119" t="str">
            <v>N</v>
          </cell>
        </row>
        <row r="120">
          <cell r="D120">
            <v>-100.51</v>
          </cell>
          <cell r="K120" t="str">
            <v>Y</v>
          </cell>
          <cell r="T120" t="str">
            <v>Cardnet</v>
          </cell>
          <cell r="U120">
            <v>0</v>
          </cell>
          <cell r="V120">
            <v>100.51</v>
          </cell>
          <cell r="W120" t="str">
            <v>Asset</v>
          </cell>
          <cell r="X120" t="str">
            <v>Y</v>
          </cell>
          <cell r="Y120" t="str">
            <v>N</v>
          </cell>
          <cell r="Z120" t="str">
            <v>N</v>
          </cell>
          <cell r="AA120">
            <v>0</v>
          </cell>
          <cell r="AB120">
            <v>0</v>
          </cell>
          <cell r="AC120">
            <v>0</v>
          </cell>
          <cell r="AD120">
            <v>0</v>
          </cell>
          <cell r="AE120" t="str">
            <v>N</v>
          </cell>
          <cell r="AF120" t="str">
            <v>N</v>
          </cell>
          <cell r="AG120">
            <v>0</v>
          </cell>
          <cell r="AH120" t="str">
            <v>N</v>
          </cell>
          <cell r="AI120" t="str">
            <v>N</v>
          </cell>
        </row>
        <row r="121">
          <cell r="D121">
            <v>-1443.31</v>
          </cell>
          <cell r="K121" t="str">
            <v>Y</v>
          </cell>
          <cell r="T121" t="str">
            <v>Cardnet</v>
          </cell>
          <cell r="U121">
            <v>0</v>
          </cell>
          <cell r="V121">
            <v>1443.31</v>
          </cell>
          <cell r="W121" t="str">
            <v>Asset</v>
          </cell>
          <cell r="X121" t="str">
            <v>Y</v>
          </cell>
          <cell r="Y121" t="str">
            <v>N</v>
          </cell>
          <cell r="Z121" t="str">
            <v>N</v>
          </cell>
          <cell r="AA121">
            <v>0</v>
          </cell>
          <cell r="AB121">
            <v>0</v>
          </cell>
          <cell r="AC121">
            <v>0</v>
          </cell>
          <cell r="AD121">
            <v>0</v>
          </cell>
          <cell r="AE121" t="str">
            <v>N</v>
          </cell>
          <cell r="AF121" t="str">
            <v>N</v>
          </cell>
          <cell r="AG121">
            <v>0</v>
          </cell>
          <cell r="AH121" t="str">
            <v>N</v>
          </cell>
          <cell r="AI121" t="str">
            <v>N</v>
          </cell>
        </row>
        <row r="122">
          <cell r="D122">
            <v>51415.95</v>
          </cell>
          <cell r="K122" t="str">
            <v>Y</v>
          </cell>
          <cell r="T122" t="str">
            <v>Cardnet</v>
          </cell>
          <cell r="U122">
            <v>0</v>
          </cell>
          <cell r="V122">
            <v>51415.95</v>
          </cell>
          <cell r="W122" t="str">
            <v>Asset</v>
          </cell>
          <cell r="X122" t="str">
            <v>Y</v>
          </cell>
          <cell r="Y122" t="str">
            <v>N</v>
          </cell>
          <cell r="Z122" t="str">
            <v>N</v>
          </cell>
          <cell r="AA122">
            <v>0</v>
          </cell>
          <cell r="AB122">
            <v>0</v>
          </cell>
          <cell r="AC122">
            <v>0</v>
          </cell>
          <cell r="AD122">
            <v>0</v>
          </cell>
          <cell r="AE122" t="str">
            <v>N</v>
          </cell>
          <cell r="AF122" t="str">
            <v>N</v>
          </cell>
          <cell r="AG122">
            <v>0</v>
          </cell>
          <cell r="AH122" t="str">
            <v>N</v>
          </cell>
          <cell r="AI122" t="str">
            <v>N</v>
          </cell>
        </row>
        <row r="123">
          <cell r="D123">
            <v>-3588.89</v>
          </cell>
          <cell r="K123" t="str">
            <v>Y</v>
          </cell>
          <cell r="T123" t="str">
            <v>Cardnet</v>
          </cell>
          <cell r="U123">
            <v>0</v>
          </cell>
          <cell r="V123">
            <v>3588.89</v>
          </cell>
          <cell r="W123" t="str">
            <v>Asset</v>
          </cell>
          <cell r="X123" t="str">
            <v>Y</v>
          </cell>
          <cell r="Y123" t="str">
            <v>N</v>
          </cell>
          <cell r="Z123" t="str">
            <v>N</v>
          </cell>
          <cell r="AA123">
            <v>0</v>
          </cell>
          <cell r="AB123">
            <v>0</v>
          </cell>
          <cell r="AC123">
            <v>0</v>
          </cell>
          <cell r="AD123">
            <v>0</v>
          </cell>
          <cell r="AE123" t="str">
            <v>N</v>
          </cell>
          <cell r="AF123" t="str">
            <v>N</v>
          </cell>
          <cell r="AG123">
            <v>0</v>
          </cell>
          <cell r="AH123" t="str">
            <v>N</v>
          </cell>
          <cell r="AI123" t="str">
            <v>N</v>
          </cell>
        </row>
        <row r="124">
          <cell r="D124">
            <v>-36876.06</v>
          </cell>
          <cell r="K124" t="str">
            <v>Y</v>
          </cell>
          <cell r="T124" t="str">
            <v>Cardnet</v>
          </cell>
          <cell r="U124">
            <v>0</v>
          </cell>
          <cell r="V124">
            <v>36876.06</v>
          </cell>
          <cell r="W124" t="str">
            <v>Asset</v>
          </cell>
          <cell r="X124" t="str">
            <v>Y</v>
          </cell>
          <cell r="Y124" t="str">
            <v>N</v>
          </cell>
          <cell r="Z124" t="str">
            <v>N</v>
          </cell>
          <cell r="AA124">
            <v>0</v>
          </cell>
          <cell r="AB124">
            <v>0</v>
          </cell>
          <cell r="AC124">
            <v>0</v>
          </cell>
          <cell r="AD124">
            <v>0</v>
          </cell>
          <cell r="AE124" t="str">
            <v>N</v>
          </cell>
          <cell r="AF124" t="str">
            <v>N</v>
          </cell>
          <cell r="AG124">
            <v>0</v>
          </cell>
          <cell r="AH124" t="str">
            <v>N</v>
          </cell>
          <cell r="AI124" t="str">
            <v>N</v>
          </cell>
        </row>
        <row r="125">
          <cell r="D125">
            <v>-841.53</v>
          </cell>
          <cell r="K125" t="str">
            <v>Y</v>
          </cell>
          <cell r="T125" t="str">
            <v>Cardnet</v>
          </cell>
          <cell r="U125">
            <v>0</v>
          </cell>
          <cell r="V125">
            <v>841.53</v>
          </cell>
          <cell r="W125" t="str">
            <v>Asset</v>
          </cell>
          <cell r="X125" t="str">
            <v>Y</v>
          </cell>
          <cell r="Y125" t="str">
            <v>N</v>
          </cell>
          <cell r="Z125" t="str">
            <v>N</v>
          </cell>
          <cell r="AA125">
            <v>0</v>
          </cell>
          <cell r="AB125">
            <v>0</v>
          </cell>
          <cell r="AC125">
            <v>0</v>
          </cell>
          <cell r="AD125">
            <v>0</v>
          </cell>
          <cell r="AE125" t="str">
            <v>N</v>
          </cell>
          <cell r="AF125" t="str">
            <v>N</v>
          </cell>
          <cell r="AG125">
            <v>0</v>
          </cell>
          <cell r="AH125" t="str">
            <v>N</v>
          </cell>
          <cell r="AI125" t="str">
            <v>N</v>
          </cell>
        </row>
        <row r="126">
          <cell r="D126">
            <v>0</v>
          </cell>
          <cell r="K126" t="str">
            <v>Y</v>
          </cell>
          <cell r="T126" t="str">
            <v>Cardnet</v>
          </cell>
          <cell r="U126">
            <v>0</v>
          </cell>
          <cell r="V126">
            <v>0</v>
          </cell>
          <cell r="W126" t="str">
            <v>Asset</v>
          </cell>
          <cell r="X126" t="str">
            <v>Y</v>
          </cell>
          <cell r="Y126" t="str">
            <v>N</v>
          </cell>
          <cell r="Z126" t="str">
            <v>N</v>
          </cell>
          <cell r="AA126">
            <v>0</v>
          </cell>
          <cell r="AB126">
            <v>0</v>
          </cell>
          <cell r="AC126">
            <v>0</v>
          </cell>
          <cell r="AD126">
            <v>0</v>
          </cell>
          <cell r="AE126" t="str">
            <v>N</v>
          </cell>
          <cell r="AF126" t="str">
            <v>N</v>
          </cell>
          <cell r="AG126">
            <v>0</v>
          </cell>
          <cell r="AH126" t="str">
            <v>N</v>
          </cell>
          <cell r="AI126" t="str">
            <v>N</v>
          </cell>
        </row>
        <row r="127">
          <cell r="D127">
            <v>0</v>
          </cell>
          <cell r="K127" t="str">
            <v>Y</v>
          </cell>
          <cell r="T127" t="str">
            <v>Cardnet</v>
          </cell>
          <cell r="U127">
            <v>0</v>
          </cell>
          <cell r="V127">
            <v>0</v>
          </cell>
          <cell r="W127" t="str">
            <v>Asset</v>
          </cell>
          <cell r="X127" t="str">
            <v>Y</v>
          </cell>
          <cell r="Y127" t="str">
            <v>N</v>
          </cell>
          <cell r="Z127" t="str">
            <v>N</v>
          </cell>
          <cell r="AA127">
            <v>0</v>
          </cell>
          <cell r="AB127">
            <v>0</v>
          </cell>
          <cell r="AC127">
            <v>0</v>
          </cell>
          <cell r="AD127">
            <v>0</v>
          </cell>
          <cell r="AE127" t="str">
            <v>N</v>
          </cell>
          <cell r="AF127" t="str">
            <v>N</v>
          </cell>
          <cell r="AG127">
            <v>0</v>
          </cell>
          <cell r="AH127" t="str">
            <v>N</v>
          </cell>
          <cell r="AI127" t="str">
            <v>N</v>
          </cell>
        </row>
        <row r="128">
          <cell r="D128">
            <v>13943.78</v>
          </cell>
          <cell r="K128" t="str">
            <v>Y</v>
          </cell>
          <cell r="T128" t="str">
            <v>Cardnet</v>
          </cell>
          <cell r="U128">
            <v>0</v>
          </cell>
          <cell r="V128">
            <v>13943.78</v>
          </cell>
          <cell r="W128" t="str">
            <v>Asset</v>
          </cell>
          <cell r="X128" t="str">
            <v>Y</v>
          </cell>
          <cell r="Y128" t="str">
            <v>N</v>
          </cell>
          <cell r="Z128" t="str">
            <v>N</v>
          </cell>
          <cell r="AA128">
            <v>0</v>
          </cell>
          <cell r="AB128">
            <v>0</v>
          </cell>
          <cell r="AC128">
            <v>0</v>
          </cell>
          <cell r="AD128">
            <v>0</v>
          </cell>
          <cell r="AE128" t="str">
            <v>N</v>
          </cell>
          <cell r="AF128" t="str">
            <v>N</v>
          </cell>
          <cell r="AG128">
            <v>0</v>
          </cell>
          <cell r="AH128" t="str">
            <v>N</v>
          </cell>
          <cell r="AI128" t="str">
            <v>N</v>
          </cell>
        </row>
        <row r="129">
          <cell r="D129">
            <v>206127.68</v>
          </cell>
          <cell r="K129" t="str">
            <v>Y</v>
          </cell>
          <cell r="T129" t="str">
            <v>Cardnet</v>
          </cell>
          <cell r="U129">
            <v>0</v>
          </cell>
          <cell r="V129">
            <v>206127.68</v>
          </cell>
          <cell r="W129" t="str">
            <v>Asset</v>
          </cell>
          <cell r="X129" t="str">
            <v>Y</v>
          </cell>
          <cell r="Y129" t="str">
            <v>N</v>
          </cell>
          <cell r="Z129" t="str">
            <v>N</v>
          </cell>
          <cell r="AA129">
            <v>0</v>
          </cell>
          <cell r="AB129">
            <v>0</v>
          </cell>
          <cell r="AC129">
            <v>0</v>
          </cell>
          <cell r="AD129">
            <v>0</v>
          </cell>
          <cell r="AE129" t="str">
            <v>N</v>
          </cell>
          <cell r="AF129" t="str">
            <v>N</v>
          </cell>
          <cell r="AG129">
            <v>0</v>
          </cell>
          <cell r="AH129" t="str">
            <v>N</v>
          </cell>
          <cell r="AI129" t="str">
            <v>N</v>
          </cell>
        </row>
        <row r="130">
          <cell r="D130">
            <v>4794.66</v>
          </cell>
          <cell r="K130" t="str">
            <v>Y</v>
          </cell>
          <cell r="T130" t="str">
            <v>Cardnet</v>
          </cell>
          <cell r="U130">
            <v>0</v>
          </cell>
          <cell r="V130">
            <v>4794.66</v>
          </cell>
          <cell r="W130" t="str">
            <v>Asset</v>
          </cell>
          <cell r="X130" t="str">
            <v>Y</v>
          </cell>
          <cell r="Y130" t="str">
            <v>N</v>
          </cell>
          <cell r="Z130" t="str">
            <v>N</v>
          </cell>
          <cell r="AA130">
            <v>0</v>
          </cell>
          <cell r="AB130">
            <v>0</v>
          </cell>
          <cell r="AC130">
            <v>0</v>
          </cell>
          <cell r="AD130">
            <v>0</v>
          </cell>
          <cell r="AE130" t="str">
            <v>N</v>
          </cell>
          <cell r="AF130" t="str">
            <v>N</v>
          </cell>
          <cell r="AG130">
            <v>0</v>
          </cell>
          <cell r="AH130" t="str">
            <v>N</v>
          </cell>
          <cell r="AI130" t="str">
            <v>N</v>
          </cell>
        </row>
        <row r="131">
          <cell r="D131">
            <v>1450636.09</v>
          </cell>
          <cell r="K131" t="str">
            <v>Y</v>
          </cell>
          <cell r="T131" t="str">
            <v>Cardnet</v>
          </cell>
          <cell r="U131">
            <v>0</v>
          </cell>
          <cell r="V131">
            <v>1450636.09</v>
          </cell>
          <cell r="W131" t="str">
            <v>Asset</v>
          </cell>
          <cell r="X131" t="str">
            <v>Y</v>
          </cell>
          <cell r="Y131" t="str">
            <v>N</v>
          </cell>
          <cell r="Z131" t="str">
            <v>N</v>
          </cell>
          <cell r="AA131">
            <v>0</v>
          </cell>
          <cell r="AB131">
            <v>0</v>
          </cell>
          <cell r="AC131">
            <v>0</v>
          </cell>
          <cell r="AD131">
            <v>0</v>
          </cell>
          <cell r="AE131" t="str">
            <v>N</v>
          </cell>
          <cell r="AF131" t="str">
            <v>N</v>
          </cell>
          <cell r="AG131">
            <v>0</v>
          </cell>
          <cell r="AH131" t="str">
            <v>N</v>
          </cell>
          <cell r="AI131" t="str">
            <v>N</v>
          </cell>
        </row>
        <row r="132">
          <cell r="D132">
            <v>85138.880000000005</v>
          </cell>
          <cell r="K132" t="str">
            <v>Y</v>
          </cell>
          <cell r="T132" t="str">
            <v>Cardnet</v>
          </cell>
          <cell r="U132">
            <v>0</v>
          </cell>
          <cell r="V132">
            <v>85138.880000000005</v>
          </cell>
          <cell r="W132" t="str">
            <v>Asset</v>
          </cell>
          <cell r="X132" t="str">
            <v>Y</v>
          </cell>
          <cell r="Y132" t="str">
            <v>N</v>
          </cell>
          <cell r="Z132" t="str">
            <v>N</v>
          </cell>
          <cell r="AA132">
            <v>0</v>
          </cell>
          <cell r="AB132">
            <v>0</v>
          </cell>
          <cell r="AC132">
            <v>0</v>
          </cell>
          <cell r="AD132">
            <v>0</v>
          </cell>
          <cell r="AE132" t="str">
            <v>N</v>
          </cell>
          <cell r="AF132" t="str">
            <v>N</v>
          </cell>
          <cell r="AG132">
            <v>0</v>
          </cell>
          <cell r="AH132" t="str">
            <v>N</v>
          </cell>
          <cell r="AI132" t="str">
            <v>N</v>
          </cell>
        </row>
        <row r="133">
          <cell r="D133">
            <v>45689.279999999999</v>
          </cell>
          <cell r="K133" t="str">
            <v>Y</v>
          </cell>
          <cell r="T133" t="str">
            <v>Cardnet</v>
          </cell>
          <cell r="U133">
            <v>0</v>
          </cell>
          <cell r="V133">
            <v>45689.279999999999</v>
          </cell>
          <cell r="W133" t="str">
            <v>Asset</v>
          </cell>
          <cell r="X133" t="str">
            <v>Y</v>
          </cell>
          <cell r="Y133" t="str">
            <v>N</v>
          </cell>
          <cell r="Z133" t="str">
            <v>N</v>
          </cell>
          <cell r="AA133">
            <v>0</v>
          </cell>
          <cell r="AB133">
            <v>0</v>
          </cell>
          <cell r="AC133">
            <v>0</v>
          </cell>
          <cell r="AD133">
            <v>0</v>
          </cell>
          <cell r="AE133" t="str">
            <v>N</v>
          </cell>
          <cell r="AF133" t="str">
            <v>N</v>
          </cell>
          <cell r="AG133">
            <v>0</v>
          </cell>
          <cell r="AH133" t="str">
            <v>N</v>
          </cell>
          <cell r="AI133" t="str">
            <v>N</v>
          </cell>
        </row>
        <row r="134">
          <cell r="D134">
            <v>341.59</v>
          </cell>
          <cell r="K134" t="str">
            <v>Y</v>
          </cell>
          <cell r="T134" t="str">
            <v>Cardnet</v>
          </cell>
          <cell r="U134">
            <v>0</v>
          </cell>
          <cell r="V134">
            <v>341.59</v>
          </cell>
          <cell r="W134" t="str">
            <v>Asset</v>
          </cell>
          <cell r="X134" t="str">
            <v>Y</v>
          </cell>
          <cell r="Y134" t="str">
            <v>N</v>
          </cell>
          <cell r="Z134" t="str">
            <v>N</v>
          </cell>
          <cell r="AA134">
            <v>0</v>
          </cell>
          <cell r="AB134">
            <v>0</v>
          </cell>
          <cell r="AC134">
            <v>0</v>
          </cell>
          <cell r="AD134">
            <v>0</v>
          </cell>
          <cell r="AE134" t="str">
            <v>N</v>
          </cell>
          <cell r="AF134" t="str">
            <v>N</v>
          </cell>
          <cell r="AG134">
            <v>0</v>
          </cell>
          <cell r="AH134" t="str">
            <v>N</v>
          </cell>
          <cell r="AI134" t="str">
            <v>N</v>
          </cell>
        </row>
        <row r="135">
          <cell r="D135">
            <v>1802.99</v>
          </cell>
          <cell r="K135" t="str">
            <v>Y</v>
          </cell>
          <cell r="T135" t="str">
            <v>Cardnet</v>
          </cell>
          <cell r="U135">
            <v>0</v>
          </cell>
          <cell r="V135">
            <v>1802.99</v>
          </cell>
          <cell r="W135" t="str">
            <v>Asset</v>
          </cell>
          <cell r="X135" t="str">
            <v>Y</v>
          </cell>
          <cell r="Y135" t="str">
            <v>N</v>
          </cell>
          <cell r="Z135" t="str">
            <v>N</v>
          </cell>
          <cell r="AA135">
            <v>0</v>
          </cell>
          <cell r="AB135">
            <v>0</v>
          </cell>
          <cell r="AC135">
            <v>0</v>
          </cell>
          <cell r="AD135">
            <v>0</v>
          </cell>
          <cell r="AE135" t="str">
            <v>N</v>
          </cell>
          <cell r="AF135" t="str">
            <v>N</v>
          </cell>
          <cell r="AG135">
            <v>0</v>
          </cell>
          <cell r="AH135" t="str">
            <v>N</v>
          </cell>
          <cell r="AI135" t="str">
            <v>N</v>
          </cell>
        </row>
        <row r="136">
          <cell r="D136">
            <v>263.36</v>
          </cell>
          <cell r="K136" t="str">
            <v>Y</v>
          </cell>
          <cell r="T136" t="str">
            <v>Cardnet</v>
          </cell>
          <cell r="U136">
            <v>0</v>
          </cell>
          <cell r="V136">
            <v>263.36</v>
          </cell>
          <cell r="W136" t="str">
            <v>Asset</v>
          </cell>
          <cell r="X136" t="str">
            <v>Y</v>
          </cell>
          <cell r="Y136" t="str">
            <v>N</v>
          </cell>
          <cell r="Z136" t="str">
            <v>N</v>
          </cell>
          <cell r="AA136">
            <v>0</v>
          </cell>
          <cell r="AB136">
            <v>0</v>
          </cell>
          <cell r="AC136">
            <v>0</v>
          </cell>
          <cell r="AD136">
            <v>0</v>
          </cell>
          <cell r="AE136" t="str">
            <v>N</v>
          </cell>
          <cell r="AF136" t="str">
            <v>N</v>
          </cell>
          <cell r="AG136">
            <v>0</v>
          </cell>
          <cell r="AH136" t="str">
            <v>N</v>
          </cell>
          <cell r="AI136" t="str">
            <v>N</v>
          </cell>
        </row>
        <row r="137">
          <cell r="D137">
            <v>0</v>
          </cell>
          <cell r="K137" t="str">
            <v>Y</v>
          </cell>
          <cell r="T137" t="str">
            <v>Cardnet</v>
          </cell>
          <cell r="U137">
            <v>0</v>
          </cell>
          <cell r="V137">
            <v>0</v>
          </cell>
          <cell r="W137" t="str">
            <v>Asset</v>
          </cell>
          <cell r="X137" t="str">
            <v>Y</v>
          </cell>
          <cell r="Y137" t="str">
            <v>N</v>
          </cell>
          <cell r="Z137" t="str">
            <v>N</v>
          </cell>
          <cell r="AA137">
            <v>0</v>
          </cell>
          <cell r="AB137">
            <v>0</v>
          </cell>
          <cell r="AC137">
            <v>0</v>
          </cell>
          <cell r="AD137">
            <v>0</v>
          </cell>
          <cell r="AE137" t="str">
            <v>N</v>
          </cell>
          <cell r="AF137" t="str">
            <v>N</v>
          </cell>
          <cell r="AG137">
            <v>0</v>
          </cell>
          <cell r="AH137" t="str">
            <v>N</v>
          </cell>
          <cell r="AI137" t="str">
            <v>N</v>
          </cell>
        </row>
        <row r="138">
          <cell r="D138">
            <v>669.79</v>
          </cell>
          <cell r="K138" t="str">
            <v>Y</v>
          </cell>
          <cell r="T138" t="str">
            <v>Cardnet</v>
          </cell>
          <cell r="U138">
            <v>0</v>
          </cell>
          <cell r="V138">
            <v>669.79</v>
          </cell>
          <cell r="W138" t="str">
            <v>Asset</v>
          </cell>
          <cell r="X138" t="str">
            <v>Y</v>
          </cell>
          <cell r="Y138" t="str">
            <v>N</v>
          </cell>
          <cell r="Z138" t="str">
            <v>N</v>
          </cell>
          <cell r="AA138">
            <v>0</v>
          </cell>
          <cell r="AB138">
            <v>0</v>
          </cell>
          <cell r="AC138">
            <v>0</v>
          </cell>
          <cell r="AD138">
            <v>0</v>
          </cell>
          <cell r="AE138" t="str">
            <v>N</v>
          </cell>
          <cell r="AF138" t="str">
            <v>N</v>
          </cell>
          <cell r="AG138">
            <v>0</v>
          </cell>
          <cell r="AH138" t="str">
            <v>N</v>
          </cell>
          <cell r="AI138" t="str">
            <v>N</v>
          </cell>
        </row>
        <row r="139">
          <cell r="D139">
            <v>3797.6</v>
          </cell>
          <cell r="K139" t="str">
            <v>Y</v>
          </cell>
          <cell r="T139" t="str">
            <v>Cardnet</v>
          </cell>
          <cell r="U139">
            <v>0</v>
          </cell>
          <cell r="V139">
            <v>3797.6</v>
          </cell>
          <cell r="W139" t="str">
            <v>Asset</v>
          </cell>
          <cell r="X139" t="str">
            <v>Y</v>
          </cell>
          <cell r="Y139" t="str">
            <v>N</v>
          </cell>
          <cell r="Z139" t="str">
            <v>N</v>
          </cell>
          <cell r="AA139">
            <v>0</v>
          </cell>
          <cell r="AB139">
            <v>0</v>
          </cell>
          <cell r="AC139">
            <v>0</v>
          </cell>
          <cell r="AD139">
            <v>0</v>
          </cell>
          <cell r="AE139" t="str">
            <v>N</v>
          </cell>
          <cell r="AF139" t="str">
            <v>N</v>
          </cell>
          <cell r="AG139">
            <v>0</v>
          </cell>
          <cell r="AH139" t="str">
            <v>N</v>
          </cell>
          <cell r="AI139" t="str">
            <v>N</v>
          </cell>
        </row>
        <row r="140">
          <cell r="D140">
            <v>5058.5200000000004</v>
          </cell>
          <cell r="K140" t="str">
            <v>Y</v>
          </cell>
          <cell r="T140" t="str">
            <v>Cardnet</v>
          </cell>
          <cell r="U140">
            <v>0</v>
          </cell>
          <cell r="V140">
            <v>5058.5200000000004</v>
          </cell>
          <cell r="W140" t="str">
            <v>Asset</v>
          </cell>
          <cell r="X140" t="str">
            <v>Y</v>
          </cell>
          <cell r="Y140" t="str">
            <v>N</v>
          </cell>
          <cell r="Z140" t="str">
            <v>N</v>
          </cell>
          <cell r="AA140">
            <v>0</v>
          </cell>
          <cell r="AB140">
            <v>0</v>
          </cell>
          <cell r="AC140">
            <v>0</v>
          </cell>
          <cell r="AD140">
            <v>0</v>
          </cell>
          <cell r="AE140" t="str">
            <v>N</v>
          </cell>
          <cell r="AF140" t="str">
            <v>N</v>
          </cell>
          <cell r="AG140">
            <v>0</v>
          </cell>
          <cell r="AH140" t="str">
            <v>N</v>
          </cell>
          <cell r="AI140" t="str">
            <v>N</v>
          </cell>
        </row>
        <row r="141">
          <cell r="D141">
            <v>551.80999999999995</v>
          </cell>
          <cell r="K141" t="str">
            <v>Y</v>
          </cell>
          <cell r="T141" t="str">
            <v>Cardnet</v>
          </cell>
          <cell r="U141">
            <v>0</v>
          </cell>
          <cell r="V141">
            <v>551.80999999999995</v>
          </cell>
          <cell r="W141" t="str">
            <v>Asset</v>
          </cell>
          <cell r="X141" t="str">
            <v>Y</v>
          </cell>
          <cell r="Y141" t="str">
            <v>N</v>
          </cell>
          <cell r="Z141" t="str">
            <v>N</v>
          </cell>
          <cell r="AA141">
            <v>0</v>
          </cell>
          <cell r="AB141">
            <v>0</v>
          </cell>
          <cell r="AC141">
            <v>0</v>
          </cell>
          <cell r="AD141">
            <v>0</v>
          </cell>
          <cell r="AE141" t="str">
            <v>N</v>
          </cell>
          <cell r="AF141" t="str">
            <v>N</v>
          </cell>
          <cell r="AG141">
            <v>0</v>
          </cell>
          <cell r="AH141" t="str">
            <v>N</v>
          </cell>
          <cell r="AI141" t="str">
            <v>N</v>
          </cell>
        </row>
        <row r="142">
          <cell r="D142">
            <v>126658.6</v>
          </cell>
          <cell r="K142" t="str">
            <v>Y</v>
          </cell>
          <cell r="T142" t="str">
            <v>Cardnet</v>
          </cell>
          <cell r="U142">
            <v>0</v>
          </cell>
          <cell r="V142">
            <v>126658.6</v>
          </cell>
          <cell r="W142" t="str">
            <v>Asset</v>
          </cell>
          <cell r="X142" t="str">
            <v>Y</v>
          </cell>
          <cell r="Y142" t="str">
            <v>N</v>
          </cell>
          <cell r="Z142" t="str">
            <v>N</v>
          </cell>
          <cell r="AA142">
            <v>0</v>
          </cell>
          <cell r="AB142">
            <v>0</v>
          </cell>
          <cell r="AC142">
            <v>0</v>
          </cell>
          <cell r="AD142">
            <v>0</v>
          </cell>
          <cell r="AE142" t="str">
            <v>N</v>
          </cell>
          <cell r="AF142" t="str">
            <v>N</v>
          </cell>
          <cell r="AG142">
            <v>0</v>
          </cell>
          <cell r="AH142" t="str">
            <v>N</v>
          </cell>
          <cell r="AI142" t="str">
            <v>N</v>
          </cell>
        </row>
        <row r="143">
          <cell r="D143">
            <v>0</v>
          </cell>
          <cell r="K143" t="str">
            <v>Y</v>
          </cell>
          <cell r="T143" t="str">
            <v>Cardnet</v>
          </cell>
          <cell r="U143">
            <v>0</v>
          </cell>
          <cell r="V143">
            <v>0</v>
          </cell>
          <cell r="W143" t="str">
            <v>Asset</v>
          </cell>
          <cell r="X143" t="str">
            <v>Y</v>
          </cell>
          <cell r="Y143" t="str">
            <v>N</v>
          </cell>
          <cell r="Z143" t="str">
            <v>N</v>
          </cell>
          <cell r="AA143">
            <v>0</v>
          </cell>
          <cell r="AB143">
            <v>0</v>
          </cell>
          <cell r="AC143">
            <v>0</v>
          </cell>
          <cell r="AD143">
            <v>0</v>
          </cell>
          <cell r="AE143" t="str">
            <v>N</v>
          </cell>
          <cell r="AF143" t="str">
            <v>N</v>
          </cell>
          <cell r="AG143">
            <v>0</v>
          </cell>
          <cell r="AH143" t="str">
            <v>N</v>
          </cell>
          <cell r="AI143" t="str">
            <v>N</v>
          </cell>
        </row>
        <row r="144">
          <cell r="D144">
            <v>0</v>
          </cell>
          <cell r="K144" t="str">
            <v>Y</v>
          </cell>
          <cell r="T144" t="str">
            <v>Cardnet</v>
          </cell>
          <cell r="U144">
            <v>0</v>
          </cell>
          <cell r="V144">
            <v>0</v>
          </cell>
          <cell r="W144" t="str">
            <v>Asset</v>
          </cell>
          <cell r="X144" t="str">
            <v>Y</v>
          </cell>
          <cell r="Y144" t="str">
            <v>N</v>
          </cell>
          <cell r="Z144" t="str">
            <v>N</v>
          </cell>
          <cell r="AA144">
            <v>0</v>
          </cell>
          <cell r="AB144">
            <v>0</v>
          </cell>
          <cell r="AC144">
            <v>0</v>
          </cell>
          <cell r="AD144">
            <v>0</v>
          </cell>
          <cell r="AE144" t="str">
            <v>N</v>
          </cell>
          <cell r="AF144" t="str">
            <v>N</v>
          </cell>
          <cell r="AG144">
            <v>0</v>
          </cell>
          <cell r="AH144" t="str">
            <v>N</v>
          </cell>
          <cell r="AI144" t="str">
            <v>N</v>
          </cell>
        </row>
        <row r="145">
          <cell r="D145">
            <v>0</v>
          </cell>
          <cell r="K145" t="str">
            <v>Y</v>
          </cell>
          <cell r="T145" t="str">
            <v>Cardnet</v>
          </cell>
          <cell r="U145">
            <v>0</v>
          </cell>
          <cell r="V145">
            <v>0</v>
          </cell>
          <cell r="W145" t="str">
            <v>Asset</v>
          </cell>
          <cell r="X145" t="str">
            <v>Y</v>
          </cell>
          <cell r="Y145" t="str">
            <v>N</v>
          </cell>
          <cell r="Z145" t="str">
            <v>N</v>
          </cell>
          <cell r="AA145">
            <v>0</v>
          </cell>
          <cell r="AB145">
            <v>0</v>
          </cell>
          <cell r="AC145">
            <v>0</v>
          </cell>
          <cell r="AD145">
            <v>0</v>
          </cell>
          <cell r="AE145" t="str">
            <v>N</v>
          </cell>
          <cell r="AF145" t="str">
            <v>N</v>
          </cell>
          <cell r="AG145">
            <v>0</v>
          </cell>
          <cell r="AH145" t="str">
            <v>N</v>
          </cell>
          <cell r="AI145" t="str">
            <v>N</v>
          </cell>
        </row>
        <row r="146">
          <cell r="D146">
            <v>0</v>
          </cell>
          <cell r="K146" t="str">
            <v>Y</v>
          </cell>
          <cell r="T146" t="str">
            <v>Cardnet</v>
          </cell>
          <cell r="U146">
            <v>0</v>
          </cell>
          <cell r="V146">
            <v>0</v>
          </cell>
          <cell r="W146" t="str">
            <v>Asset</v>
          </cell>
          <cell r="X146" t="str">
            <v>Y</v>
          </cell>
          <cell r="Y146" t="str">
            <v>N</v>
          </cell>
          <cell r="Z146" t="str">
            <v>N</v>
          </cell>
          <cell r="AA146">
            <v>0</v>
          </cell>
          <cell r="AB146">
            <v>0</v>
          </cell>
          <cell r="AC146">
            <v>0</v>
          </cell>
          <cell r="AD146">
            <v>0</v>
          </cell>
          <cell r="AE146" t="str">
            <v>N</v>
          </cell>
          <cell r="AF146" t="str">
            <v>N</v>
          </cell>
          <cell r="AG146">
            <v>0</v>
          </cell>
          <cell r="AH146" t="str">
            <v>N</v>
          </cell>
          <cell r="AI146" t="str">
            <v>N</v>
          </cell>
        </row>
        <row r="147">
          <cell r="D147">
            <v>0</v>
          </cell>
          <cell r="K147" t="str">
            <v>Y</v>
          </cell>
          <cell r="T147" t="str">
            <v>Cardnet</v>
          </cell>
          <cell r="U147">
            <v>0</v>
          </cell>
          <cell r="V147">
            <v>0</v>
          </cell>
          <cell r="W147" t="str">
            <v>Asset</v>
          </cell>
          <cell r="X147" t="str">
            <v>Y</v>
          </cell>
          <cell r="Y147" t="str">
            <v>N</v>
          </cell>
          <cell r="Z147" t="str">
            <v>N</v>
          </cell>
          <cell r="AA147">
            <v>0</v>
          </cell>
          <cell r="AB147">
            <v>0</v>
          </cell>
          <cell r="AC147">
            <v>0</v>
          </cell>
          <cell r="AD147">
            <v>0</v>
          </cell>
          <cell r="AE147" t="str">
            <v>N</v>
          </cell>
          <cell r="AF147" t="str">
            <v>N</v>
          </cell>
          <cell r="AG147">
            <v>0</v>
          </cell>
          <cell r="AH147" t="str">
            <v>N</v>
          </cell>
          <cell r="AI147" t="str">
            <v>N</v>
          </cell>
        </row>
        <row r="148">
          <cell r="D148">
            <v>0</v>
          </cell>
          <cell r="K148" t="str">
            <v>Y</v>
          </cell>
          <cell r="T148" t="str">
            <v>Cardnet</v>
          </cell>
          <cell r="U148">
            <v>0</v>
          </cell>
          <cell r="V148">
            <v>0</v>
          </cell>
          <cell r="W148" t="str">
            <v>Asset</v>
          </cell>
          <cell r="X148" t="str">
            <v>Y</v>
          </cell>
          <cell r="Y148" t="str">
            <v>N</v>
          </cell>
          <cell r="Z148" t="str">
            <v>N</v>
          </cell>
          <cell r="AA148">
            <v>0</v>
          </cell>
          <cell r="AB148">
            <v>0</v>
          </cell>
          <cell r="AC148">
            <v>0</v>
          </cell>
          <cell r="AD148">
            <v>0</v>
          </cell>
          <cell r="AE148" t="str">
            <v>N</v>
          </cell>
          <cell r="AF148" t="str">
            <v>N</v>
          </cell>
          <cell r="AG148">
            <v>0</v>
          </cell>
          <cell r="AH148" t="str">
            <v>N</v>
          </cell>
          <cell r="AI148" t="str">
            <v>N</v>
          </cell>
        </row>
        <row r="149">
          <cell r="D149">
            <v>0</v>
          </cell>
          <cell r="K149" t="str">
            <v>Y</v>
          </cell>
          <cell r="T149" t="str">
            <v>Cardnet</v>
          </cell>
          <cell r="U149">
            <v>0</v>
          </cell>
          <cell r="V149">
            <v>0</v>
          </cell>
          <cell r="W149" t="str">
            <v>Asset</v>
          </cell>
          <cell r="X149" t="str">
            <v>Y</v>
          </cell>
          <cell r="Y149" t="str">
            <v>N</v>
          </cell>
          <cell r="Z149" t="str">
            <v>N</v>
          </cell>
          <cell r="AA149">
            <v>0</v>
          </cell>
          <cell r="AB149">
            <v>0</v>
          </cell>
          <cell r="AC149">
            <v>0</v>
          </cell>
          <cell r="AD149">
            <v>0</v>
          </cell>
          <cell r="AE149" t="str">
            <v>N</v>
          </cell>
          <cell r="AF149" t="str">
            <v>N</v>
          </cell>
          <cell r="AG149">
            <v>0</v>
          </cell>
          <cell r="AH149" t="str">
            <v>N</v>
          </cell>
          <cell r="AI149" t="str">
            <v>N</v>
          </cell>
        </row>
        <row r="150">
          <cell r="D150">
            <v>0</v>
          </cell>
          <cell r="K150" t="str">
            <v>Y</v>
          </cell>
          <cell r="T150" t="str">
            <v>Cardnet</v>
          </cell>
          <cell r="U150">
            <v>0</v>
          </cell>
          <cell r="V150">
            <v>0</v>
          </cell>
          <cell r="W150" t="str">
            <v>Asset</v>
          </cell>
          <cell r="X150" t="str">
            <v>Y</v>
          </cell>
          <cell r="Y150" t="str">
            <v>N</v>
          </cell>
          <cell r="Z150" t="str">
            <v>N</v>
          </cell>
          <cell r="AA150">
            <v>0</v>
          </cell>
          <cell r="AB150">
            <v>0</v>
          </cell>
          <cell r="AC150">
            <v>0</v>
          </cell>
          <cell r="AD150">
            <v>0</v>
          </cell>
          <cell r="AE150" t="str">
            <v>N</v>
          </cell>
          <cell r="AF150" t="str">
            <v>N</v>
          </cell>
          <cell r="AG150">
            <v>0</v>
          </cell>
          <cell r="AH150" t="str">
            <v>N</v>
          </cell>
          <cell r="AI150" t="str">
            <v>N</v>
          </cell>
        </row>
        <row r="151">
          <cell r="D151">
            <v>0</v>
          </cell>
          <cell r="K151" t="str">
            <v>Y</v>
          </cell>
          <cell r="T151" t="str">
            <v>Cardnet</v>
          </cell>
          <cell r="U151">
            <v>0</v>
          </cell>
          <cell r="V151">
            <v>0</v>
          </cell>
          <cell r="W151" t="str">
            <v>Asset</v>
          </cell>
          <cell r="X151" t="str">
            <v>Y</v>
          </cell>
          <cell r="Y151" t="str">
            <v>N</v>
          </cell>
          <cell r="Z151" t="str">
            <v>N</v>
          </cell>
          <cell r="AA151">
            <v>0</v>
          </cell>
          <cell r="AB151">
            <v>0</v>
          </cell>
          <cell r="AC151">
            <v>0</v>
          </cell>
          <cell r="AD151">
            <v>0</v>
          </cell>
          <cell r="AE151" t="str">
            <v>N</v>
          </cell>
          <cell r="AF151" t="str">
            <v>N</v>
          </cell>
          <cell r="AG151">
            <v>0</v>
          </cell>
          <cell r="AH151" t="str">
            <v>N</v>
          </cell>
          <cell r="AI151" t="str">
            <v>N</v>
          </cell>
        </row>
        <row r="152">
          <cell r="D152">
            <v>0</v>
          </cell>
          <cell r="K152" t="str">
            <v>Y</v>
          </cell>
          <cell r="T152" t="str">
            <v>Cardnet</v>
          </cell>
          <cell r="U152">
            <v>0</v>
          </cell>
          <cell r="V152">
            <v>0</v>
          </cell>
          <cell r="W152" t="str">
            <v>Asset</v>
          </cell>
          <cell r="X152" t="str">
            <v>Y</v>
          </cell>
          <cell r="Y152" t="str">
            <v>N</v>
          </cell>
          <cell r="Z152" t="str">
            <v>N</v>
          </cell>
          <cell r="AA152">
            <v>0</v>
          </cell>
          <cell r="AB152">
            <v>0</v>
          </cell>
          <cell r="AC152">
            <v>0</v>
          </cell>
          <cell r="AD152">
            <v>0</v>
          </cell>
          <cell r="AE152" t="str">
            <v>N</v>
          </cell>
          <cell r="AF152" t="str">
            <v>N</v>
          </cell>
          <cell r="AG152">
            <v>0</v>
          </cell>
          <cell r="AH152" t="str">
            <v>N</v>
          </cell>
          <cell r="AI152" t="str">
            <v>N</v>
          </cell>
        </row>
        <row r="153">
          <cell r="D153">
            <v>0</v>
          </cell>
          <cell r="K153" t="str">
            <v>Y</v>
          </cell>
          <cell r="T153" t="str">
            <v>Cardnet</v>
          </cell>
          <cell r="U153">
            <v>0</v>
          </cell>
          <cell r="V153">
            <v>0</v>
          </cell>
          <cell r="W153" t="str">
            <v>Asset</v>
          </cell>
          <cell r="X153" t="str">
            <v>Y</v>
          </cell>
          <cell r="Y153" t="str">
            <v>N</v>
          </cell>
          <cell r="Z153" t="str">
            <v>N</v>
          </cell>
          <cell r="AA153">
            <v>0</v>
          </cell>
          <cell r="AB153">
            <v>0</v>
          </cell>
          <cell r="AC153">
            <v>0</v>
          </cell>
          <cell r="AD153">
            <v>0</v>
          </cell>
          <cell r="AE153" t="str">
            <v>N</v>
          </cell>
          <cell r="AF153" t="str">
            <v>N</v>
          </cell>
          <cell r="AG153">
            <v>0</v>
          </cell>
          <cell r="AH153" t="str">
            <v>N</v>
          </cell>
          <cell r="AI153" t="str">
            <v>N</v>
          </cell>
        </row>
        <row r="154">
          <cell r="D154">
            <v>0</v>
          </cell>
          <cell r="K154" t="str">
            <v>Y</v>
          </cell>
          <cell r="T154" t="str">
            <v>Cardnet</v>
          </cell>
          <cell r="U154">
            <v>0</v>
          </cell>
          <cell r="V154">
            <v>0</v>
          </cell>
          <cell r="W154" t="str">
            <v>Asset</v>
          </cell>
          <cell r="X154" t="str">
            <v>Y</v>
          </cell>
          <cell r="Y154" t="str">
            <v>N</v>
          </cell>
          <cell r="Z154" t="str">
            <v>N</v>
          </cell>
          <cell r="AA154">
            <v>0</v>
          </cell>
          <cell r="AB154">
            <v>0</v>
          </cell>
          <cell r="AC154">
            <v>0</v>
          </cell>
          <cell r="AD154">
            <v>0</v>
          </cell>
          <cell r="AE154" t="str">
            <v>N</v>
          </cell>
          <cell r="AF154" t="str">
            <v>N</v>
          </cell>
          <cell r="AG154">
            <v>0</v>
          </cell>
          <cell r="AH154" t="str">
            <v>N</v>
          </cell>
          <cell r="AI154" t="str">
            <v>N</v>
          </cell>
        </row>
        <row r="155">
          <cell r="D155">
            <v>-465.89</v>
          </cell>
          <cell r="K155" t="str">
            <v>Y</v>
          </cell>
          <cell r="T155" t="str">
            <v>Cardnet</v>
          </cell>
          <cell r="U155">
            <v>0</v>
          </cell>
          <cell r="V155">
            <v>465.89</v>
          </cell>
          <cell r="W155" t="str">
            <v>Asset</v>
          </cell>
          <cell r="X155" t="str">
            <v>Y</v>
          </cell>
          <cell r="Y155" t="str">
            <v>N</v>
          </cell>
          <cell r="Z155" t="str">
            <v>N</v>
          </cell>
          <cell r="AA155">
            <v>0</v>
          </cell>
          <cell r="AB155">
            <v>0</v>
          </cell>
          <cell r="AC155">
            <v>0</v>
          </cell>
          <cell r="AD155">
            <v>0</v>
          </cell>
          <cell r="AE155" t="str">
            <v>N</v>
          </cell>
          <cell r="AF155" t="str">
            <v>N</v>
          </cell>
          <cell r="AG155">
            <v>0</v>
          </cell>
          <cell r="AH155" t="str">
            <v>N</v>
          </cell>
          <cell r="AI155" t="str">
            <v>N</v>
          </cell>
        </row>
        <row r="156">
          <cell r="D156">
            <v>489.01</v>
          </cell>
          <cell r="K156" t="str">
            <v>Y</v>
          </cell>
          <cell r="T156" t="str">
            <v>Cardnet</v>
          </cell>
          <cell r="U156">
            <v>0</v>
          </cell>
          <cell r="V156">
            <v>489.01</v>
          </cell>
          <cell r="W156" t="str">
            <v>Asset</v>
          </cell>
          <cell r="X156" t="str">
            <v>Y</v>
          </cell>
          <cell r="Y156" t="str">
            <v>N</v>
          </cell>
          <cell r="Z156" t="str">
            <v>N</v>
          </cell>
          <cell r="AA156">
            <v>0</v>
          </cell>
          <cell r="AB156">
            <v>0</v>
          </cell>
          <cell r="AC156">
            <v>0</v>
          </cell>
          <cell r="AD156">
            <v>0</v>
          </cell>
          <cell r="AE156" t="str">
            <v>N</v>
          </cell>
          <cell r="AF156" t="str">
            <v>N</v>
          </cell>
          <cell r="AG156">
            <v>0</v>
          </cell>
          <cell r="AH156" t="str">
            <v>N</v>
          </cell>
          <cell r="AI156" t="str">
            <v>N</v>
          </cell>
        </row>
        <row r="157">
          <cell r="D157">
            <v>0</v>
          </cell>
          <cell r="K157" t="str">
            <v>Y</v>
          </cell>
          <cell r="T157" t="str">
            <v>Cardnet</v>
          </cell>
          <cell r="U157">
            <v>0</v>
          </cell>
          <cell r="V157">
            <v>0</v>
          </cell>
          <cell r="W157" t="str">
            <v>Asset</v>
          </cell>
          <cell r="X157" t="str">
            <v>Y</v>
          </cell>
          <cell r="Y157" t="str">
            <v>N</v>
          </cell>
          <cell r="Z157" t="str">
            <v>N</v>
          </cell>
          <cell r="AA157">
            <v>0</v>
          </cell>
          <cell r="AB157">
            <v>0</v>
          </cell>
          <cell r="AC157">
            <v>0</v>
          </cell>
          <cell r="AD157">
            <v>0</v>
          </cell>
          <cell r="AE157" t="str">
            <v>N</v>
          </cell>
          <cell r="AF157" t="str">
            <v>N</v>
          </cell>
          <cell r="AG157">
            <v>0</v>
          </cell>
          <cell r="AH157" t="str">
            <v>N</v>
          </cell>
          <cell r="AI157" t="str">
            <v>N</v>
          </cell>
        </row>
        <row r="158">
          <cell r="D158">
            <v>-89.65</v>
          </cell>
          <cell r="K158" t="str">
            <v>Y</v>
          </cell>
          <cell r="T158" t="str">
            <v>Cardnet</v>
          </cell>
          <cell r="U158">
            <v>0</v>
          </cell>
          <cell r="V158">
            <v>89.65</v>
          </cell>
          <cell r="W158" t="str">
            <v>Asset</v>
          </cell>
          <cell r="X158" t="str">
            <v>Y</v>
          </cell>
          <cell r="Y158" t="str">
            <v>N</v>
          </cell>
          <cell r="Z158" t="str">
            <v>N</v>
          </cell>
          <cell r="AA158">
            <v>0</v>
          </cell>
          <cell r="AB158">
            <v>0</v>
          </cell>
          <cell r="AC158">
            <v>0</v>
          </cell>
          <cell r="AD158">
            <v>0</v>
          </cell>
          <cell r="AE158" t="str">
            <v>N</v>
          </cell>
          <cell r="AF158" t="str">
            <v>N</v>
          </cell>
          <cell r="AG158">
            <v>0</v>
          </cell>
          <cell r="AH158" t="str">
            <v>N</v>
          </cell>
          <cell r="AI158" t="str">
            <v>N</v>
          </cell>
        </row>
        <row r="159">
          <cell r="D159">
            <v>0</v>
          </cell>
          <cell r="K159" t="str">
            <v>Y</v>
          </cell>
          <cell r="T159" t="str">
            <v>Cardnet</v>
          </cell>
          <cell r="U159">
            <v>0</v>
          </cell>
          <cell r="V159">
            <v>0</v>
          </cell>
          <cell r="W159" t="str">
            <v>Asset</v>
          </cell>
          <cell r="X159" t="str">
            <v>Y</v>
          </cell>
          <cell r="Y159" t="str">
            <v>N</v>
          </cell>
          <cell r="Z159" t="str">
            <v>N</v>
          </cell>
          <cell r="AA159">
            <v>0</v>
          </cell>
          <cell r="AB159">
            <v>0</v>
          </cell>
          <cell r="AC159">
            <v>0</v>
          </cell>
          <cell r="AD159">
            <v>0</v>
          </cell>
          <cell r="AE159" t="str">
            <v>N</v>
          </cell>
          <cell r="AF159" t="str">
            <v>N</v>
          </cell>
          <cell r="AG159">
            <v>0</v>
          </cell>
          <cell r="AH159" t="str">
            <v>N</v>
          </cell>
          <cell r="AI159" t="str">
            <v>N</v>
          </cell>
        </row>
        <row r="160">
          <cell r="D160">
            <v>0</v>
          </cell>
          <cell r="K160" t="str">
            <v>Y</v>
          </cell>
          <cell r="T160" t="str">
            <v>Cardnet</v>
          </cell>
          <cell r="U160">
            <v>0</v>
          </cell>
          <cell r="V160">
            <v>0</v>
          </cell>
          <cell r="W160" t="str">
            <v>Asset</v>
          </cell>
          <cell r="X160" t="str">
            <v>Y</v>
          </cell>
          <cell r="Y160" t="str">
            <v>N</v>
          </cell>
          <cell r="Z160" t="str">
            <v>N</v>
          </cell>
          <cell r="AA160">
            <v>0</v>
          </cell>
          <cell r="AB160">
            <v>0</v>
          </cell>
          <cell r="AC160">
            <v>0</v>
          </cell>
          <cell r="AD160">
            <v>0</v>
          </cell>
          <cell r="AE160" t="str">
            <v>N</v>
          </cell>
          <cell r="AF160" t="str">
            <v>N</v>
          </cell>
          <cell r="AG160">
            <v>0</v>
          </cell>
          <cell r="AH160" t="str">
            <v>N</v>
          </cell>
          <cell r="AI160" t="str">
            <v>N</v>
          </cell>
        </row>
        <row r="161">
          <cell r="D161">
            <v>0</v>
          </cell>
          <cell r="K161" t="str">
            <v>Y</v>
          </cell>
          <cell r="T161" t="str">
            <v>Cardnet</v>
          </cell>
          <cell r="U161">
            <v>0</v>
          </cell>
          <cell r="V161">
            <v>0</v>
          </cell>
          <cell r="W161" t="str">
            <v>Asset</v>
          </cell>
          <cell r="X161" t="str">
            <v>Y</v>
          </cell>
          <cell r="Y161" t="str">
            <v>N</v>
          </cell>
          <cell r="Z161" t="str">
            <v>N</v>
          </cell>
          <cell r="AA161">
            <v>0</v>
          </cell>
          <cell r="AB161">
            <v>0</v>
          </cell>
          <cell r="AC161">
            <v>0</v>
          </cell>
          <cell r="AD161">
            <v>0</v>
          </cell>
          <cell r="AE161" t="str">
            <v>N</v>
          </cell>
          <cell r="AF161" t="str">
            <v>N</v>
          </cell>
          <cell r="AG161">
            <v>0</v>
          </cell>
          <cell r="AH161" t="str">
            <v>N</v>
          </cell>
          <cell r="AI161" t="str">
            <v>N</v>
          </cell>
        </row>
        <row r="162">
          <cell r="D162">
            <v>0</v>
          </cell>
          <cell r="K162" t="str">
            <v>Y</v>
          </cell>
          <cell r="T162" t="str">
            <v>Cardnet</v>
          </cell>
          <cell r="U162">
            <v>0</v>
          </cell>
          <cell r="V162">
            <v>0</v>
          </cell>
          <cell r="W162" t="str">
            <v>Asset</v>
          </cell>
          <cell r="X162" t="str">
            <v>Y</v>
          </cell>
          <cell r="Y162" t="str">
            <v>N</v>
          </cell>
          <cell r="Z162" t="str">
            <v>N</v>
          </cell>
          <cell r="AA162">
            <v>0</v>
          </cell>
          <cell r="AB162">
            <v>0</v>
          </cell>
          <cell r="AC162">
            <v>0</v>
          </cell>
          <cell r="AD162">
            <v>0</v>
          </cell>
          <cell r="AE162" t="str">
            <v>N</v>
          </cell>
          <cell r="AF162" t="str">
            <v>N</v>
          </cell>
          <cell r="AG162">
            <v>0</v>
          </cell>
          <cell r="AH162" t="str">
            <v>N</v>
          </cell>
          <cell r="AI162" t="str">
            <v>N</v>
          </cell>
        </row>
        <row r="163">
          <cell r="D163">
            <v>0</v>
          </cell>
          <cell r="K163" t="str">
            <v>Y</v>
          </cell>
          <cell r="T163" t="str">
            <v>Cardnet</v>
          </cell>
          <cell r="U163">
            <v>0</v>
          </cell>
          <cell r="V163">
            <v>0</v>
          </cell>
          <cell r="W163" t="str">
            <v>Asset</v>
          </cell>
          <cell r="X163" t="str">
            <v>Y</v>
          </cell>
          <cell r="Y163" t="str">
            <v>N</v>
          </cell>
          <cell r="Z163" t="str">
            <v>N</v>
          </cell>
          <cell r="AA163">
            <v>0</v>
          </cell>
          <cell r="AB163">
            <v>0</v>
          </cell>
          <cell r="AC163">
            <v>0</v>
          </cell>
          <cell r="AD163">
            <v>0</v>
          </cell>
          <cell r="AE163" t="str">
            <v>N</v>
          </cell>
          <cell r="AF163" t="str">
            <v>N</v>
          </cell>
          <cell r="AG163">
            <v>0</v>
          </cell>
          <cell r="AH163" t="str">
            <v>N</v>
          </cell>
          <cell r="AI163" t="str">
            <v>N</v>
          </cell>
        </row>
        <row r="164">
          <cell r="D164">
            <v>-1204.27</v>
          </cell>
          <cell r="K164" t="str">
            <v>Y</v>
          </cell>
          <cell r="T164" t="str">
            <v>Cardnet</v>
          </cell>
          <cell r="U164">
            <v>0</v>
          </cell>
          <cell r="V164">
            <v>1204.27</v>
          </cell>
          <cell r="W164" t="str">
            <v>Asset</v>
          </cell>
          <cell r="X164" t="str">
            <v>Y</v>
          </cell>
          <cell r="Y164" t="str">
            <v>N</v>
          </cell>
          <cell r="Z164" t="str">
            <v>N</v>
          </cell>
          <cell r="AA164">
            <v>0</v>
          </cell>
          <cell r="AB164">
            <v>0</v>
          </cell>
          <cell r="AC164">
            <v>0</v>
          </cell>
          <cell r="AD164">
            <v>0</v>
          </cell>
          <cell r="AE164" t="str">
            <v>N</v>
          </cell>
          <cell r="AF164" t="str">
            <v>N</v>
          </cell>
          <cell r="AG164">
            <v>0</v>
          </cell>
          <cell r="AH164" t="str">
            <v>N</v>
          </cell>
          <cell r="AI164" t="str">
            <v>N</v>
          </cell>
        </row>
        <row r="165">
          <cell r="D165">
            <v>0</v>
          </cell>
          <cell r="K165" t="str">
            <v>Y</v>
          </cell>
          <cell r="T165" t="str">
            <v>Cardnet</v>
          </cell>
          <cell r="U165">
            <v>0</v>
          </cell>
          <cell r="V165">
            <v>0</v>
          </cell>
          <cell r="W165" t="str">
            <v>Asset</v>
          </cell>
          <cell r="X165" t="str">
            <v>Y</v>
          </cell>
          <cell r="Y165" t="str">
            <v>N</v>
          </cell>
          <cell r="Z165" t="str">
            <v>N</v>
          </cell>
          <cell r="AA165">
            <v>0</v>
          </cell>
          <cell r="AB165">
            <v>0</v>
          </cell>
          <cell r="AC165">
            <v>0</v>
          </cell>
          <cell r="AD165">
            <v>0</v>
          </cell>
          <cell r="AE165" t="str">
            <v>N</v>
          </cell>
          <cell r="AF165" t="str">
            <v>N</v>
          </cell>
          <cell r="AG165">
            <v>0</v>
          </cell>
          <cell r="AH165" t="str">
            <v>N</v>
          </cell>
          <cell r="AI165" t="str">
            <v>N</v>
          </cell>
        </row>
        <row r="166">
          <cell r="D166">
            <v>17254</v>
          </cell>
          <cell r="K166" t="str">
            <v>Y</v>
          </cell>
          <cell r="T166" t="str">
            <v>Cardnet</v>
          </cell>
          <cell r="U166">
            <v>0</v>
          </cell>
          <cell r="V166">
            <v>17254</v>
          </cell>
          <cell r="W166" t="str">
            <v>Asset</v>
          </cell>
          <cell r="X166" t="str">
            <v>Y</v>
          </cell>
          <cell r="Y166" t="str">
            <v>N</v>
          </cell>
          <cell r="Z166" t="str">
            <v>N</v>
          </cell>
          <cell r="AA166">
            <v>0</v>
          </cell>
          <cell r="AB166">
            <v>0</v>
          </cell>
          <cell r="AC166">
            <v>0</v>
          </cell>
          <cell r="AD166">
            <v>0</v>
          </cell>
          <cell r="AE166" t="str">
            <v>N</v>
          </cell>
          <cell r="AF166" t="str">
            <v>N</v>
          </cell>
          <cell r="AG166">
            <v>0</v>
          </cell>
          <cell r="AH166" t="str">
            <v>N</v>
          </cell>
          <cell r="AI166" t="str">
            <v>N</v>
          </cell>
        </row>
        <row r="167">
          <cell r="D167">
            <v>2359.31</v>
          </cell>
          <cell r="K167" t="str">
            <v>Y</v>
          </cell>
          <cell r="T167" t="str">
            <v>Cardnet</v>
          </cell>
          <cell r="U167">
            <v>0</v>
          </cell>
          <cell r="V167">
            <v>2359.31</v>
          </cell>
          <cell r="W167" t="str">
            <v>Asset</v>
          </cell>
          <cell r="X167" t="str">
            <v>Y</v>
          </cell>
          <cell r="Y167" t="str">
            <v>N</v>
          </cell>
          <cell r="Z167" t="str">
            <v>N</v>
          </cell>
          <cell r="AA167">
            <v>0</v>
          </cell>
          <cell r="AB167">
            <v>0</v>
          </cell>
          <cell r="AC167">
            <v>0</v>
          </cell>
          <cell r="AD167">
            <v>0</v>
          </cell>
          <cell r="AE167" t="str">
            <v>N</v>
          </cell>
          <cell r="AF167" t="str">
            <v>N</v>
          </cell>
          <cell r="AG167">
            <v>0</v>
          </cell>
          <cell r="AH167" t="str">
            <v>N</v>
          </cell>
          <cell r="AI167" t="str">
            <v>N</v>
          </cell>
        </row>
        <row r="168">
          <cell r="D168">
            <v>0</v>
          </cell>
          <cell r="K168" t="str">
            <v>Y</v>
          </cell>
          <cell r="T168" t="str">
            <v>Cardnet</v>
          </cell>
          <cell r="U168">
            <v>0</v>
          </cell>
          <cell r="V168">
            <v>0</v>
          </cell>
          <cell r="W168" t="str">
            <v>Asset</v>
          </cell>
          <cell r="X168" t="str">
            <v>Y</v>
          </cell>
          <cell r="Y168" t="str">
            <v>N</v>
          </cell>
          <cell r="Z168" t="str">
            <v>N</v>
          </cell>
          <cell r="AA168">
            <v>0</v>
          </cell>
          <cell r="AB168">
            <v>0</v>
          </cell>
          <cell r="AC168">
            <v>0</v>
          </cell>
          <cell r="AD168">
            <v>0</v>
          </cell>
          <cell r="AE168" t="str">
            <v>N</v>
          </cell>
          <cell r="AF168" t="str">
            <v>N</v>
          </cell>
          <cell r="AG168">
            <v>0</v>
          </cell>
          <cell r="AH168" t="str">
            <v>N</v>
          </cell>
          <cell r="AI168" t="str">
            <v>N</v>
          </cell>
        </row>
        <row r="169">
          <cell r="D169">
            <v>0</v>
          </cell>
          <cell r="K169" t="str">
            <v>Y</v>
          </cell>
          <cell r="T169" t="str">
            <v>Cardnet</v>
          </cell>
          <cell r="U169">
            <v>0</v>
          </cell>
          <cell r="V169">
            <v>0</v>
          </cell>
          <cell r="W169" t="str">
            <v>Liab</v>
          </cell>
          <cell r="X169" t="str">
            <v>Y</v>
          </cell>
          <cell r="Y169" t="str">
            <v>N</v>
          </cell>
          <cell r="Z169" t="str">
            <v>N</v>
          </cell>
          <cell r="AA169">
            <v>0</v>
          </cell>
          <cell r="AB169">
            <v>0</v>
          </cell>
          <cell r="AC169">
            <v>0</v>
          </cell>
          <cell r="AD169">
            <v>0</v>
          </cell>
          <cell r="AE169" t="str">
            <v>N</v>
          </cell>
          <cell r="AF169" t="str">
            <v>N</v>
          </cell>
          <cell r="AG169">
            <v>0</v>
          </cell>
          <cell r="AH169" t="str">
            <v>N</v>
          </cell>
          <cell r="AI169" t="str">
            <v>N</v>
          </cell>
        </row>
        <row r="170">
          <cell r="D170">
            <v>0</v>
          </cell>
          <cell r="K170" t="str">
            <v>Y</v>
          </cell>
          <cell r="T170" t="str">
            <v>Cardnet</v>
          </cell>
          <cell r="U170">
            <v>0</v>
          </cell>
          <cell r="V170">
            <v>0</v>
          </cell>
          <cell r="W170" t="str">
            <v>Liab</v>
          </cell>
          <cell r="X170" t="str">
            <v>Y</v>
          </cell>
          <cell r="Y170" t="str">
            <v>N</v>
          </cell>
          <cell r="Z170" t="str">
            <v>N</v>
          </cell>
          <cell r="AA170">
            <v>0</v>
          </cell>
          <cell r="AB170">
            <v>0</v>
          </cell>
          <cell r="AC170">
            <v>0</v>
          </cell>
          <cell r="AD170">
            <v>0</v>
          </cell>
          <cell r="AE170" t="str">
            <v>N</v>
          </cell>
          <cell r="AF170" t="str">
            <v>N</v>
          </cell>
          <cell r="AG170">
            <v>0</v>
          </cell>
          <cell r="AH170" t="str">
            <v>N</v>
          </cell>
          <cell r="AI170" t="str">
            <v>N</v>
          </cell>
        </row>
        <row r="171">
          <cell r="D171">
            <v>-292631.96999999997</v>
          </cell>
          <cell r="K171" t="str">
            <v>Y</v>
          </cell>
          <cell r="T171" t="str">
            <v>Cardnet</v>
          </cell>
          <cell r="U171">
            <v>0</v>
          </cell>
          <cell r="V171">
            <v>292631.96999999997</v>
          </cell>
          <cell r="W171" t="str">
            <v>Liab</v>
          </cell>
          <cell r="X171" t="str">
            <v>Y</v>
          </cell>
          <cell r="Y171" t="str">
            <v>N</v>
          </cell>
          <cell r="Z171" t="str">
            <v>N</v>
          </cell>
          <cell r="AA171">
            <v>0</v>
          </cell>
          <cell r="AB171">
            <v>0</v>
          </cell>
          <cell r="AC171">
            <v>0</v>
          </cell>
          <cell r="AD171">
            <v>0</v>
          </cell>
          <cell r="AE171" t="str">
            <v>N</v>
          </cell>
          <cell r="AF171" t="str">
            <v>N</v>
          </cell>
          <cell r="AG171">
            <v>0</v>
          </cell>
          <cell r="AH171" t="str">
            <v>N</v>
          </cell>
          <cell r="AI171" t="str">
            <v>N</v>
          </cell>
        </row>
        <row r="172">
          <cell r="D172">
            <v>-105100.23</v>
          </cell>
          <cell r="K172" t="str">
            <v>Y</v>
          </cell>
          <cell r="T172" t="str">
            <v>Cardnet</v>
          </cell>
          <cell r="U172">
            <v>0</v>
          </cell>
          <cell r="V172">
            <v>105100.23</v>
          </cell>
          <cell r="W172" t="str">
            <v>Liab</v>
          </cell>
          <cell r="X172" t="str">
            <v>Y</v>
          </cell>
          <cell r="Y172" t="str">
            <v>N</v>
          </cell>
          <cell r="Z172" t="str">
            <v>N</v>
          </cell>
          <cell r="AA172">
            <v>0</v>
          </cell>
          <cell r="AB172">
            <v>0</v>
          </cell>
          <cell r="AC172">
            <v>0</v>
          </cell>
          <cell r="AD172">
            <v>0</v>
          </cell>
          <cell r="AE172" t="str">
            <v>N</v>
          </cell>
          <cell r="AF172" t="str">
            <v>N</v>
          </cell>
          <cell r="AG172">
            <v>0</v>
          </cell>
          <cell r="AH172" t="str">
            <v>N</v>
          </cell>
          <cell r="AI172" t="str">
            <v>N</v>
          </cell>
        </row>
        <row r="173">
          <cell r="D173">
            <v>-142607.01</v>
          </cell>
          <cell r="K173" t="str">
            <v>Y</v>
          </cell>
          <cell r="T173" t="str">
            <v>Cardnet</v>
          </cell>
          <cell r="U173">
            <v>0</v>
          </cell>
          <cell r="V173">
            <v>142607.01</v>
          </cell>
          <cell r="W173" t="str">
            <v>Liab</v>
          </cell>
          <cell r="X173" t="str">
            <v>Y</v>
          </cell>
          <cell r="Y173" t="str">
            <v>N</v>
          </cell>
          <cell r="Z173" t="str">
            <v>N</v>
          </cell>
          <cell r="AA173">
            <v>0</v>
          </cell>
          <cell r="AB173">
            <v>0</v>
          </cell>
          <cell r="AC173">
            <v>0</v>
          </cell>
          <cell r="AD173">
            <v>0</v>
          </cell>
          <cell r="AE173" t="str">
            <v>N</v>
          </cell>
          <cell r="AF173" t="str">
            <v>N</v>
          </cell>
          <cell r="AG173">
            <v>0</v>
          </cell>
          <cell r="AH173" t="str">
            <v>N</v>
          </cell>
          <cell r="AI173" t="str">
            <v>N</v>
          </cell>
        </row>
        <row r="174">
          <cell r="D174">
            <v>-3234187.9</v>
          </cell>
          <cell r="K174" t="str">
            <v>Y</v>
          </cell>
          <cell r="T174" t="str">
            <v>Cardnet</v>
          </cell>
          <cell r="U174">
            <v>0</v>
          </cell>
          <cell r="V174">
            <v>3234187.9</v>
          </cell>
          <cell r="W174" t="str">
            <v>Liab</v>
          </cell>
          <cell r="X174" t="str">
            <v>Y</v>
          </cell>
          <cell r="Y174" t="str">
            <v>N</v>
          </cell>
          <cell r="Z174" t="str">
            <v>N</v>
          </cell>
          <cell r="AA174">
            <v>0</v>
          </cell>
          <cell r="AB174">
            <v>0</v>
          </cell>
          <cell r="AC174">
            <v>0</v>
          </cell>
          <cell r="AD174">
            <v>0</v>
          </cell>
          <cell r="AE174" t="str">
            <v>N</v>
          </cell>
          <cell r="AF174" t="str">
            <v>N</v>
          </cell>
          <cell r="AG174">
            <v>0</v>
          </cell>
          <cell r="AH174" t="str">
            <v>N</v>
          </cell>
          <cell r="AI174" t="str">
            <v>N</v>
          </cell>
        </row>
        <row r="175">
          <cell r="D175">
            <v>-8571.43</v>
          </cell>
          <cell r="K175" t="str">
            <v>Y</v>
          </cell>
          <cell r="T175" t="str">
            <v>Cardnet</v>
          </cell>
          <cell r="U175">
            <v>0</v>
          </cell>
          <cell r="V175">
            <v>8571.43</v>
          </cell>
          <cell r="W175" t="str">
            <v>Liab</v>
          </cell>
          <cell r="X175" t="str">
            <v>Y</v>
          </cell>
          <cell r="Y175" t="str">
            <v>N</v>
          </cell>
          <cell r="Z175" t="str">
            <v>N</v>
          </cell>
          <cell r="AA175">
            <v>0</v>
          </cell>
          <cell r="AB175">
            <v>0</v>
          </cell>
          <cell r="AC175">
            <v>0</v>
          </cell>
          <cell r="AD175">
            <v>0</v>
          </cell>
          <cell r="AE175" t="str">
            <v>N</v>
          </cell>
          <cell r="AF175" t="str">
            <v>N</v>
          </cell>
          <cell r="AG175">
            <v>0</v>
          </cell>
          <cell r="AH175" t="str">
            <v>N</v>
          </cell>
          <cell r="AI175" t="str">
            <v>N</v>
          </cell>
        </row>
        <row r="176">
          <cell r="D176">
            <v>0</v>
          </cell>
          <cell r="K176" t="str">
            <v>Y</v>
          </cell>
          <cell r="T176" t="str">
            <v>Cardnet</v>
          </cell>
          <cell r="U176">
            <v>0</v>
          </cell>
          <cell r="V176">
            <v>0</v>
          </cell>
          <cell r="W176" t="str">
            <v>Liab</v>
          </cell>
          <cell r="X176" t="str">
            <v>Y</v>
          </cell>
          <cell r="Y176" t="str">
            <v>N</v>
          </cell>
          <cell r="Z176" t="str">
            <v>N</v>
          </cell>
          <cell r="AA176">
            <v>0</v>
          </cell>
          <cell r="AB176">
            <v>0</v>
          </cell>
          <cell r="AC176">
            <v>0</v>
          </cell>
          <cell r="AD176">
            <v>0</v>
          </cell>
          <cell r="AE176" t="str">
            <v>N</v>
          </cell>
          <cell r="AF176" t="str">
            <v>N</v>
          </cell>
          <cell r="AG176">
            <v>0</v>
          </cell>
          <cell r="AH176" t="str">
            <v>N</v>
          </cell>
          <cell r="AI176" t="str">
            <v>N</v>
          </cell>
        </row>
        <row r="177">
          <cell r="D177">
            <v>-722169.43</v>
          </cell>
          <cell r="K177" t="str">
            <v>Y</v>
          </cell>
          <cell r="T177" t="str">
            <v>Cardnet</v>
          </cell>
          <cell r="U177">
            <v>0</v>
          </cell>
          <cell r="V177">
            <v>722169.43</v>
          </cell>
          <cell r="W177" t="str">
            <v>Liab</v>
          </cell>
          <cell r="X177" t="str">
            <v>Y</v>
          </cell>
          <cell r="Y177" t="str">
            <v>N</v>
          </cell>
          <cell r="Z177" t="str">
            <v>N</v>
          </cell>
          <cell r="AA177">
            <v>0</v>
          </cell>
          <cell r="AB177">
            <v>0</v>
          </cell>
          <cell r="AC177">
            <v>0</v>
          </cell>
          <cell r="AD177">
            <v>0</v>
          </cell>
          <cell r="AE177" t="str">
            <v>N</v>
          </cell>
          <cell r="AF177" t="str">
            <v>N</v>
          </cell>
          <cell r="AG177">
            <v>0</v>
          </cell>
          <cell r="AH177" t="str">
            <v>N</v>
          </cell>
          <cell r="AI177" t="str">
            <v>N</v>
          </cell>
        </row>
        <row r="178">
          <cell r="D178">
            <v>-224361.19</v>
          </cell>
          <cell r="K178" t="str">
            <v>Y</v>
          </cell>
          <cell r="T178" t="str">
            <v>Cardnet</v>
          </cell>
          <cell r="U178">
            <v>0</v>
          </cell>
          <cell r="V178">
            <v>224361.19</v>
          </cell>
          <cell r="W178" t="str">
            <v>Liab</v>
          </cell>
          <cell r="X178" t="str">
            <v>Y</v>
          </cell>
          <cell r="Y178" t="str">
            <v>N</v>
          </cell>
          <cell r="Z178" t="str">
            <v>N</v>
          </cell>
          <cell r="AA178">
            <v>0</v>
          </cell>
          <cell r="AB178">
            <v>0</v>
          </cell>
          <cell r="AC178">
            <v>0</v>
          </cell>
          <cell r="AD178">
            <v>0</v>
          </cell>
          <cell r="AE178" t="str">
            <v>N</v>
          </cell>
          <cell r="AF178" t="str">
            <v>N</v>
          </cell>
          <cell r="AG178">
            <v>0</v>
          </cell>
          <cell r="AH178" t="str">
            <v>N</v>
          </cell>
          <cell r="AI178" t="str">
            <v>N</v>
          </cell>
        </row>
        <row r="179">
          <cell r="D179">
            <v>-165777835.59999999</v>
          </cell>
          <cell r="K179" t="str">
            <v>Y</v>
          </cell>
          <cell r="T179" t="str">
            <v>Cardnet</v>
          </cell>
          <cell r="U179">
            <v>0</v>
          </cell>
          <cell r="V179">
            <v>165777835.59999999</v>
          </cell>
          <cell r="W179" t="str">
            <v>Liab</v>
          </cell>
          <cell r="X179" t="str">
            <v>Y</v>
          </cell>
          <cell r="Y179" t="str">
            <v>N</v>
          </cell>
          <cell r="Z179" t="str">
            <v>N</v>
          </cell>
          <cell r="AA179">
            <v>0</v>
          </cell>
          <cell r="AB179">
            <v>0</v>
          </cell>
          <cell r="AC179">
            <v>0</v>
          </cell>
          <cell r="AD179">
            <v>0</v>
          </cell>
          <cell r="AE179" t="str">
            <v>N</v>
          </cell>
          <cell r="AF179" t="str">
            <v>N</v>
          </cell>
          <cell r="AG179">
            <v>0</v>
          </cell>
          <cell r="AH179" t="str">
            <v>N</v>
          </cell>
          <cell r="AI179" t="str">
            <v>N</v>
          </cell>
        </row>
        <row r="180">
          <cell r="D180">
            <v>-98617169.900000006</v>
          </cell>
          <cell r="K180" t="str">
            <v>Y</v>
          </cell>
          <cell r="T180" t="str">
            <v>Cardnet</v>
          </cell>
          <cell r="U180">
            <v>0</v>
          </cell>
          <cell r="V180">
            <v>98617169.900000006</v>
          </cell>
          <cell r="W180" t="str">
            <v>Liab</v>
          </cell>
          <cell r="X180" t="str">
            <v>Y</v>
          </cell>
          <cell r="Y180" t="str">
            <v>N</v>
          </cell>
          <cell r="Z180" t="str">
            <v>N</v>
          </cell>
          <cell r="AA180">
            <v>0</v>
          </cell>
          <cell r="AB180">
            <v>0</v>
          </cell>
          <cell r="AC180">
            <v>0</v>
          </cell>
          <cell r="AD180">
            <v>0</v>
          </cell>
          <cell r="AE180" t="str">
            <v>N</v>
          </cell>
          <cell r="AF180" t="str">
            <v>N</v>
          </cell>
          <cell r="AG180">
            <v>0</v>
          </cell>
          <cell r="AH180" t="str">
            <v>N</v>
          </cell>
          <cell r="AI180" t="str">
            <v>N</v>
          </cell>
        </row>
        <row r="181">
          <cell r="D181">
            <v>-1295418.8500000001</v>
          </cell>
          <cell r="K181" t="str">
            <v>Y</v>
          </cell>
          <cell r="T181" t="str">
            <v>Cardnet</v>
          </cell>
          <cell r="U181">
            <v>0</v>
          </cell>
          <cell r="V181">
            <v>1295418.8500000001</v>
          </cell>
          <cell r="W181" t="str">
            <v>Liab</v>
          </cell>
          <cell r="X181" t="str">
            <v>Y</v>
          </cell>
          <cell r="Y181" t="str">
            <v>N</v>
          </cell>
          <cell r="Z181" t="str">
            <v>N</v>
          </cell>
          <cell r="AA181">
            <v>0</v>
          </cell>
          <cell r="AB181">
            <v>0</v>
          </cell>
          <cell r="AC181">
            <v>0</v>
          </cell>
          <cell r="AD181">
            <v>0</v>
          </cell>
          <cell r="AE181" t="str">
            <v>N</v>
          </cell>
          <cell r="AF181" t="str">
            <v>N</v>
          </cell>
          <cell r="AG181">
            <v>0</v>
          </cell>
          <cell r="AH181" t="str">
            <v>N</v>
          </cell>
          <cell r="AI181" t="str">
            <v>N</v>
          </cell>
        </row>
        <row r="182">
          <cell r="D182">
            <v>0</v>
          </cell>
          <cell r="K182" t="str">
            <v>Y</v>
          </cell>
          <cell r="T182" t="str">
            <v>Cardnet</v>
          </cell>
          <cell r="U182">
            <v>0</v>
          </cell>
          <cell r="V182">
            <v>0</v>
          </cell>
          <cell r="W182" t="str">
            <v>Liab</v>
          </cell>
          <cell r="X182" t="str">
            <v>Y</v>
          </cell>
          <cell r="Y182" t="str">
            <v>N</v>
          </cell>
          <cell r="Z182" t="str">
            <v>N</v>
          </cell>
          <cell r="AA182">
            <v>0</v>
          </cell>
          <cell r="AB182">
            <v>0</v>
          </cell>
          <cell r="AC182">
            <v>0</v>
          </cell>
          <cell r="AD182">
            <v>0</v>
          </cell>
          <cell r="AE182" t="str">
            <v>N</v>
          </cell>
          <cell r="AF182" t="str">
            <v>N</v>
          </cell>
          <cell r="AG182">
            <v>0</v>
          </cell>
          <cell r="AH182" t="str">
            <v>N</v>
          </cell>
          <cell r="AI182" t="str">
            <v>N</v>
          </cell>
        </row>
        <row r="183">
          <cell r="D183">
            <v>7078.48</v>
          </cell>
          <cell r="K183" t="str">
            <v>Y</v>
          </cell>
          <cell r="T183" t="str">
            <v>Cardnet</v>
          </cell>
          <cell r="U183">
            <v>0</v>
          </cell>
          <cell r="V183">
            <v>7078.48</v>
          </cell>
          <cell r="W183" t="str">
            <v>Liab</v>
          </cell>
          <cell r="X183" t="str">
            <v>Y</v>
          </cell>
          <cell r="Y183" t="str">
            <v>N</v>
          </cell>
          <cell r="Z183" t="str">
            <v>N</v>
          </cell>
          <cell r="AA183">
            <v>0</v>
          </cell>
          <cell r="AB183">
            <v>0</v>
          </cell>
          <cell r="AC183">
            <v>0</v>
          </cell>
          <cell r="AD183">
            <v>0</v>
          </cell>
          <cell r="AE183" t="str">
            <v>N</v>
          </cell>
          <cell r="AF183" t="str">
            <v>N</v>
          </cell>
          <cell r="AG183">
            <v>0</v>
          </cell>
          <cell r="AH183" t="str">
            <v>N</v>
          </cell>
          <cell r="AI183" t="str">
            <v>N</v>
          </cell>
        </row>
        <row r="184">
          <cell r="D184">
            <v>119303.64</v>
          </cell>
          <cell r="K184" t="str">
            <v>Y</v>
          </cell>
          <cell r="T184" t="str">
            <v>Cardnet</v>
          </cell>
          <cell r="U184">
            <v>0</v>
          </cell>
          <cell r="V184">
            <v>119303.64</v>
          </cell>
          <cell r="W184" t="str">
            <v>Liab</v>
          </cell>
          <cell r="X184" t="str">
            <v>Y</v>
          </cell>
          <cell r="Y184" t="str">
            <v>N</v>
          </cell>
          <cell r="Z184" t="str">
            <v>N</v>
          </cell>
          <cell r="AA184">
            <v>0</v>
          </cell>
          <cell r="AB184">
            <v>0</v>
          </cell>
          <cell r="AC184">
            <v>0</v>
          </cell>
          <cell r="AD184">
            <v>0</v>
          </cell>
          <cell r="AE184" t="str">
            <v>N</v>
          </cell>
          <cell r="AF184" t="str">
            <v>N</v>
          </cell>
          <cell r="AG184">
            <v>0</v>
          </cell>
          <cell r="AH184" t="str">
            <v>N</v>
          </cell>
          <cell r="AI184" t="str">
            <v>N</v>
          </cell>
        </row>
        <row r="185">
          <cell r="D185">
            <v>36613.18</v>
          </cell>
          <cell r="K185" t="str">
            <v>Y</v>
          </cell>
          <cell r="T185" t="str">
            <v>Cardnet</v>
          </cell>
          <cell r="U185">
            <v>0</v>
          </cell>
          <cell r="V185">
            <v>36613.18</v>
          </cell>
          <cell r="W185" t="str">
            <v>Liab</v>
          </cell>
          <cell r="X185" t="str">
            <v>Y</v>
          </cell>
          <cell r="Y185" t="str">
            <v>N</v>
          </cell>
          <cell r="Z185" t="str">
            <v>N</v>
          </cell>
          <cell r="AA185">
            <v>0</v>
          </cell>
          <cell r="AB185">
            <v>0</v>
          </cell>
          <cell r="AC185">
            <v>0</v>
          </cell>
          <cell r="AD185">
            <v>0</v>
          </cell>
          <cell r="AE185" t="str">
            <v>N</v>
          </cell>
          <cell r="AF185" t="str">
            <v>N</v>
          </cell>
          <cell r="AG185">
            <v>0</v>
          </cell>
          <cell r="AH185" t="str">
            <v>N</v>
          </cell>
          <cell r="AI185" t="str">
            <v>N</v>
          </cell>
        </row>
        <row r="186">
          <cell r="D186">
            <v>3336.93</v>
          </cell>
          <cell r="K186" t="str">
            <v>Y</v>
          </cell>
          <cell r="T186" t="str">
            <v>Cardnet</v>
          </cell>
          <cell r="U186">
            <v>0</v>
          </cell>
          <cell r="V186">
            <v>3336.93</v>
          </cell>
          <cell r="W186" t="str">
            <v>Liab</v>
          </cell>
          <cell r="X186" t="str">
            <v>Y</v>
          </cell>
          <cell r="Y186" t="str">
            <v>N</v>
          </cell>
          <cell r="Z186" t="str">
            <v>N</v>
          </cell>
          <cell r="AA186">
            <v>0</v>
          </cell>
          <cell r="AB186">
            <v>0</v>
          </cell>
          <cell r="AC186">
            <v>0</v>
          </cell>
          <cell r="AD186">
            <v>0</v>
          </cell>
          <cell r="AE186" t="str">
            <v>N</v>
          </cell>
          <cell r="AF186" t="str">
            <v>N</v>
          </cell>
          <cell r="AG186">
            <v>0</v>
          </cell>
          <cell r="AH186" t="str">
            <v>N</v>
          </cell>
          <cell r="AI186" t="str">
            <v>N</v>
          </cell>
        </row>
        <row r="187">
          <cell r="D187">
            <v>216.45</v>
          </cell>
          <cell r="K187" t="str">
            <v>Y</v>
          </cell>
          <cell r="T187" t="str">
            <v>Cardnet</v>
          </cell>
          <cell r="U187">
            <v>0</v>
          </cell>
          <cell r="V187">
            <v>216.45</v>
          </cell>
          <cell r="W187" t="str">
            <v>Liab</v>
          </cell>
          <cell r="X187" t="str">
            <v>Y</v>
          </cell>
          <cell r="Y187" t="str">
            <v>N</v>
          </cell>
          <cell r="Z187" t="str">
            <v>N</v>
          </cell>
          <cell r="AA187">
            <v>0</v>
          </cell>
          <cell r="AB187">
            <v>0</v>
          </cell>
          <cell r="AC187">
            <v>0</v>
          </cell>
          <cell r="AD187">
            <v>0</v>
          </cell>
          <cell r="AE187" t="str">
            <v>N</v>
          </cell>
          <cell r="AF187" t="str">
            <v>N</v>
          </cell>
          <cell r="AG187">
            <v>0</v>
          </cell>
          <cell r="AH187" t="str">
            <v>N</v>
          </cell>
          <cell r="AI187" t="str">
            <v>N</v>
          </cell>
        </row>
        <row r="188">
          <cell r="D188">
            <v>0</v>
          </cell>
          <cell r="K188" t="str">
            <v>Y</v>
          </cell>
          <cell r="T188" t="str">
            <v>Cardnet</v>
          </cell>
          <cell r="U188">
            <v>0</v>
          </cell>
          <cell r="V188">
            <v>0</v>
          </cell>
          <cell r="W188" t="str">
            <v>Liab</v>
          </cell>
          <cell r="X188" t="str">
            <v>Y</v>
          </cell>
          <cell r="Y188" t="str">
            <v>N</v>
          </cell>
          <cell r="Z188" t="str">
            <v>N</v>
          </cell>
          <cell r="AA188">
            <v>0</v>
          </cell>
          <cell r="AB188">
            <v>0</v>
          </cell>
          <cell r="AC188">
            <v>0</v>
          </cell>
          <cell r="AD188">
            <v>0</v>
          </cell>
          <cell r="AE188" t="str">
            <v>N</v>
          </cell>
          <cell r="AF188" t="str">
            <v>N</v>
          </cell>
          <cell r="AG188">
            <v>0</v>
          </cell>
          <cell r="AH188" t="str">
            <v>N</v>
          </cell>
          <cell r="AI188" t="str">
            <v>N</v>
          </cell>
        </row>
        <row r="189">
          <cell r="D189">
            <v>380.52</v>
          </cell>
          <cell r="K189" t="str">
            <v>Y</v>
          </cell>
          <cell r="T189" t="str">
            <v>Cardnet</v>
          </cell>
          <cell r="U189">
            <v>0</v>
          </cell>
          <cell r="V189">
            <v>380.52</v>
          </cell>
          <cell r="W189" t="str">
            <v>Liab</v>
          </cell>
          <cell r="X189" t="str">
            <v>Y</v>
          </cell>
          <cell r="Y189" t="str">
            <v>N</v>
          </cell>
          <cell r="Z189" t="str">
            <v>N</v>
          </cell>
          <cell r="AA189">
            <v>0</v>
          </cell>
          <cell r="AB189">
            <v>0</v>
          </cell>
          <cell r="AC189">
            <v>0</v>
          </cell>
          <cell r="AD189">
            <v>0</v>
          </cell>
          <cell r="AE189" t="str">
            <v>N</v>
          </cell>
          <cell r="AF189" t="str">
            <v>N</v>
          </cell>
          <cell r="AG189">
            <v>0</v>
          </cell>
          <cell r="AH189" t="str">
            <v>N</v>
          </cell>
          <cell r="AI189" t="str">
            <v>N</v>
          </cell>
        </row>
        <row r="190">
          <cell r="D190">
            <v>0</v>
          </cell>
          <cell r="K190" t="str">
            <v>Y</v>
          </cell>
          <cell r="T190" t="str">
            <v>Cardnet</v>
          </cell>
          <cell r="U190">
            <v>0</v>
          </cell>
          <cell r="V190">
            <v>0</v>
          </cell>
          <cell r="W190" t="str">
            <v>Liab</v>
          </cell>
          <cell r="X190" t="str">
            <v>Y</v>
          </cell>
          <cell r="Y190" t="str">
            <v>N</v>
          </cell>
          <cell r="Z190" t="str">
            <v>N</v>
          </cell>
          <cell r="AA190">
            <v>0</v>
          </cell>
          <cell r="AB190">
            <v>0</v>
          </cell>
          <cell r="AC190">
            <v>0</v>
          </cell>
          <cell r="AD190">
            <v>0</v>
          </cell>
          <cell r="AE190" t="str">
            <v>N</v>
          </cell>
          <cell r="AF190" t="str">
            <v>N</v>
          </cell>
          <cell r="AG190">
            <v>0</v>
          </cell>
          <cell r="AH190" t="str">
            <v>N</v>
          </cell>
          <cell r="AI190" t="str">
            <v>N</v>
          </cell>
        </row>
        <row r="191">
          <cell r="D191">
            <v>175892.17</v>
          </cell>
          <cell r="K191" t="str">
            <v>Y</v>
          </cell>
          <cell r="T191" t="str">
            <v>Cardnet</v>
          </cell>
          <cell r="U191">
            <v>0</v>
          </cell>
          <cell r="V191">
            <v>175892.17</v>
          </cell>
          <cell r="W191" t="str">
            <v>Liab</v>
          </cell>
          <cell r="X191" t="str">
            <v>Y</v>
          </cell>
          <cell r="Y191" t="str">
            <v>N</v>
          </cell>
          <cell r="Z191" t="str">
            <v>N</v>
          </cell>
          <cell r="AA191">
            <v>0</v>
          </cell>
          <cell r="AB191">
            <v>0</v>
          </cell>
          <cell r="AC191">
            <v>0</v>
          </cell>
          <cell r="AD191">
            <v>0</v>
          </cell>
          <cell r="AE191" t="str">
            <v>N</v>
          </cell>
          <cell r="AF191" t="str">
            <v>N</v>
          </cell>
          <cell r="AG191">
            <v>0</v>
          </cell>
          <cell r="AH191" t="str">
            <v>N</v>
          </cell>
          <cell r="AI191" t="str">
            <v>N</v>
          </cell>
        </row>
        <row r="192">
          <cell r="D192">
            <v>0</v>
          </cell>
          <cell r="K192" t="str">
            <v>Y</v>
          </cell>
          <cell r="T192" t="str">
            <v>Cardnet</v>
          </cell>
          <cell r="U192">
            <v>0</v>
          </cell>
          <cell r="V192">
            <v>0</v>
          </cell>
          <cell r="W192" t="str">
            <v>Liab</v>
          </cell>
          <cell r="X192" t="str">
            <v>Y</v>
          </cell>
          <cell r="Y192" t="str">
            <v>N</v>
          </cell>
          <cell r="Z192" t="str">
            <v>N</v>
          </cell>
          <cell r="AA192">
            <v>0</v>
          </cell>
          <cell r="AB192">
            <v>0</v>
          </cell>
          <cell r="AC192">
            <v>0</v>
          </cell>
          <cell r="AD192">
            <v>0</v>
          </cell>
          <cell r="AE192" t="str">
            <v>N</v>
          </cell>
          <cell r="AF192" t="str">
            <v>N</v>
          </cell>
          <cell r="AG192">
            <v>0</v>
          </cell>
          <cell r="AH192" t="str">
            <v>N</v>
          </cell>
          <cell r="AI192" t="str">
            <v>N</v>
          </cell>
        </row>
        <row r="193">
          <cell r="D193">
            <v>0</v>
          </cell>
          <cell r="K193" t="str">
            <v>Y</v>
          </cell>
          <cell r="T193" t="str">
            <v>Cardnet</v>
          </cell>
          <cell r="U193">
            <v>0</v>
          </cell>
          <cell r="V193">
            <v>0</v>
          </cell>
          <cell r="W193" t="str">
            <v>Liab</v>
          </cell>
          <cell r="X193" t="str">
            <v>Y</v>
          </cell>
          <cell r="Y193" t="str">
            <v>N</v>
          </cell>
          <cell r="Z193" t="str">
            <v>N</v>
          </cell>
          <cell r="AA193">
            <v>0</v>
          </cell>
          <cell r="AB193">
            <v>0</v>
          </cell>
          <cell r="AC193">
            <v>0</v>
          </cell>
          <cell r="AD193">
            <v>0</v>
          </cell>
          <cell r="AE193" t="str">
            <v>N</v>
          </cell>
          <cell r="AF193" t="str">
            <v>N</v>
          </cell>
          <cell r="AG193">
            <v>0</v>
          </cell>
          <cell r="AH193" t="str">
            <v>N</v>
          </cell>
          <cell r="AI193" t="str">
            <v>N</v>
          </cell>
        </row>
        <row r="194">
          <cell r="D194">
            <v>0</v>
          </cell>
          <cell r="K194" t="str">
            <v>Y</v>
          </cell>
          <cell r="T194" t="str">
            <v>Cardnet</v>
          </cell>
          <cell r="U194">
            <v>0</v>
          </cell>
          <cell r="V194">
            <v>0</v>
          </cell>
          <cell r="W194" t="str">
            <v>Liab</v>
          </cell>
          <cell r="X194" t="str">
            <v>Y</v>
          </cell>
          <cell r="Y194" t="str">
            <v>N</v>
          </cell>
          <cell r="Z194" t="str">
            <v>N</v>
          </cell>
          <cell r="AA194">
            <v>0</v>
          </cell>
          <cell r="AB194">
            <v>0</v>
          </cell>
          <cell r="AC194">
            <v>0</v>
          </cell>
          <cell r="AD194">
            <v>0</v>
          </cell>
          <cell r="AE194" t="str">
            <v>N</v>
          </cell>
          <cell r="AF194" t="str">
            <v>N</v>
          </cell>
          <cell r="AG194">
            <v>0</v>
          </cell>
          <cell r="AH194" t="str">
            <v>N</v>
          </cell>
          <cell r="AI194" t="str">
            <v>N</v>
          </cell>
        </row>
        <row r="195">
          <cell r="D195">
            <v>1294.83</v>
          </cell>
          <cell r="K195" t="str">
            <v>Y</v>
          </cell>
          <cell r="T195" t="str">
            <v>Cardnet</v>
          </cell>
          <cell r="U195">
            <v>0</v>
          </cell>
          <cell r="V195">
            <v>1294.83</v>
          </cell>
          <cell r="W195" t="str">
            <v>Liab</v>
          </cell>
          <cell r="X195" t="str">
            <v>Y</v>
          </cell>
          <cell r="Y195" t="str">
            <v>N</v>
          </cell>
          <cell r="Z195" t="str">
            <v>N</v>
          </cell>
          <cell r="AA195">
            <v>0</v>
          </cell>
          <cell r="AB195">
            <v>0</v>
          </cell>
          <cell r="AC195">
            <v>0</v>
          </cell>
          <cell r="AD195">
            <v>0</v>
          </cell>
          <cell r="AE195" t="str">
            <v>N</v>
          </cell>
          <cell r="AF195" t="str">
            <v>N</v>
          </cell>
          <cell r="AG195">
            <v>0</v>
          </cell>
          <cell r="AH195" t="str">
            <v>N</v>
          </cell>
          <cell r="AI195" t="str">
            <v>N</v>
          </cell>
        </row>
        <row r="196">
          <cell r="D196">
            <v>-3340968.34</v>
          </cell>
          <cell r="K196" t="str">
            <v>Y</v>
          </cell>
          <cell r="T196" t="str">
            <v>Cardnet</v>
          </cell>
          <cell r="U196">
            <v>0</v>
          </cell>
          <cell r="V196">
            <v>3340968.34</v>
          </cell>
          <cell r="W196" t="str">
            <v>Liab</v>
          </cell>
          <cell r="X196" t="str">
            <v>Y</v>
          </cell>
          <cell r="Y196" t="str">
            <v>N</v>
          </cell>
          <cell r="Z196" t="str">
            <v>N</v>
          </cell>
          <cell r="AA196">
            <v>0</v>
          </cell>
          <cell r="AB196">
            <v>0</v>
          </cell>
          <cell r="AC196">
            <v>0</v>
          </cell>
          <cell r="AD196">
            <v>0</v>
          </cell>
          <cell r="AE196" t="str">
            <v>N</v>
          </cell>
          <cell r="AF196" t="str">
            <v>N</v>
          </cell>
          <cell r="AG196">
            <v>0</v>
          </cell>
          <cell r="AH196" t="str">
            <v>N</v>
          </cell>
          <cell r="AI196" t="str">
            <v>N</v>
          </cell>
        </row>
        <row r="197">
          <cell r="D197">
            <v>-5686894.9299999997</v>
          </cell>
          <cell r="K197" t="str">
            <v>Y</v>
          </cell>
          <cell r="T197" t="str">
            <v>Cardnet</v>
          </cell>
          <cell r="U197">
            <v>0</v>
          </cell>
          <cell r="V197">
            <v>5686894.9299999997</v>
          </cell>
          <cell r="W197" t="str">
            <v>Liab</v>
          </cell>
          <cell r="X197" t="str">
            <v>Y</v>
          </cell>
          <cell r="Y197" t="str">
            <v>N</v>
          </cell>
          <cell r="Z197" t="str">
            <v>N</v>
          </cell>
          <cell r="AA197">
            <v>0</v>
          </cell>
          <cell r="AB197">
            <v>0</v>
          </cell>
          <cell r="AC197">
            <v>0</v>
          </cell>
          <cell r="AD197">
            <v>0</v>
          </cell>
          <cell r="AE197" t="str">
            <v>N</v>
          </cell>
          <cell r="AF197" t="str">
            <v>N</v>
          </cell>
          <cell r="AG197">
            <v>0</v>
          </cell>
          <cell r="AH197" t="str">
            <v>N</v>
          </cell>
          <cell r="AI197" t="str">
            <v>N</v>
          </cell>
        </row>
        <row r="198">
          <cell r="D198">
            <v>-12711.88</v>
          </cell>
          <cell r="K198" t="str">
            <v>Y</v>
          </cell>
          <cell r="T198" t="str">
            <v>Cardnet</v>
          </cell>
          <cell r="U198">
            <v>0</v>
          </cell>
          <cell r="V198">
            <v>12711.88</v>
          </cell>
          <cell r="W198" t="str">
            <v>Liab</v>
          </cell>
          <cell r="X198" t="str">
            <v>Y</v>
          </cell>
          <cell r="Y198" t="str">
            <v>N</v>
          </cell>
          <cell r="Z198" t="str">
            <v>N</v>
          </cell>
          <cell r="AA198">
            <v>0</v>
          </cell>
          <cell r="AB198">
            <v>0</v>
          </cell>
          <cell r="AC198">
            <v>0</v>
          </cell>
          <cell r="AD198">
            <v>0</v>
          </cell>
          <cell r="AE198" t="str">
            <v>N</v>
          </cell>
          <cell r="AF198" t="str">
            <v>N</v>
          </cell>
          <cell r="AG198">
            <v>0</v>
          </cell>
          <cell r="AH198" t="str">
            <v>N</v>
          </cell>
          <cell r="AI198" t="str">
            <v>N</v>
          </cell>
        </row>
        <row r="199">
          <cell r="D199">
            <v>-29438.29</v>
          </cell>
          <cell r="K199" t="str">
            <v>Y</v>
          </cell>
          <cell r="T199" t="str">
            <v>Cardnet</v>
          </cell>
          <cell r="U199">
            <v>0</v>
          </cell>
          <cell r="V199">
            <v>29438.29</v>
          </cell>
          <cell r="W199" t="str">
            <v>Liab</v>
          </cell>
          <cell r="X199" t="str">
            <v>Y</v>
          </cell>
          <cell r="Y199" t="str">
            <v>N</v>
          </cell>
          <cell r="Z199" t="str">
            <v>N</v>
          </cell>
          <cell r="AA199">
            <v>0</v>
          </cell>
          <cell r="AB199">
            <v>0</v>
          </cell>
          <cell r="AC199">
            <v>0</v>
          </cell>
          <cell r="AD199">
            <v>0</v>
          </cell>
          <cell r="AE199" t="str">
            <v>N</v>
          </cell>
          <cell r="AF199" t="str">
            <v>N</v>
          </cell>
          <cell r="AG199">
            <v>0</v>
          </cell>
          <cell r="AH199" t="str">
            <v>N</v>
          </cell>
          <cell r="AI199" t="str">
            <v>N</v>
          </cell>
        </row>
        <row r="200">
          <cell r="D200">
            <v>-27383.07</v>
          </cell>
          <cell r="K200" t="str">
            <v>Y</v>
          </cell>
          <cell r="T200" t="str">
            <v>Cardnet</v>
          </cell>
          <cell r="U200">
            <v>0</v>
          </cell>
          <cell r="V200">
            <v>27383.07</v>
          </cell>
          <cell r="W200" t="str">
            <v>Liab</v>
          </cell>
          <cell r="X200" t="str">
            <v>Y</v>
          </cell>
          <cell r="Y200" t="str">
            <v>N</v>
          </cell>
          <cell r="Z200" t="str">
            <v>N</v>
          </cell>
          <cell r="AA200">
            <v>0</v>
          </cell>
          <cell r="AB200">
            <v>0</v>
          </cell>
          <cell r="AC200">
            <v>0</v>
          </cell>
          <cell r="AD200">
            <v>0</v>
          </cell>
          <cell r="AE200" t="str">
            <v>N</v>
          </cell>
          <cell r="AF200" t="str">
            <v>N</v>
          </cell>
          <cell r="AG200">
            <v>0</v>
          </cell>
          <cell r="AH200" t="str">
            <v>N</v>
          </cell>
          <cell r="AI200" t="str">
            <v>N</v>
          </cell>
        </row>
        <row r="201">
          <cell r="D201">
            <v>-221829.18</v>
          </cell>
          <cell r="K201" t="str">
            <v>Y</v>
          </cell>
          <cell r="T201" t="str">
            <v>Cardnet</v>
          </cell>
          <cell r="U201">
            <v>0</v>
          </cell>
          <cell r="V201">
            <v>221829.18</v>
          </cell>
          <cell r="W201" t="str">
            <v>Liab</v>
          </cell>
          <cell r="X201" t="str">
            <v>Y</v>
          </cell>
          <cell r="Y201" t="str">
            <v>N</v>
          </cell>
          <cell r="Z201" t="str">
            <v>N</v>
          </cell>
          <cell r="AA201">
            <v>0</v>
          </cell>
          <cell r="AB201">
            <v>0</v>
          </cell>
          <cell r="AC201">
            <v>0</v>
          </cell>
          <cell r="AD201">
            <v>0</v>
          </cell>
          <cell r="AE201" t="str">
            <v>N</v>
          </cell>
          <cell r="AF201" t="str">
            <v>N</v>
          </cell>
          <cell r="AG201">
            <v>0</v>
          </cell>
          <cell r="AH201" t="str">
            <v>N</v>
          </cell>
          <cell r="AI201" t="str">
            <v>N</v>
          </cell>
        </row>
        <row r="202">
          <cell r="D202">
            <v>-303474.87</v>
          </cell>
          <cell r="K202" t="str">
            <v>Y</v>
          </cell>
          <cell r="T202" t="str">
            <v>Cardnet</v>
          </cell>
          <cell r="U202">
            <v>0</v>
          </cell>
          <cell r="V202">
            <v>303474.87</v>
          </cell>
          <cell r="W202" t="str">
            <v>Liab</v>
          </cell>
          <cell r="X202" t="str">
            <v>Y</v>
          </cell>
          <cell r="Y202" t="str">
            <v>N</v>
          </cell>
          <cell r="Z202" t="str">
            <v>N</v>
          </cell>
          <cell r="AA202">
            <v>0</v>
          </cell>
          <cell r="AB202">
            <v>0</v>
          </cell>
          <cell r="AC202">
            <v>0</v>
          </cell>
          <cell r="AD202">
            <v>0</v>
          </cell>
          <cell r="AE202" t="str">
            <v>N</v>
          </cell>
          <cell r="AF202" t="str">
            <v>N</v>
          </cell>
          <cell r="AG202">
            <v>0</v>
          </cell>
          <cell r="AH202" t="str">
            <v>N</v>
          </cell>
          <cell r="AI202" t="str">
            <v>N</v>
          </cell>
        </row>
        <row r="203">
          <cell r="D203">
            <v>-229665.02</v>
          </cell>
          <cell r="K203" t="str">
            <v>Y</v>
          </cell>
          <cell r="T203" t="str">
            <v>Cardnet</v>
          </cell>
          <cell r="U203">
            <v>0</v>
          </cell>
          <cell r="V203">
            <v>229665.02</v>
          </cell>
          <cell r="W203" t="str">
            <v>Liab</v>
          </cell>
          <cell r="X203" t="str">
            <v>Y</v>
          </cell>
          <cell r="Y203" t="str">
            <v>N</v>
          </cell>
          <cell r="Z203" t="str">
            <v>N</v>
          </cell>
          <cell r="AA203">
            <v>0</v>
          </cell>
          <cell r="AB203">
            <v>0</v>
          </cell>
          <cell r="AC203">
            <v>0</v>
          </cell>
          <cell r="AD203">
            <v>0</v>
          </cell>
          <cell r="AE203" t="str">
            <v>N</v>
          </cell>
          <cell r="AF203" t="str">
            <v>N</v>
          </cell>
          <cell r="AG203">
            <v>0</v>
          </cell>
          <cell r="AH203" t="str">
            <v>N</v>
          </cell>
          <cell r="AI203" t="str">
            <v>N</v>
          </cell>
        </row>
        <row r="204">
          <cell r="D204">
            <v>-148213.37</v>
          </cell>
          <cell r="K204" t="str">
            <v>Y</v>
          </cell>
          <cell r="T204" t="str">
            <v>Cardnet</v>
          </cell>
          <cell r="U204">
            <v>0</v>
          </cell>
          <cell r="V204">
            <v>148213.37</v>
          </cell>
          <cell r="W204" t="str">
            <v>Liab</v>
          </cell>
          <cell r="X204" t="str">
            <v>Y</v>
          </cell>
          <cell r="Y204" t="str">
            <v>N</v>
          </cell>
          <cell r="Z204" t="str">
            <v>N</v>
          </cell>
          <cell r="AA204">
            <v>0</v>
          </cell>
          <cell r="AB204">
            <v>0</v>
          </cell>
          <cell r="AC204">
            <v>0</v>
          </cell>
          <cell r="AD204">
            <v>0</v>
          </cell>
          <cell r="AE204" t="str">
            <v>N</v>
          </cell>
          <cell r="AF204" t="str">
            <v>N</v>
          </cell>
          <cell r="AG204">
            <v>0</v>
          </cell>
          <cell r="AH204" t="str">
            <v>N</v>
          </cell>
          <cell r="AI204" t="str">
            <v>N</v>
          </cell>
        </row>
        <row r="205">
          <cell r="D205">
            <v>-24776.39</v>
          </cell>
          <cell r="K205" t="str">
            <v>Y</v>
          </cell>
          <cell r="T205" t="str">
            <v>Cardnet</v>
          </cell>
          <cell r="U205">
            <v>0</v>
          </cell>
          <cell r="V205">
            <v>24776.39</v>
          </cell>
          <cell r="W205" t="str">
            <v>Liab</v>
          </cell>
          <cell r="X205" t="str">
            <v>Y</v>
          </cell>
          <cell r="Y205" t="str">
            <v>N</v>
          </cell>
          <cell r="Z205" t="str">
            <v>N</v>
          </cell>
          <cell r="AA205">
            <v>0</v>
          </cell>
          <cell r="AB205">
            <v>0</v>
          </cell>
          <cell r="AC205">
            <v>0</v>
          </cell>
          <cell r="AD205">
            <v>0</v>
          </cell>
          <cell r="AE205" t="str">
            <v>N</v>
          </cell>
          <cell r="AF205" t="str">
            <v>N</v>
          </cell>
          <cell r="AG205">
            <v>0</v>
          </cell>
          <cell r="AH205" t="str">
            <v>N</v>
          </cell>
          <cell r="AI205" t="str">
            <v>N</v>
          </cell>
        </row>
        <row r="206">
          <cell r="D206">
            <v>-22705546.02</v>
          </cell>
          <cell r="K206" t="str">
            <v>Y</v>
          </cell>
          <cell r="T206" t="str">
            <v>Cardnet</v>
          </cell>
          <cell r="U206">
            <v>0</v>
          </cell>
          <cell r="V206">
            <v>22705546.02</v>
          </cell>
          <cell r="W206" t="str">
            <v>Liab</v>
          </cell>
          <cell r="X206" t="str">
            <v>Y</v>
          </cell>
          <cell r="Y206" t="str">
            <v>N</v>
          </cell>
          <cell r="Z206" t="str">
            <v>N</v>
          </cell>
          <cell r="AA206">
            <v>0</v>
          </cell>
          <cell r="AB206">
            <v>0</v>
          </cell>
          <cell r="AC206">
            <v>0</v>
          </cell>
          <cell r="AD206">
            <v>0</v>
          </cell>
          <cell r="AE206" t="str">
            <v>N</v>
          </cell>
          <cell r="AF206" t="str">
            <v>N</v>
          </cell>
          <cell r="AG206">
            <v>0</v>
          </cell>
          <cell r="AH206" t="str">
            <v>N</v>
          </cell>
          <cell r="AI206" t="str">
            <v>N</v>
          </cell>
        </row>
        <row r="207">
          <cell r="D207">
            <v>0</v>
          </cell>
          <cell r="K207" t="str">
            <v>Y</v>
          </cell>
          <cell r="T207" t="str">
            <v>Cardnet</v>
          </cell>
          <cell r="U207">
            <v>0</v>
          </cell>
          <cell r="V207">
            <v>0</v>
          </cell>
          <cell r="W207" t="str">
            <v>Liab</v>
          </cell>
          <cell r="X207" t="str">
            <v>Y</v>
          </cell>
          <cell r="Y207" t="str">
            <v>N</v>
          </cell>
          <cell r="Z207" t="str">
            <v>N</v>
          </cell>
          <cell r="AA207">
            <v>0</v>
          </cell>
          <cell r="AB207">
            <v>0</v>
          </cell>
          <cell r="AC207">
            <v>0</v>
          </cell>
          <cell r="AD207">
            <v>0</v>
          </cell>
          <cell r="AE207" t="str">
            <v>N</v>
          </cell>
          <cell r="AF207" t="str">
            <v>N</v>
          </cell>
          <cell r="AG207">
            <v>0</v>
          </cell>
          <cell r="AH207" t="str">
            <v>N</v>
          </cell>
          <cell r="AI207" t="str">
            <v>N</v>
          </cell>
        </row>
        <row r="208">
          <cell r="D208">
            <v>0</v>
          </cell>
          <cell r="K208" t="str">
            <v>Y</v>
          </cell>
          <cell r="T208" t="str">
            <v>Cardnet</v>
          </cell>
          <cell r="U208">
            <v>0</v>
          </cell>
          <cell r="V208">
            <v>0</v>
          </cell>
          <cell r="W208" t="str">
            <v>Liab</v>
          </cell>
          <cell r="X208" t="str">
            <v>Y</v>
          </cell>
          <cell r="Y208" t="str">
            <v>N</v>
          </cell>
          <cell r="Z208" t="str">
            <v>N</v>
          </cell>
          <cell r="AA208">
            <v>0</v>
          </cell>
          <cell r="AB208">
            <v>0</v>
          </cell>
          <cell r="AC208">
            <v>0</v>
          </cell>
          <cell r="AD208">
            <v>0</v>
          </cell>
          <cell r="AE208" t="str">
            <v>N</v>
          </cell>
          <cell r="AF208" t="str">
            <v>N</v>
          </cell>
          <cell r="AG208">
            <v>0</v>
          </cell>
          <cell r="AH208" t="str">
            <v>N</v>
          </cell>
          <cell r="AI208" t="str">
            <v>N</v>
          </cell>
        </row>
        <row r="209">
          <cell r="D209">
            <v>0</v>
          </cell>
          <cell r="K209" t="str">
            <v>Y</v>
          </cell>
          <cell r="T209" t="str">
            <v>Cardnet</v>
          </cell>
          <cell r="U209">
            <v>0</v>
          </cell>
          <cell r="V209">
            <v>0</v>
          </cell>
          <cell r="W209" t="str">
            <v>Liab</v>
          </cell>
          <cell r="X209" t="str">
            <v>Y</v>
          </cell>
          <cell r="Y209" t="str">
            <v>N</v>
          </cell>
          <cell r="Z209" t="str">
            <v>N</v>
          </cell>
          <cell r="AA209">
            <v>0</v>
          </cell>
          <cell r="AB209">
            <v>0</v>
          </cell>
          <cell r="AC209">
            <v>0</v>
          </cell>
          <cell r="AD209">
            <v>0</v>
          </cell>
          <cell r="AE209" t="str">
            <v>N</v>
          </cell>
          <cell r="AF209" t="str">
            <v>N</v>
          </cell>
          <cell r="AG209">
            <v>0</v>
          </cell>
          <cell r="AH209" t="str">
            <v>N</v>
          </cell>
          <cell r="AI209" t="str">
            <v>N</v>
          </cell>
        </row>
        <row r="210">
          <cell r="D210">
            <v>-92275.61</v>
          </cell>
          <cell r="K210" t="str">
            <v>Y</v>
          </cell>
          <cell r="T210" t="str">
            <v>Cardnet</v>
          </cell>
          <cell r="U210">
            <v>0</v>
          </cell>
          <cell r="V210">
            <v>92275.61</v>
          </cell>
          <cell r="W210" t="str">
            <v>Liab</v>
          </cell>
          <cell r="X210" t="str">
            <v>Y</v>
          </cell>
          <cell r="Y210" t="str">
            <v>N</v>
          </cell>
          <cell r="Z210" t="str">
            <v>N</v>
          </cell>
          <cell r="AA210">
            <v>0</v>
          </cell>
          <cell r="AB210">
            <v>0</v>
          </cell>
          <cell r="AC210">
            <v>0</v>
          </cell>
          <cell r="AD210">
            <v>0</v>
          </cell>
          <cell r="AE210" t="str">
            <v>N</v>
          </cell>
          <cell r="AF210" t="str">
            <v>N</v>
          </cell>
          <cell r="AG210">
            <v>0</v>
          </cell>
          <cell r="AH210" t="str">
            <v>N</v>
          </cell>
          <cell r="AI210" t="str">
            <v>N</v>
          </cell>
        </row>
        <row r="211">
          <cell r="D211">
            <v>2162.14</v>
          </cell>
          <cell r="K211" t="str">
            <v>Y</v>
          </cell>
          <cell r="T211" t="str">
            <v>Cardnet</v>
          </cell>
          <cell r="U211">
            <v>0</v>
          </cell>
          <cell r="V211">
            <v>2162.14</v>
          </cell>
          <cell r="W211" t="str">
            <v>Liab</v>
          </cell>
          <cell r="X211" t="str">
            <v>Y</v>
          </cell>
          <cell r="Y211" t="str">
            <v>N</v>
          </cell>
          <cell r="Z211" t="str">
            <v>N</v>
          </cell>
          <cell r="AA211">
            <v>0</v>
          </cell>
          <cell r="AB211">
            <v>0</v>
          </cell>
          <cell r="AC211">
            <v>0</v>
          </cell>
          <cell r="AD211">
            <v>0</v>
          </cell>
          <cell r="AE211" t="str">
            <v>N</v>
          </cell>
          <cell r="AF211" t="str">
            <v>N</v>
          </cell>
          <cell r="AG211">
            <v>0</v>
          </cell>
          <cell r="AH211" t="str">
            <v>N</v>
          </cell>
          <cell r="AI211" t="str">
            <v>N</v>
          </cell>
        </row>
        <row r="212">
          <cell r="D212">
            <v>0</v>
          </cell>
          <cell r="K212" t="str">
            <v>Y</v>
          </cell>
          <cell r="T212" t="str">
            <v>Cardnet</v>
          </cell>
          <cell r="U212">
            <v>0</v>
          </cell>
          <cell r="V212">
            <v>0</v>
          </cell>
          <cell r="W212" t="str">
            <v>Liab</v>
          </cell>
          <cell r="X212" t="str">
            <v>Y</v>
          </cell>
          <cell r="Y212" t="str">
            <v>N</v>
          </cell>
          <cell r="Z212" t="str">
            <v>N</v>
          </cell>
          <cell r="AA212">
            <v>0</v>
          </cell>
          <cell r="AB212">
            <v>0</v>
          </cell>
          <cell r="AC212">
            <v>0</v>
          </cell>
          <cell r="AD212">
            <v>0</v>
          </cell>
          <cell r="AE212" t="str">
            <v>N</v>
          </cell>
          <cell r="AF212" t="str">
            <v>N</v>
          </cell>
          <cell r="AG212">
            <v>0</v>
          </cell>
          <cell r="AH212" t="str">
            <v>N</v>
          </cell>
          <cell r="AI212" t="str">
            <v>N</v>
          </cell>
        </row>
        <row r="213">
          <cell r="D213">
            <v>-30843.07</v>
          </cell>
          <cell r="K213" t="str">
            <v>Y</v>
          </cell>
          <cell r="T213" t="str">
            <v>Cardnet</v>
          </cell>
          <cell r="U213">
            <v>0</v>
          </cell>
          <cell r="V213">
            <v>30843.07</v>
          </cell>
          <cell r="W213" t="str">
            <v>Liab</v>
          </cell>
          <cell r="X213" t="str">
            <v>Y</v>
          </cell>
          <cell r="Y213" t="str">
            <v>N</v>
          </cell>
          <cell r="Z213" t="str">
            <v>N</v>
          </cell>
          <cell r="AA213">
            <v>0</v>
          </cell>
          <cell r="AB213">
            <v>0</v>
          </cell>
          <cell r="AC213">
            <v>0</v>
          </cell>
          <cell r="AD213">
            <v>0</v>
          </cell>
          <cell r="AE213" t="str">
            <v>N</v>
          </cell>
          <cell r="AF213" t="str">
            <v>N</v>
          </cell>
          <cell r="AG213">
            <v>0</v>
          </cell>
          <cell r="AH213" t="str">
            <v>N</v>
          </cell>
          <cell r="AI213" t="str">
            <v>N</v>
          </cell>
        </row>
        <row r="214">
          <cell r="D214">
            <v>-589559.96</v>
          </cell>
          <cell r="K214" t="str">
            <v>Y</v>
          </cell>
          <cell r="T214" t="str">
            <v>Cardnet</v>
          </cell>
          <cell r="U214">
            <v>0</v>
          </cell>
          <cell r="V214">
            <v>589559.96</v>
          </cell>
          <cell r="W214" t="str">
            <v>Liab</v>
          </cell>
          <cell r="X214" t="str">
            <v>Y</v>
          </cell>
          <cell r="Y214" t="str">
            <v>N</v>
          </cell>
          <cell r="Z214" t="str">
            <v>N</v>
          </cell>
          <cell r="AA214">
            <v>0</v>
          </cell>
          <cell r="AB214">
            <v>0</v>
          </cell>
          <cell r="AC214">
            <v>0</v>
          </cell>
          <cell r="AD214">
            <v>0</v>
          </cell>
          <cell r="AE214" t="str">
            <v>N</v>
          </cell>
          <cell r="AF214" t="str">
            <v>N</v>
          </cell>
          <cell r="AG214">
            <v>0</v>
          </cell>
          <cell r="AH214" t="str">
            <v>N</v>
          </cell>
          <cell r="AI214" t="str">
            <v>N</v>
          </cell>
        </row>
        <row r="215">
          <cell r="D215">
            <v>-119896.89</v>
          </cell>
          <cell r="K215" t="str">
            <v>Y</v>
          </cell>
          <cell r="T215" t="str">
            <v>Cardnet</v>
          </cell>
          <cell r="U215">
            <v>0</v>
          </cell>
          <cell r="V215">
            <v>119896.89</v>
          </cell>
          <cell r="W215" t="str">
            <v>Liab</v>
          </cell>
          <cell r="X215" t="str">
            <v>Y</v>
          </cell>
          <cell r="Y215" t="str">
            <v>N</v>
          </cell>
          <cell r="Z215" t="str">
            <v>N</v>
          </cell>
          <cell r="AA215">
            <v>0</v>
          </cell>
          <cell r="AB215">
            <v>0</v>
          </cell>
          <cell r="AC215">
            <v>0</v>
          </cell>
          <cell r="AD215">
            <v>0</v>
          </cell>
          <cell r="AE215" t="str">
            <v>N</v>
          </cell>
          <cell r="AF215" t="str">
            <v>N</v>
          </cell>
          <cell r="AG215">
            <v>0</v>
          </cell>
          <cell r="AH215" t="str">
            <v>N</v>
          </cell>
          <cell r="AI215" t="str">
            <v>N</v>
          </cell>
        </row>
        <row r="216">
          <cell r="D216">
            <v>-5921023.6500000004</v>
          </cell>
          <cell r="K216" t="str">
            <v>Y</v>
          </cell>
          <cell r="T216" t="str">
            <v>Cardnet</v>
          </cell>
          <cell r="U216">
            <v>0</v>
          </cell>
          <cell r="V216">
            <v>5921023.6500000004</v>
          </cell>
          <cell r="W216" t="str">
            <v>Liab</v>
          </cell>
          <cell r="X216" t="str">
            <v>Y</v>
          </cell>
          <cell r="Y216" t="str">
            <v>N</v>
          </cell>
          <cell r="Z216" t="str">
            <v>N</v>
          </cell>
          <cell r="AA216">
            <v>0</v>
          </cell>
          <cell r="AB216">
            <v>0</v>
          </cell>
          <cell r="AC216">
            <v>0</v>
          </cell>
          <cell r="AD216">
            <v>0</v>
          </cell>
          <cell r="AE216" t="str">
            <v>N</v>
          </cell>
          <cell r="AF216" t="str">
            <v>N</v>
          </cell>
          <cell r="AG216">
            <v>0</v>
          </cell>
          <cell r="AH216" t="str">
            <v>N</v>
          </cell>
          <cell r="AI216" t="str">
            <v>N</v>
          </cell>
        </row>
        <row r="217">
          <cell r="D217">
            <v>-26137.3</v>
          </cell>
          <cell r="K217" t="str">
            <v>Y</v>
          </cell>
          <cell r="T217" t="str">
            <v>Cardnet</v>
          </cell>
          <cell r="U217">
            <v>0</v>
          </cell>
          <cell r="V217">
            <v>26137.3</v>
          </cell>
          <cell r="W217" t="str">
            <v>Liab</v>
          </cell>
          <cell r="X217" t="str">
            <v>Y</v>
          </cell>
          <cell r="Y217" t="str">
            <v>N</v>
          </cell>
          <cell r="Z217" t="str">
            <v>N</v>
          </cell>
          <cell r="AA217">
            <v>0</v>
          </cell>
          <cell r="AB217">
            <v>0</v>
          </cell>
          <cell r="AC217">
            <v>0</v>
          </cell>
          <cell r="AD217">
            <v>0</v>
          </cell>
          <cell r="AE217" t="str">
            <v>N</v>
          </cell>
          <cell r="AF217" t="str">
            <v>N</v>
          </cell>
          <cell r="AG217">
            <v>0</v>
          </cell>
          <cell r="AH217" t="str">
            <v>N</v>
          </cell>
          <cell r="AI217" t="str">
            <v>N</v>
          </cell>
        </row>
        <row r="218">
          <cell r="D218">
            <v>-3743.54</v>
          </cell>
          <cell r="K218" t="str">
            <v>Y</v>
          </cell>
          <cell r="T218" t="str">
            <v>Cardnet</v>
          </cell>
          <cell r="U218">
            <v>0</v>
          </cell>
          <cell r="V218">
            <v>3743.54</v>
          </cell>
          <cell r="W218" t="str">
            <v>Liab</v>
          </cell>
          <cell r="X218" t="str">
            <v>Y</v>
          </cell>
          <cell r="Y218" t="str">
            <v>N</v>
          </cell>
          <cell r="Z218" t="str">
            <v>N</v>
          </cell>
          <cell r="AA218">
            <v>0</v>
          </cell>
          <cell r="AB218">
            <v>0</v>
          </cell>
          <cell r="AC218">
            <v>0</v>
          </cell>
          <cell r="AD218">
            <v>0</v>
          </cell>
          <cell r="AE218" t="str">
            <v>N</v>
          </cell>
          <cell r="AF218" t="str">
            <v>N</v>
          </cell>
          <cell r="AG218">
            <v>0</v>
          </cell>
          <cell r="AH218" t="str">
            <v>N</v>
          </cell>
          <cell r="AI218" t="str">
            <v>N</v>
          </cell>
        </row>
        <row r="219">
          <cell r="D219">
            <v>-1345116.65</v>
          </cell>
          <cell r="K219" t="str">
            <v>Y</v>
          </cell>
          <cell r="T219" t="str">
            <v>Cardnet</v>
          </cell>
          <cell r="U219">
            <v>0</v>
          </cell>
          <cell r="V219">
            <v>1345116.65</v>
          </cell>
          <cell r="W219" t="str">
            <v>Liab</v>
          </cell>
          <cell r="X219" t="str">
            <v>Y</v>
          </cell>
          <cell r="Y219" t="str">
            <v>N</v>
          </cell>
          <cell r="Z219" t="str">
            <v>N</v>
          </cell>
          <cell r="AA219">
            <v>0</v>
          </cell>
          <cell r="AB219">
            <v>0</v>
          </cell>
          <cell r="AC219">
            <v>0</v>
          </cell>
          <cell r="AD219">
            <v>0</v>
          </cell>
          <cell r="AE219" t="str">
            <v>N</v>
          </cell>
          <cell r="AF219" t="str">
            <v>N</v>
          </cell>
          <cell r="AG219">
            <v>0</v>
          </cell>
          <cell r="AH219" t="str">
            <v>N</v>
          </cell>
          <cell r="AI219" t="str">
            <v>N</v>
          </cell>
        </row>
        <row r="220">
          <cell r="D220">
            <v>0</v>
          </cell>
          <cell r="K220" t="str">
            <v>Y</v>
          </cell>
          <cell r="T220" t="str">
            <v>Cardnet</v>
          </cell>
          <cell r="U220">
            <v>0</v>
          </cell>
          <cell r="V220">
            <v>0</v>
          </cell>
          <cell r="W220" t="str">
            <v>Liab</v>
          </cell>
          <cell r="X220" t="str">
            <v>Y</v>
          </cell>
          <cell r="Y220" t="str">
            <v>N</v>
          </cell>
          <cell r="Z220" t="str">
            <v>N</v>
          </cell>
          <cell r="AA220">
            <v>0</v>
          </cell>
          <cell r="AB220">
            <v>0</v>
          </cell>
          <cell r="AC220">
            <v>0</v>
          </cell>
          <cell r="AD220">
            <v>0</v>
          </cell>
          <cell r="AE220" t="str">
            <v>N</v>
          </cell>
          <cell r="AF220" t="str">
            <v>N</v>
          </cell>
          <cell r="AG220">
            <v>0</v>
          </cell>
          <cell r="AH220" t="str">
            <v>N</v>
          </cell>
          <cell r="AI220" t="str">
            <v>N</v>
          </cell>
        </row>
        <row r="221">
          <cell r="D221">
            <v>-1301</v>
          </cell>
          <cell r="K221" t="str">
            <v>Y</v>
          </cell>
          <cell r="T221" t="str">
            <v>Cardnet</v>
          </cell>
          <cell r="U221">
            <v>0</v>
          </cell>
          <cell r="V221">
            <v>1301</v>
          </cell>
          <cell r="W221" t="str">
            <v>Liab</v>
          </cell>
          <cell r="X221" t="str">
            <v>Y</v>
          </cell>
          <cell r="Y221" t="str">
            <v>N</v>
          </cell>
          <cell r="Z221" t="str">
            <v>N</v>
          </cell>
          <cell r="AA221">
            <v>0</v>
          </cell>
          <cell r="AB221">
            <v>0</v>
          </cell>
          <cell r="AC221">
            <v>0</v>
          </cell>
          <cell r="AD221">
            <v>0</v>
          </cell>
          <cell r="AE221" t="str">
            <v>N</v>
          </cell>
          <cell r="AF221" t="str">
            <v>N</v>
          </cell>
          <cell r="AG221">
            <v>0</v>
          </cell>
          <cell r="AH221" t="str">
            <v>N</v>
          </cell>
          <cell r="AI221" t="str">
            <v>N</v>
          </cell>
        </row>
        <row r="222">
          <cell r="D222">
            <v>-1300</v>
          </cell>
          <cell r="K222" t="str">
            <v>Y</v>
          </cell>
          <cell r="T222" t="str">
            <v>Cardnet</v>
          </cell>
          <cell r="U222">
            <v>0</v>
          </cell>
          <cell r="V222">
            <v>1300</v>
          </cell>
          <cell r="W222" t="str">
            <v>Liab</v>
          </cell>
          <cell r="X222" t="str">
            <v>Y</v>
          </cell>
          <cell r="Y222" t="str">
            <v>N</v>
          </cell>
          <cell r="Z222" t="str">
            <v>N</v>
          </cell>
          <cell r="AA222">
            <v>0</v>
          </cell>
          <cell r="AB222">
            <v>0</v>
          </cell>
          <cell r="AC222">
            <v>0</v>
          </cell>
          <cell r="AD222">
            <v>0</v>
          </cell>
          <cell r="AE222" t="str">
            <v>N</v>
          </cell>
          <cell r="AF222" t="str">
            <v>N</v>
          </cell>
          <cell r="AG222">
            <v>0</v>
          </cell>
          <cell r="AH222" t="str">
            <v>N</v>
          </cell>
          <cell r="AI222" t="str">
            <v>N</v>
          </cell>
        </row>
        <row r="223">
          <cell r="D223">
            <v>0</v>
          </cell>
          <cell r="K223" t="str">
            <v>Y</v>
          </cell>
          <cell r="T223" t="str">
            <v>Cardnet</v>
          </cell>
          <cell r="U223">
            <v>0</v>
          </cell>
          <cell r="V223">
            <v>0</v>
          </cell>
          <cell r="W223" t="str">
            <v>Liab</v>
          </cell>
          <cell r="X223" t="str">
            <v>Y</v>
          </cell>
          <cell r="Y223" t="str">
            <v>N</v>
          </cell>
          <cell r="Z223" t="str">
            <v>N</v>
          </cell>
          <cell r="AA223">
            <v>0</v>
          </cell>
          <cell r="AB223">
            <v>0</v>
          </cell>
          <cell r="AC223">
            <v>0</v>
          </cell>
          <cell r="AD223">
            <v>0</v>
          </cell>
          <cell r="AE223" t="str">
            <v>N</v>
          </cell>
          <cell r="AF223" t="str">
            <v>N</v>
          </cell>
          <cell r="AG223">
            <v>0</v>
          </cell>
          <cell r="AH223" t="str">
            <v>N</v>
          </cell>
          <cell r="AI223" t="str">
            <v>N</v>
          </cell>
        </row>
        <row r="224">
          <cell r="D224">
            <v>-2.93</v>
          </cell>
          <cell r="K224" t="str">
            <v>Y</v>
          </cell>
          <cell r="T224" t="str">
            <v>Cardnet</v>
          </cell>
          <cell r="U224">
            <v>0</v>
          </cell>
          <cell r="V224">
            <v>2.93</v>
          </cell>
          <cell r="W224" t="str">
            <v>Liab</v>
          </cell>
          <cell r="X224" t="str">
            <v>Y</v>
          </cell>
          <cell r="Y224" t="str">
            <v>N</v>
          </cell>
          <cell r="Z224" t="str">
            <v>N</v>
          </cell>
          <cell r="AA224">
            <v>0</v>
          </cell>
          <cell r="AB224">
            <v>0</v>
          </cell>
          <cell r="AC224">
            <v>0</v>
          </cell>
          <cell r="AD224">
            <v>0</v>
          </cell>
          <cell r="AE224" t="str">
            <v>N</v>
          </cell>
          <cell r="AF224" t="str">
            <v>N</v>
          </cell>
          <cell r="AG224">
            <v>0</v>
          </cell>
          <cell r="AH224" t="str">
            <v>N</v>
          </cell>
          <cell r="AI224" t="str">
            <v>N</v>
          </cell>
        </row>
        <row r="225">
          <cell r="D225">
            <v>-21650834.780000001</v>
          </cell>
          <cell r="K225" t="str">
            <v>X</v>
          </cell>
          <cell r="T225" t="str">
            <v>Cardnet</v>
          </cell>
          <cell r="U225">
            <v>0</v>
          </cell>
          <cell r="V225">
            <v>21650834.780000001</v>
          </cell>
          <cell r="W225" t="str">
            <v>Liab</v>
          </cell>
          <cell r="X225" t="str">
            <v>N</v>
          </cell>
          <cell r="Y225" t="str">
            <v>N</v>
          </cell>
          <cell r="Z225" t="str">
            <v>Y</v>
          </cell>
          <cell r="AA225">
            <v>0</v>
          </cell>
          <cell r="AB225">
            <v>0</v>
          </cell>
          <cell r="AC225">
            <v>0</v>
          </cell>
          <cell r="AD225">
            <v>0</v>
          </cell>
          <cell r="AE225" t="str">
            <v>N</v>
          </cell>
          <cell r="AF225" t="str">
            <v>N</v>
          </cell>
          <cell r="AG225">
            <v>0</v>
          </cell>
          <cell r="AH225" t="str">
            <v>N</v>
          </cell>
          <cell r="AI225" t="str">
            <v>N</v>
          </cell>
        </row>
        <row r="226">
          <cell r="D226">
            <v>266748422.03999999</v>
          </cell>
          <cell r="K226" t="str">
            <v>N</v>
          </cell>
          <cell r="T226" t="str">
            <v>Cardnet</v>
          </cell>
          <cell r="U226">
            <v>0</v>
          </cell>
          <cell r="V226">
            <v>266748422.03999999</v>
          </cell>
          <cell r="W226" t="str">
            <v>Liab</v>
          </cell>
          <cell r="X226" t="str">
            <v>N</v>
          </cell>
          <cell r="Y226" t="str">
            <v>N</v>
          </cell>
          <cell r="Z226" t="str">
            <v>Y</v>
          </cell>
          <cell r="AA226">
            <v>0</v>
          </cell>
          <cell r="AB226">
            <v>0</v>
          </cell>
          <cell r="AC226">
            <v>0</v>
          </cell>
          <cell r="AD226">
            <v>0</v>
          </cell>
          <cell r="AE226" t="str">
            <v>N</v>
          </cell>
          <cell r="AF226" t="str">
            <v>N</v>
          </cell>
          <cell r="AG226">
            <v>0</v>
          </cell>
          <cell r="AH226" t="str">
            <v>N</v>
          </cell>
          <cell r="AI226" t="str">
            <v>N</v>
          </cell>
        </row>
        <row r="227">
          <cell r="D227">
            <v>-210153</v>
          </cell>
          <cell r="K227" t="str">
            <v>N</v>
          </cell>
          <cell r="T227" t="str">
            <v>Cardnet</v>
          </cell>
          <cell r="U227">
            <v>0</v>
          </cell>
          <cell r="V227">
            <v>210153</v>
          </cell>
          <cell r="W227" t="str">
            <v>Liab</v>
          </cell>
          <cell r="X227" t="str">
            <v>N</v>
          </cell>
          <cell r="Y227" t="str">
            <v>N</v>
          </cell>
          <cell r="Z227" t="str">
            <v>Y</v>
          </cell>
          <cell r="AA227">
            <v>0</v>
          </cell>
          <cell r="AB227">
            <v>0</v>
          </cell>
          <cell r="AC227">
            <v>0</v>
          </cell>
          <cell r="AD227">
            <v>0</v>
          </cell>
          <cell r="AE227" t="str">
            <v>N</v>
          </cell>
          <cell r="AF227" t="str">
            <v>N</v>
          </cell>
          <cell r="AG227">
            <v>0</v>
          </cell>
          <cell r="AH227" t="str">
            <v>N</v>
          </cell>
          <cell r="AI227" t="str">
            <v>N</v>
          </cell>
        </row>
        <row r="228">
          <cell r="D228">
            <v>0</v>
          </cell>
          <cell r="K228" t="str">
            <v>Y</v>
          </cell>
          <cell r="T228" t="str">
            <v>Cardnet</v>
          </cell>
          <cell r="U228">
            <v>1</v>
          </cell>
          <cell r="V228">
            <v>0</v>
          </cell>
          <cell r="W228" t="str">
            <v>Liab</v>
          </cell>
          <cell r="X228" t="str">
            <v>Y</v>
          </cell>
          <cell r="Y228" t="str">
            <v>N</v>
          </cell>
          <cell r="Z228" t="str">
            <v>N</v>
          </cell>
          <cell r="AA228">
            <v>0</v>
          </cell>
          <cell r="AB228">
            <v>0</v>
          </cell>
          <cell r="AC228">
            <v>0</v>
          </cell>
          <cell r="AD228">
            <v>0</v>
          </cell>
          <cell r="AE228" t="str">
            <v>N</v>
          </cell>
          <cell r="AF228" t="str">
            <v>N</v>
          </cell>
          <cell r="AG228">
            <v>0</v>
          </cell>
          <cell r="AH228" t="str">
            <v>N</v>
          </cell>
          <cell r="AI228" t="str">
            <v>N</v>
          </cell>
        </row>
        <row r="229">
          <cell r="U229">
            <v>0</v>
          </cell>
          <cell r="V229">
            <v>0</v>
          </cell>
          <cell r="W229" t="str">
            <v/>
          </cell>
          <cell r="X229" t="str">
            <v>N</v>
          </cell>
          <cell r="Y229" t="str">
            <v>N</v>
          </cell>
          <cell r="Z229" t="str">
            <v>N</v>
          </cell>
          <cell r="AA229">
            <v>0</v>
          </cell>
          <cell r="AB229">
            <v>0</v>
          </cell>
          <cell r="AC229">
            <v>0</v>
          </cell>
          <cell r="AD229">
            <v>0</v>
          </cell>
          <cell r="AE229" t="str">
            <v>N</v>
          </cell>
          <cell r="AF229" t="str">
            <v>N</v>
          </cell>
          <cell r="AG229">
            <v>0</v>
          </cell>
          <cell r="AH229" t="str">
            <v>N</v>
          </cell>
          <cell r="AI229" t="str">
            <v>N</v>
          </cell>
        </row>
        <row r="230">
          <cell r="U230">
            <v>0</v>
          </cell>
          <cell r="V230">
            <v>0</v>
          </cell>
          <cell r="W230" t="str">
            <v/>
          </cell>
          <cell r="X230" t="str">
            <v>N</v>
          </cell>
          <cell r="Y230" t="str">
            <v>N</v>
          </cell>
          <cell r="Z230" t="str">
            <v>N</v>
          </cell>
          <cell r="AA230">
            <v>0</v>
          </cell>
          <cell r="AB230">
            <v>0</v>
          </cell>
          <cell r="AC230">
            <v>0</v>
          </cell>
          <cell r="AD230">
            <v>0</v>
          </cell>
          <cell r="AE230" t="str">
            <v>N</v>
          </cell>
          <cell r="AF230" t="str">
            <v>N</v>
          </cell>
          <cell r="AG230">
            <v>0</v>
          </cell>
          <cell r="AH230" t="str">
            <v>N</v>
          </cell>
          <cell r="AI230" t="str">
            <v>N</v>
          </cell>
        </row>
        <row r="231">
          <cell r="U231">
            <v>0</v>
          </cell>
          <cell r="V231">
            <v>0</v>
          </cell>
          <cell r="W231" t="str">
            <v/>
          </cell>
          <cell r="X231" t="str">
            <v>N</v>
          </cell>
          <cell r="Y231" t="str">
            <v>N</v>
          </cell>
          <cell r="Z231" t="str">
            <v>N</v>
          </cell>
          <cell r="AA231">
            <v>0</v>
          </cell>
          <cell r="AB231">
            <v>0</v>
          </cell>
          <cell r="AC231">
            <v>0</v>
          </cell>
          <cell r="AD231">
            <v>0</v>
          </cell>
          <cell r="AE231" t="str">
            <v>N</v>
          </cell>
          <cell r="AF231" t="str">
            <v>N</v>
          </cell>
          <cell r="AG231">
            <v>0</v>
          </cell>
          <cell r="AH231" t="str">
            <v>N</v>
          </cell>
          <cell r="AI231" t="str">
            <v>N</v>
          </cell>
        </row>
        <row r="232">
          <cell r="U232">
            <v>0</v>
          </cell>
          <cell r="V232">
            <v>0</v>
          </cell>
          <cell r="W232" t="str">
            <v/>
          </cell>
          <cell r="X232" t="str">
            <v>N</v>
          </cell>
          <cell r="Y232" t="str">
            <v>N</v>
          </cell>
          <cell r="Z232" t="str">
            <v>N</v>
          </cell>
          <cell r="AA232">
            <v>0</v>
          </cell>
          <cell r="AB232">
            <v>0</v>
          </cell>
          <cell r="AC232">
            <v>0</v>
          </cell>
          <cell r="AD232">
            <v>0</v>
          </cell>
          <cell r="AE232" t="str">
            <v>N</v>
          </cell>
          <cell r="AF232" t="str">
            <v>N</v>
          </cell>
          <cell r="AG232">
            <v>0</v>
          </cell>
          <cell r="AH232" t="str">
            <v>N</v>
          </cell>
          <cell r="AI232" t="str">
            <v>N</v>
          </cell>
        </row>
        <row r="233">
          <cell r="U233">
            <v>0</v>
          </cell>
          <cell r="V233">
            <v>0</v>
          </cell>
          <cell r="W233" t="str">
            <v/>
          </cell>
          <cell r="X233" t="str">
            <v>N</v>
          </cell>
          <cell r="Y233" t="str">
            <v>N</v>
          </cell>
          <cell r="Z233" t="str">
            <v>N</v>
          </cell>
          <cell r="AA233">
            <v>0</v>
          </cell>
          <cell r="AB233">
            <v>0</v>
          </cell>
          <cell r="AC233">
            <v>0</v>
          </cell>
          <cell r="AD233">
            <v>0</v>
          </cell>
          <cell r="AE233" t="str">
            <v>N</v>
          </cell>
          <cell r="AF233" t="str">
            <v>N</v>
          </cell>
          <cell r="AG233">
            <v>0</v>
          </cell>
          <cell r="AH233" t="str">
            <v>N</v>
          </cell>
          <cell r="AI233" t="str">
            <v>N</v>
          </cell>
        </row>
        <row r="234">
          <cell r="U234">
            <v>0</v>
          </cell>
          <cell r="V234">
            <v>0</v>
          </cell>
          <cell r="W234" t="str">
            <v/>
          </cell>
          <cell r="X234" t="str">
            <v>N</v>
          </cell>
          <cell r="Y234" t="str">
            <v>N</v>
          </cell>
          <cell r="Z234" t="str">
            <v>N</v>
          </cell>
          <cell r="AA234">
            <v>0</v>
          </cell>
          <cell r="AB234">
            <v>0</v>
          </cell>
          <cell r="AC234">
            <v>0</v>
          </cell>
          <cell r="AD234">
            <v>0</v>
          </cell>
          <cell r="AE234" t="str">
            <v>N</v>
          </cell>
          <cell r="AF234" t="str">
            <v>N</v>
          </cell>
          <cell r="AG234">
            <v>0</v>
          </cell>
          <cell r="AH234" t="str">
            <v>N</v>
          </cell>
          <cell r="AI234" t="str">
            <v>N</v>
          </cell>
        </row>
        <row r="235">
          <cell r="U235">
            <v>0</v>
          </cell>
          <cell r="V235">
            <v>0</v>
          </cell>
          <cell r="W235" t="str">
            <v/>
          </cell>
          <cell r="X235" t="str">
            <v>N</v>
          </cell>
          <cell r="Y235" t="str">
            <v>N</v>
          </cell>
          <cell r="Z235" t="str">
            <v>N</v>
          </cell>
          <cell r="AA235">
            <v>0</v>
          </cell>
          <cell r="AB235">
            <v>0</v>
          </cell>
          <cell r="AC235">
            <v>0</v>
          </cell>
          <cell r="AD235">
            <v>0</v>
          </cell>
          <cell r="AE235" t="str">
            <v>N</v>
          </cell>
          <cell r="AF235" t="str">
            <v>N</v>
          </cell>
          <cell r="AG235">
            <v>0</v>
          </cell>
          <cell r="AH235" t="str">
            <v>N</v>
          </cell>
          <cell r="AI235" t="str">
            <v>N</v>
          </cell>
        </row>
        <row r="236">
          <cell r="U236">
            <v>0</v>
          </cell>
          <cell r="V236">
            <v>0</v>
          </cell>
          <cell r="W236" t="str">
            <v/>
          </cell>
          <cell r="X236" t="str">
            <v>N</v>
          </cell>
          <cell r="Y236" t="str">
            <v>N</v>
          </cell>
          <cell r="Z236" t="str">
            <v>N</v>
          </cell>
          <cell r="AA236">
            <v>0</v>
          </cell>
          <cell r="AB236">
            <v>0</v>
          </cell>
          <cell r="AC236">
            <v>0</v>
          </cell>
          <cell r="AD236">
            <v>0</v>
          </cell>
          <cell r="AE236" t="str">
            <v>N</v>
          </cell>
          <cell r="AF236" t="str">
            <v>N</v>
          </cell>
          <cell r="AG236">
            <v>0</v>
          </cell>
          <cell r="AH236" t="str">
            <v>N</v>
          </cell>
          <cell r="AI236" t="str">
            <v>N</v>
          </cell>
        </row>
        <row r="237">
          <cell r="U237">
            <v>0</v>
          </cell>
          <cell r="V237">
            <v>0</v>
          </cell>
          <cell r="W237" t="str">
            <v/>
          </cell>
          <cell r="X237" t="str">
            <v>N</v>
          </cell>
          <cell r="Y237" t="str">
            <v>N</v>
          </cell>
          <cell r="Z237" t="str">
            <v>N</v>
          </cell>
          <cell r="AA237">
            <v>0</v>
          </cell>
          <cell r="AB237">
            <v>0</v>
          </cell>
          <cell r="AC237">
            <v>0</v>
          </cell>
          <cell r="AD237">
            <v>0</v>
          </cell>
          <cell r="AE237" t="str">
            <v>N</v>
          </cell>
          <cell r="AF237" t="str">
            <v>N</v>
          </cell>
          <cell r="AG237">
            <v>0</v>
          </cell>
          <cell r="AH237" t="str">
            <v>N</v>
          </cell>
          <cell r="AI237" t="str">
            <v>N</v>
          </cell>
        </row>
        <row r="238">
          <cell r="U238">
            <v>0</v>
          </cell>
          <cell r="V238">
            <v>0</v>
          </cell>
          <cell r="W238" t="str">
            <v/>
          </cell>
          <cell r="X238" t="str">
            <v>N</v>
          </cell>
          <cell r="Y238" t="str">
            <v>N</v>
          </cell>
          <cell r="Z238" t="str">
            <v>N</v>
          </cell>
          <cell r="AA238">
            <v>0</v>
          </cell>
          <cell r="AB238">
            <v>0</v>
          </cell>
          <cell r="AC238">
            <v>0</v>
          </cell>
          <cell r="AD238">
            <v>0</v>
          </cell>
          <cell r="AE238" t="str">
            <v>N</v>
          </cell>
          <cell r="AF238" t="str">
            <v>N</v>
          </cell>
          <cell r="AG238">
            <v>0</v>
          </cell>
          <cell r="AH238" t="str">
            <v>N</v>
          </cell>
          <cell r="AI238" t="str">
            <v>N</v>
          </cell>
        </row>
        <row r="239">
          <cell r="U239">
            <v>0</v>
          </cell>
          <cell r="V239">
            <v>0</v>
          </cell>
          <cell r="W239" t="str">
            <v/>
          </cell>
          <cell r="X239" t="str">
            <v>N</v>
          </cell>
          <cell r="Y239" t="str">
            <v>N</v>
          </cell>
          <cell r="Z239" t="str">
            <v>N</v>
          </cell>
          <cell r="AA239">
            <v>0</v>
          </cell>
          <cell r="AB239">
            <v>0</v>
          </cell>
          <cell r="AC239">
            <v>0</v>
          </cell>
          <cell r="AD239">
            <v>0</v>
          </cell>
          <cell r="AE239" t="str">
            <v>N</v>
          </cell>
          <cell r="AF239" t="str">
            <v>N</v>
          </cell>
          <cell r="AG239">
            <v>0</v>
          </cell>
          <cell r="AH239" t="str">
            <v>N</v>
          </cell>
          <cell r="AI239" t="str">
            <v>N</v>
          </cell>
        </row>
        <row r="240">
          <cell r="U240">
            <v>0</v>
          </cell>
          <cell r="V240">
            <v>0</v>
          </cell>
          <cell r="W240" t="str">
            <v/>
          </cell>
          <cell r="X240" t="str">
            <v>N</v>
          </cell>
          <cell r="Y240" t="str">
            <v>N</v>
          </cell>
          <cell r="Z240" t="str">
            <v>N</v>
          </cell>
          <cell r="AA240">
            <v>0</v>
          </cell>
          <cell r="AB240">
            <v>0</v>
          </cell>
          <cell r="AC240">
            <v>0</v>
          </cell>
          <cell r="AD240">
            <v>0</v>
          </cell>
          <cell r="AE240" t="str">
            <v>N</v>
          </cell>
          <cell r="AF240" t="str">
            <v>N</v>
          </cell>
          <cell r="AG240">
            <v>0</v>
          </cell>
          <cell r="AH240" t="str">
            <v>N</v>
          </cell>
          <cell r="AI240" t="str">
            <v>N</v>
          </cell>
        </row>
        <row r="241">
          <cell r="U241">
            <v>0</v>
          </cell>
          <cell r="V241">
            <v>0</v>
          </cell>
          <cell r="W241" t="str">
            <v/>
          </cell>
          <cell r="X241" t="str">
            <v>N</v>
          </cell>
          <cell r="Y241" t="str">
            <v>N</v>
          </cell>
          <cell r="Z241" t="str">
            <v>N</v>
          </cell>
          <cell r="AA241">
            <v>0</v>
          </cell>
          <cell r="AB241">
            <v>0</v>
          </cell>
          <cell r="AC241">
            <v>0</v>
          </cell>
          <cell r="AD241">
            <v>0</v>
          </cell>
          <cell r="AE241" t="str">
            <v>N</v>
          </cell>
          <cell r="AF241" t="str">
            <v>N</v>
          </cell>
          <cell r="AG241">
            <v>0</v>
          </cell>
          <cell r="AH241" t="str">
            <v>N</v>
          </cell>
          <cell r="AI241" t="str">
            <v>N</v>
          </cell>
        </row>
        <row r="242">
          <cell r="U242">
            <v>0</v>
          </cell>
          <cell r="V242">
            <v>0</v>
          </cell>
          <cell r="W242" t="str">
            <v/>
          </cell>
          <cell r="X242" t="str">
            <v>N</v>
          </cell>
          <cell r="Y242" t="str">
            <v>N</v>
          </cell>
          <cell r="Z242" t="str">
            <v>N</v>
          </cell>
          <cell r="AA242">
            <v>0</v>
          </cell>
          <cell r="AB242">
            <v>0</v>
          </cell>
          <cell r="AC242">
            <v>0</v>
          </cell>
          <cell r="AD242">
            <v>0</v>
          </cell>
          <cell r="AE242" t="str">
            <v>N</v>
          </cell>
          <cell r="AF242" t="str">
            <v>N</v>
          </cell>
          <cell r="AG242">
            <v>0</v>
          </cell>
          <cell r="AH242" t="str">
            <v>N</v>
          </cell>
          <cell r="AI242" t="str">
            <v>N</v>
          </cell>
        </row>
        <row r="243">
          <cell r="U243">
            <v>0</v>
          </cell>
          <cell r="V243">
            <v>0</v>
          </cell>
          <cell r="W243" t="str">
            <v/>
          </cell>
          <cell r="X243" t="str">
            <v>N</v>
          </cell>
          <cell r="Y243" t="str">
            <v>N</v>
          </cell>
          <cell r="Z243" t="str">
            <v>N</v>
          </cell>
          <cell r="AA243">
            <v>0</v>
          </cell>
          <cell r="AB243">
            <v>0</v>
          </cell>
          <cell r="AC243">
            <v>0</v>
          </cell>
          <cell r="AD243">
            <v>0</v>
          </cell>
          <cell r="AE243" t="str">
            <v>N</v>
          </cell>
          <cell r="AF243" t="str">
            <v>N</v>
          </cell>
          <cell r="AG243">
            <v>0</v>
          </cell>
          <cell r="AH243" t="str">
            <v>N</v>
          </cell>
          <cell r="AI243" t="str">
            <v>N</v>
          </cell>
        </row>
        <row r="244">
          <cell r="U244">
            <v>0</v>
          </cell>
          <cell r="V244">
            <v>0</v>
          </cell>
          <cell r="W244" t="str">
            <v/>
          </cell>
          <cell r="X244" t="str">
            <v>N</v>
          </cell>
          <cell r="Y244" t="str">
            <v>N</v>
          </cell>
          <cell r="Z244" t="str">
            <v>N</v>
          </cell>
          <cell r="AA244">
            <v>0</v>
          </cell>
          <cell r="AB244">
            <v>0</v>
          </cell>
          <cell r="AC244">
            <v>0</v>
          </cell>
          <cell r="AD244">
            <v>0</v>
          </cell>
          <cell r="AE244" t="str">
            <v>N</v>
          </cell>
          <cell r="AF244" t="str">
            <v>N</v>
          </cell>
          <cell r="AG244">
            <v>0</v>
          </cell>
          <cell r="AH244" t="str">
            <v>N</v>
          </cell>
          <cell r="AI244" t="str">
            <v>N</v>
          </cell>
        </row>
        <row r="245">
          <cell r="U245">
            <v>0</v>
          </cell>
          <cell r="V245">
            <v>0</v>
          </cell>
          <cell r="W245" t="str">
            <v/>
          </cell>
          <cell r="X245" t="str">
            <v>N</v>
          </cell>
          <cell r="Y245" t="str">
            <v>N</v>
          </cell>
          <cell r="Z245" t="str">
            <v>N</v>
          </cell>
          <cell r="AA245">
            <v>0</v>
          </cell>
          <cell r="AB245">
            <v>0</v>
          </cell>
          <cell r="AC245">
            <v>0</v>
          </cell>
          <cell r="AD245">
            <v>0</v>
          </cell>
          <cell r="AE245" t="str">
            <v>N</v>
          </cell>
          <cell r="AF245" t="str">
            <v>N</v>
          </cell>
          <cell r="AG245">
            <v>0</v>
          </cell>
          <cell r="AH245" t="str">
            <v>N</v>
          </cell>
          <cell r="AI245" t="str">
            <v>N</v>
          </cell>
        </row>
        <row r="246">
          <cell r="U246">
            <v>0</v>
          </cell>
          <cell r="V246">
            <v>0</v>
          </cell>
          <cell r="W246" t="str">
            <v/>
          </cell>
          <cell r="X246" t="str">
            <v>N</v>
          </cell>
          <cell r="Y246" t="str">
            <v>N</v>
          </cell>
          <cell r="Z246" t="str">
            <v>N</v>
          </cell>
          <cell r="AA246">
            <v>0</v>
          </cell>
          <cell r="AB246">
            <v>0</v>
          </cell>
          <cell r="AC246">
            <v>0</v>
          </cell>
          <cell r="AD246">
            <v>0</v>
          </cell>
          <cell r="AE246" t="str">
            <v>N</v>
          </cell>
          <cell r="AF246" t="str">
            <v>N</v>
          </cell>
          <cell r="AG246">
            <v>0</v>
          </cell>
          <cell r="AH246" t="str">
            <v>N</v>
          </cell>
          <cell r="AI246" t="str">
            <v>N</v>
          </cell>
        </row>
        <row r="247">
          <cell r="U247">
            <v>0</v>
          </cell>
          <cell r="V247">
            <v>0</v>
          </cell>
          <cell r="W247" t="str">
            <v/>
          </cell>
          <cell r="X247" t="str">
            <v>N</v>
          </cell>
          <cell r="Y247" t="str">
            <v>N</v>
          </cell>
          <cell r="Z247" t="str">
            <v>N</v>
          </cell>
          <cell r="AA247">
            <v>0</v>
          </cell>
          <cell r="AB247">
            <v>0</v>
          </cell>
          <cell r="AC247">
            <v>0</v>
          </cell>
          <cell r="AD247">
            <v>0</v>
          </cell>
          <cell r="AE247" t="str">
            <v>N</v>
          </cell>
          <cell r="AF247" t="str">
            <v>N</v>
          </cell>
          <cell r="AG247">
            <v>0</v>
          </cell>
          <cell r="AH247" t="str">
            <v>N</v>
          </cell>
          <cell r="AI247" t="str">
            <v>N</v>
          </cell>
        </row>
        <row r="248">
          <cell r="U248">
            <v>0</v>
          </cell>
          <cell r="V248">
            <v>0</v>
          </cell>
          <cell r="W248" t="str">
            <v/>
          </cell>
          <cell r="X248" t="str">
            <v>N</v>
          </cell>
          <cell r="Y248" t="str">
            <v>N</v>
          </cell>
          <cell r="Z248" t="str">
            <v>N</v>
          </cell>
          <cell r="AA248">
            <v>0</v>
          </cell>
          <cell r="AB248">
            <v>0</v>
          </cell>
          <cell r="AC248">
            <v>0</v>
          </cell>
          <cell r="AD248">
            <v>0</v>
          </cell>
          <cell r="AE248" t="str">
            <v>N</v>
          </cell>
          <cell r="AF248" t="str">
            <v>N</v>
          </cell>
          <cell r="AG248">
            <v>0</v>
          </cell>
          <cell r="AH248" t="str">
            <v>N</v>
          </cell>
          <cell r="AI248" t="str">
            <v>N</v>
          </cell>
        </row>
        <row r="249">
          <cell r="U249">
            <v>0</v>
          </cell>
          <cell r="V249">
            <v>0</v>
          </cell>
          <cell r="W249" t="str">
            <v/>
          </cell>
          <cell r="X249" t="str">
            <v>N</v>
          </cell>
          <cell r="Y249" t="str">
            <v>N</v>
          </cell>
          <cell r="Z249" t="str">
            <v>N</v>
          </cell>
          <cell r="AA249">
            <v>0</v>
          </cell>
          <cell r="AB249">
            <v>0</v>
          </cell>
          <cell r="AC249">
            <v>0</v>
          </cell>
          <cell r="AD249">
            <v>0</v>
          </cell>
          <cell r="AE249" t="str">
            <v>N</v>
          </cell>
          <cell r="AF249" t="str">
            <v>N</v>
          </cell>
          <cell r="AG249">
            <v>0</v>
          </cell>
          <cell r="AH249" t="str">
            <v>N</v>
          </cell>
          <cell r="AI249" t="str">
            <v>N</v>
          </cell>
        </row>
        <row r="250">
          <cell r="U250">
            <v>0</v>
          </cell>
          <cell r="V250">
            <v>0</v>
          </cell>
          <cell r="W250" t="str">
            <v/>
          </cell>
          <cell r="X250" t="str">
            <v>N</v>
          </cell>
          <cell r="Y250" t="str">
            <v>N</v>
          </cell>
          <cell r="Z250" t="str">
            <v>N</v>
          </cell>
          <cell r="AA250">
            <v>0</v>
          </cell>
          <cell r="AB250">
            <v>0</v>
          </cell>
          <cell r="AC250">
            <v>0</v>
          </cell>
          <cell r="AD250">
            <v>0</v>
          </cell>
          <cell r="AE250" t="str">
            <v>N</v>
          </cell>
          <cell r="AF250" t="str">
            <v>N</v>
          </cell>
          <cell r="AG250">
            <v>0</v>
          </cell>
          <cell r="AH250" t="str">
            <v>N</v>
          </cell>
          <cell r="AI250" t="str">
            <v>N</v>
          </cell>
        </row>
        <row r="251">
          <cell r="U251">
            <v>0</v>
          </cell>
          <cell r="V251">
            <v>0</v>
          </cell>
          <cell r="W251" t="str">
            <v/>
          </cell>
          <cell r="X251" t="str">
            <v>N</v>
          </cell>
          <cell r="Y251" t="str">
            <v>N</v>
          </cell>
          <cell r="Z251" t="str">
            <v>N</v>
          </cell>
          <cell r="AA251">
            <v>0</v>
          </cell>
          <cell r="AB251">
            <v>0</v>
          </cell>
          <cell r="AC251">
            <v>0</v>
          </cell>
          <cell r="AD251">
            <v>0</v>
          </cell>
          <cell r="AE251" t="str">
            <v>N</v>
          </cell>
          <cell r="AF251" t="str">
            <v>N</v>
          </cell>
          <cell r="AG251">
            <v>0</v>
          </cell>
          <cell r="AH251" t="str">
            <v>N</v>
          </cell>
          <cell r="AI251" t="str">
            <v>N</v>
          </cell>
        </row>
        <row r="252">
          <cell r="U252">
            <v>0</v>
          </cell>
          <cell r="V252">
            <v>0</v>
          </cell>
          <cell r="W252" t="str">
            <v/>
          </cell>
          <cell r="X252" t="str">
            <v>N</v>
          </cell>
          <cell r="Y252" t="str">
            <v>N</v>
          </cell>
          <cell r="Z252" t="str">
            <v>N</v>
          </cell>
          <cell r="AA252">
            <v>0</v>
          </cell>
          <cell r="AB252">
            <v>0</v>
          </cell>
          <cell r="AC252">
            <v>0</v>
          </cell>
          <cell r="AD252">
            <v>0</v>
          </cell>
          <cell r="AE252" t="str">
            <v>N</v>
          </cell>
          <cell r="AF252" t="str">
            <v>N</v>
          </cell>
          <cell r="AG252">
            <v>0</v>
          </cell>
          <cell r="AH252" t="str">
            <v>N</v>
          </cell>
          <cell r="AI252" t="str">
            <v>N</v>
          </cell>
        </row>
        <row r="253">
          <cell r="U253">
            <v>0</v>
          </cell>
          <cell r="V253">
            <v>0</v>
          </cell>
          <cell r="W253" t="str">
            <v/>
          </cell>
          <cell r="X253" t="str">
            <v>N</v>
          </cell>
          <cell r="Y253" t="str">
            <v>N</v>
          </cell>
          <cell r="Z253" t="str">
            <v>N</v>
          </cell>
          <cell r="AA253">
            <v>0</v>
          </cell>
          <cell r="AB253">
            <v>0</v>
          </cell>
          <cell r="AC253">
            <v>0</v>
          </cell>
          <cell r="AD253">
            <v>0</v>
          </cell>
          <cell r="AE253" t="str">
            <v>N</v>
          </cell>
          <cell r="AF253" t="str">
            <v>N</v>
          </cell>
          <cell r="AG253">
            <v>0</v>
          </cell>
          <cell r="AH253" t="str">
            <v>N</v>
          </cell>
          <cell r="AI253" t="str">
            <v>N</v>
          </cell>
        </row>
        <row r="254">
          <cell r="U254">
            <v>0</v>
          </cell>
          <cell r="V254">
            <v>0</v>
          </cell>
          <cell r="W254" t="str">
            <v/>
          </cell>
          <cell r="X254" t="str">
            <v>N</v>
          </cell>
          <cell r="Y254" t="str">
            <v>N</v>
          </cell>
          <cell r="Z254" t="str">
            <v>N</v>
          </cell>
          <cell r="AA254">
            <v>0</v>
          </cell>
          <cell r="AB254">
            <v>0</v>
          </cell>
          <cell r="AC254">
            <v>0</v>
          </cell>
          <cell r="AD254">
            <v>0</v>
          </cell>
          <cell r="AE254" t="str">
            <v>N</v>
          </cell>
          <cell r="AF254" t="str">
            <v>N</v>
          </cell>
          <cell r="AG254">
            <v>0</v>
          </cell>
          <cell r="AH254" t="str">
            <v>N</v>
          </cell>
          <cell r="AI254" t="str">
            <v>N</v>
          </cell>
        </row>
        <row r="255">
          <cell r="U255">
            <v>0</v>
          </cell>
          <cell r="V255">
            <v>0</v>
          </cell>
          <cell r="W255" t="str">
            <v/>
          </cell>
          <cell r="X255" t="str">
            <v>N</v>
          </cell>
          <cell r="Y255" t="str">
            <v>N</v>
          </cell>
          <cell r="Z255" t="str">
            <v>N</v>
          </cell>
          <cell r="AA255">
            <v>0</v>
          </cell>
          <cell r="AB255">
            <v>0</v>
          </cell>
          <cell r="AC255">
            <v>0</v>
          </cell>
          <cell r="AD255">
            <v>0</v>
          </cell>
          <cell r="AE255" t="str">
            <v>N</v>
          </cell>
          <cell r="AF255" t="str">
            <v>N</v>
          </cell>
          <cell r="AG255">
            <v>0</v>
          </cell>
          <cell r="AH255" t="str">
            <v>N</v>
          </cell>
          <cell r="AI255" t="str">
            <v>N</v>
          </cell>
        </row>
        <row r="256">
          <cell r="U256">
            <v>0</v>
          </cell>
          <cell r="V256">
            <v>0</v>
          </cell>
          <cell r="W256" t="str">
            <v/>
          </cell>
          <cell r="X256" t="str">
            <v>N</v>
          </cell>
          <cell r="Y256" t="str">
            <v>N</v>
          </cell>
          <cell r="Z256" t="str">
            <v>N</v>
          </cell>
          <cell r="AA256">
            <v>0</v>
          </cell>
          <cell r="AB256">
            <v>0</v>
          </cell>
          <cell r="AC256">
            <v>0</v>
          </cell>
          <cell r="AD256">
            <v>0</v>
          </cell>
          <cell r="AE256" t="str">
            <v>N</v>
          </cell>
          <cell r="AF256" t="str">
            <v>N</v>
          </cell>
          <cell r="AG256">
            <v>0</v>
          </cell>
          <cell r="AH256" t="str">
            <v>N</v>
          </cell>
          <cell r="AI256" t="str">
            <v>N</v>
          </cell>
        </row>
        <row r="257">
          <cell r="U257">
            <v>0</v>
          </cell>
          <cell r="V257">
            <v>0</v>
          </cell>
          <cell r="W257" t="str">
            <v/>
          </cell>
          <cell r="X257" t="str">
            <v>N</v>
          </cell>
          <cell r="Y257" t="str">
            <v>N</v>
          </cell>
          <cell r="Z257" t="str">
            <v>N</v>
          </cell>
          <cell r="AA257">
            <v>0</v>
          </cell>
          <cell r="AB257">
            <v>0</v>
          </cell>
          <cell r="AC257">
            <v>0</v>
          </cell>
          <cell r="AD257">
            <v>0</v>
          </cell>
          <cell r="AE257" t="str">
            <v>N</v>
          </cell>
          <cell r="AF257" t="str">
            <v>N</v>
          </cell>
          <cell r="AG257">
            <v>0</v>
          </cell>
          <cell r="AH257" t="str">
            <v>N</v>
          </cell>
          <cell r="AI257" t="str">
            <v>N</v>
          </cell>
        </row>
        <row r="258">
          <cell r="U258">
            <v>0</v>
          </cell>
          <cell r="V258">
            <v>0</v>
          </cell>
          <cell r="W258" t="str">
            <v/>
          </cell>
          <cell r="X258" t="str">
            <v>N</v>
          </cell>
          <cell r="Y258" t="str">
            <v>N</v>
          </cell>
          <cell r="Z258" t="str">
            <v>N</v>
          </cell>
          <cell r="AA258">
            <v>0</v>
          </cell>
          <cell r="AB258">
            <v>0</v>
          </cell>
          <cell r="AC258">
            <v>0</v>
          </cell>
          <cell r="AD258">
            <v>0</v>
          </cell>
          <cell r="AE258" t="str">
            <v>N</v>
          </cell>
          <cell r="AF258" t="str">
            <v>N</v>
          </cell>
          <cell r="AG258">
            <v>0</v>
          </cell>
          <cell r="AH258" t="str">
            <v>N</v>
          </cell>
          <cell r="AI258" t="str">
            <v>N</v>
          </cell>
        </row>
        <row r="259">
          <cell r="U259">
            <v>0</v>
          </cell>
          <cell r="V259">
            <v>0</v>
          </cell>
          <cell r="W259" t="str">
            <v/>
          </cell>
          <cell r="X259" t="str">
            <v>N</v>
          </cell>
          <cell r="Y259" t="str">
            <v>N</v>
          </cell>
          <cell r="Z259" t="str">
            <v>N</v>
          </cell>
          <cell r="AA259">
            <v>0</v>
          </cell>
          <cell r="AB259">
            <v>0</v>
          </cell>
          <cell r="AC259">
            <v>0</v>
          </cell>
          <cell r="AD259">
            <v>0</v>
          </cell>
          <cell r="AE259" t="str">
            <v>N</v>
          </cell>
          <cell r="AF259" t="str">
            <v>N</v>
          </cell>
          <cell r="AG259">
            <v>0</v>
          </cell>
          <cell r="AH259" t="str">
            <v>N</v>
          </cell>
          <cell r="AI259" t="str">
            <v>N</v>
          </cell>
        </row>
        <row r="260">
          <cell r="U260">
            <v>0</v>
          </cell>
          <cell r="V260">
            <v>0</v>
          </cell>
          <cell r="W260" t="str">
            <v/>
          </cell>
          <cell r="X260" t="str">
            <v>N</v>
          </cell>
          <cell r="Y260" t="str">
            <v>N</v>
          </cell>
          <cell r="Z260" t="str">
            <v>N</v>
          </cell>
          <cell r="AA260">
            <v>0</v>
          </cell>
          <cell r="AB260">
            <v>0</v>
          </cell>
          <cell r="AC260">
            <v>0</v>
          </cell>
          <cell r="AD260">
            <v>0</v>
          </cell>
          <cell r="AE260" t="str">
            <v>N</v>
          </cell>
          <cell r="AF260" t="str">
            <v>N</v>
          </cell>
          <cell r="AG260">
            <v>0</v>
          </cell>
          <cell r="AH260" t="str">
            <v>N</v>
          </cell>
          <cell r="AI260" t="str">
            <v>N</v>
          </cell>
        </row>
        <row r="261">
          <cell r="U261">
            <v>0</v>
          </cell>
          <cell r="V261">
            <v>0</v>
          </cell>
          <cell r="W261" t="str">
            <v/>
          </cell>
          <cell r="X261" t="str">
            <v>N</v>
          </cell>
          <cell r="Y261" t="str">
            <v>N</v>
          </cell>
          <cell r="Z261" t="str">
            <v>N</v>
          </cell>
          <cell r="AA261">
            <v>0</v>
          </cell>
          <cell r="AB261">
            <v>0</v>
          </cell>
          <cell r="AC261">
            <v>0</v>
          </cell>
          <cell r="AD261">
            <v>0</v>
          </cell>
          <cell r="AE261" t="str">
            <v>N</v>
          </cell>
          <cell r="AF261" t="str">
            <v>N</v>
          </cell>
          <cell r="AG261">
            <v>0</v>
          </cell>
          <cell r="AH261" t="str">
            <v>N</v>
          </cell>
          <cell r="AI261" t="str">
            <v>N</v>
          </cell>
        </row>
        <row r="262">
          <cell r="U262">
            <v>0</v>
          </cell>
          <cell r="V262">
            <v>0</v>
          </cell>
          <cell r="W262" t="str">
            <v/>
          </cell>
          <cell r="X262" t="str">
            <v>N</v>
          </cell>
          <cell r="Y262" t="str">
            <v>N</v>
          </cell>
          <cell r="Z262" t="str">
            <v>N</v>
          </cell>
          <cell r="AA262">
            <v>0</v>
          </cell>
          <cell r="AB262">
            <v>0</v>
          </cell>
          <cell r="AC262">
            <v>0</v>
          </cell>
          <cell r="AD262">
            <v>0</v>
          </cell>
          <cell r="AE262" t="str">
            <v>N</v>
          </cell>
          <cell r="AF262" t="str">
            <v>N</v>
          </cell>
          <cell r="AG262">
            <v>0</v>
          </cell>
          <cell r="AH262" t="str">
            <v>N</v>
          </cell>
          <cell r="AI262" t="str">
            <v>N</v>
          </cell>
        </row>
        <row r="263">
          <cell r="U263">
            <v>0</v>
          </cell>
          <cell r="V263">
            <v>0</v>
          </cell>
          <cell r="W263" t="str">
            <v/>
          </cell>
          <cell r="X263" t="str">
            <v>N</v>
          </cell>
          <cell r="Y263" t="str">
            <v>N</v>
          </cell>
          <cell r="Z263" t="str">
            <v>N</v>
          </cell>
          <cell r="AA263">
            <v>0</v>
          </cell>
          <cell r="AB263">
            <v>0</v>
          </cell>
          <cell r="AC263">
            <v>0</v>
          </cell>
          <cell r="AD263">
            <v>0</v>
          </cell>
          <cell r="AE263" t="str">
            <v>N</v>
          </cell>
          <cell r="AF263" t="str">
            <v>N</v>
          </cell>
          <cell r="AG263">
            <v>0</v>
          </cell>
          <cell r="AH263" t="str">
            <v>N</v>
          </cell>
          <cell r="AI263" t="str">
            <v>N</v>
          </cell>
        </row>
        <row r="264">
          <cell r="U264">
            <v>0</v>
          </cell>
          <cell r="V264">
            <v>0</v>
          </cell>
          <cell r="W264" t="str">
            <v/>
          </cell>
          <cell r="X264" t="str">
            <v>N</v>
          </cell>
          <cell r="Y264" t="str">
            <v>N</v>
          </cell>
          <cell r="Z264" t="str">
            <v>N</v>
          </cell>
          <cell r="AA264">
            <v>0</v>
          </cell>
          <cell r="AB264">
            <v>0</v>
          </cell>
          <cell r="AC264">
            <v>0</v>
          </cell>
          <cell r="AD264">
            <v>0</v>
          </cell>
          <cell r="AE264" t="str">
            <v>N</v>
          </cell>
          <cell r="AF264" t="str">
            <v>N</v>
          </cell>
          <cell r="AG264">
            <v>0</v>
          </cell>
          <cell r="AH264" t="str">
            <v>N</v>
          </cell>
          <cell r="AI264" t="str">
            <v>N</v>
          </cell>
        </row>
        <row r="265">
          <cell r="U265">
            <v>0</v>
          </cell>
          <cell r="V265">
            <v>0</v>
          </cell>
          <cell r="W265" t="str">
            <v/>
          </cell>
          <cell r="X265" t="str">
            <v>N</v>
          </cell>
          <cell r="Y265" t="str">
            <v>N</v>
          </cell>
          <cell r="Z265" t="str">
            <v>N</v>
          </cell>
          <cell r="AA265">
            <v>0</v>
          </cell>
          <cell r="AB265">
            <v>0</v>
          </cell>
          <cell r="AC265">
            <v>0</v>
          </cell>
          <cell r="AD265">
            <v>0</v>
          </cell>
          <cell r="AE265" t="str">
            <v>N</v>
          </cell>
          <cell r="AF265" t="str">
            <v>N</v>
          </cell>
          <cell r="AG265">
            <v>0</v>
          </cell>
          <cell r="AH265" t="str">
            <v>N</v>
          </cell>
          <cell r="AI265" t="str">
            <v>N</v>
          </cell>
        </row>
        <row r="266">
          <cell r="U266">
            <v>0</v>
          </cell>
          <cell r="V266">
            <v>0</v>
          </cell>
          <cell r="W266" t="str">
            <v/>
          </cell>
          <cell r="X266" t="str">
            <v>N</v>
          </cell>
          <cell r="Y266" t="str">
            <v>N</v>
          </cell>
          <cell r="Z266" t="str">
            <v>N</v>
          </cell>
          <cell r="AA266">
            <v>0</v>
          </cell>
          <cell r="AB266">
            <v>0</v>
          </cell>
          <cell r="AC266">
            <v>0</v>
          </cell>
          <cell r="AD266">
            <v>0</v>
          </cell>
          <cell r="AE266" t="str">
            <v>N</v>
          </cell>
          <cell r="AF266" t="str">
            <v>N</v>
          </cell>
          <cell r="AG266">
            <v>0</v>
          </cell>
          <cell r="AH266" t="str">
            <v>N</v>
          </cell>
          <cell r="AI266" t="str">
            <v>N</v>
          </cell>
        </row>
        <row r="267">
          <cell r="U267">
            <v>0</v>
          </cell>
          <cell r="V267">
            <v>0</v>
          </cell>
          <cell r="W267" t="str">
            <v/>
          </cell>
          <cell r="X267" t="str">
            <v>N</v>
          </cell>
          <cell r="Y267" t="str">
            <v>N</v>
          </cell>
          <cell r="Z267" t="str">
            <v>N</v>
          </cell>
          <cell r="AA267">
            <v>0</v>
          </cell>
          <cell r="AB267">
            <v>0</v>
          </cell>
          <cell r="AC267">
            <v>0</v>
          </cell>
          <cell r="AD267">
            <v>0</v>
          </cell>
          <cell r="AE267" t="str">
            <v>N</v>
          </cell>
          <cell r="AF267" t="str">
            <v>N</v>
          </cell>
          <cell r="AG267">
            <v>0</v>
          </cell>
          <cell r="AH267" t="str">
            <v>N</v>
          </cell>
          <cell r="AI267" t="str">
            <v>N</v>
          </cell>
        </row>
        <row r="268">
          <cell r="U268">
            <v>0</v>
          </cell>
          <cell r="V268">
            <v>0</v>
          </cell>
          <cell r="W268" t="str">
            <v/>
          </cell>
          <cell r="X268" t="str">
            <v>N</v>
          </cell>
          <cell r="Y268" t="str">
            <v>N</v>
          </cell>
          <cell r="Z268" t="str">
            <v>N</v>
          </cell>
          <cell r="AA268">
            <v>0</v>
          </cell>
          <cell r="AB268">
            <v>0</v>
          </cell>
          <cell r="AC268">
            <v>0</v>
          </cell>
          <cell r="AD268">
            <v>0</v>
          </cell>
          <cell r="AE268" t="str">
            <v>N</v>
          </cell>
          <cell r="AF268" t="str">
            <v>N</v>
          </cell>
          <cell r="AG268">
            <v>0</v>
          </cell>
          <cell r="AH268" t="str">
            <v>N</v>
          </cell>
          <cell r="AI268" t="str">
            <v>N</v>
          </cell>
        </row>
        <row r="269">
          <cell r="U269">
            <v>0</v>
          </cell>
          <cell r="V269">
            <v>0</v>
          </cell>
          <cell r="W269" t="str">
            <v/>
          </cell>
          <cell r="X269" t="str">
            <v>N</v>
          </cell>
          <cell r="Y269" t="str">
            <v>N</v>
          </cell>
          <cell r="Z269" t="str">
            <v>N</v>
          </cell>
          <cell r="AA269">
            <v>0</v>
          </cell>
          <cell r="AB269">
            <v>0</v>
          </cell>
          <cell r="AC269">
            <v>0</v>
          </cell>
          <cell r="AD269">
            <v>0</v>
          </cell>
          <cell r="AE269" t="str">
            <v>N</v>
          </cell>
          <cell r="AF269" t="str">
            <v>N</v>
          </cell>
          <cell r="AG269">
            <v>0</v>
          </cell>
          <cell r="AH269" t="str">
            <v>N</v>
          </cell>
          <cell r="AI269" t="str">
            <v>N</v>
          </cell>
        </row>
        <row r="270">
          <cell r="U270">
            <v>0</v>
          </cell>
          <cell r="V270">
            <v>0</v>
          </cell>
          <cell r="W270" t="str">
            <v/>
          </cell>
          <cell r="X270" t="str">
            <v>N</v>
          </cell>
          <cell r="Y270" t="str">
            <v>N</v>
          </cell>
          <cell r="Z270" t="str">
            <v>N</v>
          </cell>
          <cell r="AA270">
            <v>0</v>
          </cell>
          <cell r="AB270">
            <v>0</v>
          </cell>
          <cell r="AC270">
            <v>0</v>
          </cell>
          <cell r="AD270">
            <v>0</v>
          </cell>
          <cell r="AE270" t="str">
            <v>N</v>
          </cell>
          <cell r="AF270" t="str">
            <v>N</v>
          </cell>
          <cell r="AG270">
            <v>0</v>
          </cell>
          <cell r="AH270" t="str">
            <v>N</v>
          </cell>
          <cell r="AI270" t="str">
            <v>N</v>
          </cell>
        </row>
        <row r="271">
          <cell r="U271">
            <v>0</v>
          </cell>
          <cell r="V271">
            <v>0</v>
          </cell>
          <cell r="W271" t="str">
            <v/>
          </cell>
          <cell r="X271" t="str">
            <v>N</v>
          </cell>
          <cell r="Y271" t="str">
            <v>N</v>
          </cell>
          <cell r="Z271" t="str">
            <v>N</v>
          </cell>
          <cell r="AA271">
            <v>0</v>
          </cell>
          <cell r="AB271">
            <v>0</v>
          </cell>
          <cell r="AC271">
            <v>0</v>
          </cell>
          <cell r="AD271">
            <v>0</v>
          </cell>
          <cell r="AE271" t="str">
            <v>N</v>
          </cell>
          <cell r="AF271" t="str">
            <v>N</v>
          </cell>
          <cell r="AG271">
            <v>0</v>
          </cell>
          <cell r="AH271" t="str">
            <v>N</v>
          </cell>
          <cell r="AI271" t="str">
            <v>N</v>
          </cell>
        </row>
        <row r="272">
          <cell r="U272">
            <v>0</v>
          </cell>
          <cell r="V272">
            <v>0</v>
          </cell>
          <cell r="W272" t="str">
            <v/>
          </cell>
          <cell r="X272" t="str">
            <v>N</v>
          </cell>
          <cell r="Y272" t="str">
            <v>N</v>
          </cell>
          <cell r="Z272" t="str">
            <v>N</v>
          </cell>
          <cell r="AA272">
            <v>0</v>
          </cell>
          <cell r="AB272">
            <v>0</v>
          </cell>
          <cell r="AC272">
            <v>0</v>
          </cell>
          <cell r="AD272">
            <v>0</v>
          </cell>
          <cell r="AE272" t="str">
            <v>N</v>
          </cell>
          <cell r="AF272" t="str">
            <v>N</v>
          </cell>
          <cell r="AG272">
            <v>0</v>
          </cell>
          <cell r="AH272" t="str">
            <v>N</v>
          </cell>
          <cell r="AI272" t="str">
            <v>N</v>
          </cell>
        </row>
        <row r="273">
          <cell r="U273">
            <v>0</v>
          </cell>
          <cell r="V273">
            <v>0</v>
          </cell>
          <cell r="W273" t="str">
            <v/>
          </cell>
          <cell r="X273" t="str">
            <v>N</v>
          </cell>
          <cell r="Y273" t="str">
            <v>N</v>
          </cell>
          <cell r="Z273" t="str">
            <v>N</v>
          </cell>
          <cell r="AA273">
            <v>0</v>
          </cell>
          <cell r="AB273">
            <v>0</v>
          </cell>
          <cell r="AC273">
            <v>0</v>
          </cell>
          <cell r="AD273">
            <v>0</v>
          </cell>
          <cell r="AE273" t="str">
            <v>N</v>
          </cell>
          <cell r="AF273" t="str">
            <v>N</v>
          </cell>
          <cell r="AG273">
            <v>0</v>
          </cell>
          <cell r="AH273" t="str">
            <v>N</v>
          </cell>
          <cell r="AI273" t="str">
            <v>N</v>
          </cell>
        </row>
        <row r="274">
          <cell r="U274">
            <v>0</v>
          </cell>
          <cell r="V274">
            <v>0</v>
          </cell>
          <cell r="W274" t="str">
            <v/>
          </cell>
          <cell r="X274" t="str">
            <v>N</v>
          </cell>
          <cell r="Y274" t="str">
            <v>N</v>
          </cell>
          <cell r="Z274" t="str">
            <v>N</v>
          </cell>
          <cell r="AA274">
            <v>0</v>
          </cell>
          <cell r="AB274">
            <v>0</v>
          </cell>
          <cell r="AC274">
            <v>0</v>
          </cell>
          <cell r="AD274">
            <v>0</v>
          </cell>
          <cell r="AE274" t="str">
            <v>N</v>
          </cell>
          <cell r="AF274" t="str">
            <v>N</v>
          </cell>
          <cell r="AG274">
            <v>0</v>
          </cell>
          <cell r="AH274" t="str">
            <v>N</v>
          </cell>
          <cell r="AI274" t="str">
            <v>N</v>
          </cell>
        </row>
        <row r="275">
          <cell r="U275">
            <v>0</v>
          </cell>
          <cell r="V275">
            <v>0</v>
          </cell>
          <cell r="W275" t="str">
            <v/>
          </cell>
          <cell r="X275" t="str">
            <v>N</v>
          </cell>
          <cell r="Y275" t="str">
            <v>N</v>
          </cell>
          <cell r="Z275" t="str">
            <v>N</v>
          </cell>
          <cell r="AA275">
            <v>0</v>
          </cell>
          <cell r="AB275">
            <v>0</v>
          </cell>
          <cell r="AC275">
            <v>0</v>
          </cell>
          <cell r="AD275">
            <v>0</v>
          </cell>
          <cell r="AE275" t="str">
            <v>N</v>
          </cell>
          <cell r="AF275" t="str">
            <v>N</v>
          </cell>
          <cell r="AG275">
            <v>0</v>
          </cell>
          <cell r="AH275" t="str">
            <v>N</v>
          </cell>
          <cell r="AI275" t="str">
            <v>N</v>
          </cell>
        </row>
        <row r="276">
          <cell r="U276">
            <v>0</v>
          </cell>
          <cell r="V276">
            <v>0</v>
          </cell>
          <cell r="W276" t="str">
            <v/>
          </cell>
          <cell r="X276" t="str">
            <v>N</v>
          </cell>
          <cell r="Y276" t="str">
            <v>N</v>
          </cell>
          <cell r="Z276" t="str">
            <v>N</v>
          </cell>
          <cell r="AA276">
            <v>0</v>
          </cell>
          <cell r="AB276">
            <v>0</v>
          </cell>
          <cell r="AC276">
            <v>0</v>
          </cell>
          <cell r="AD276">
            <v>0</v>
          </cell>
          <cell r="AE276" t="str">
            <v>N</v>
          </cell>
          <cell r="AF276" t="str">
            <v>N</v>
          </cell>
          <cell r="AG276">
            <v>0</v>
          </cell>
          <cell r="AH276" t="str">
            <v>N</v>
          </cell>
          <cell r="AI276" t="str">
            <v>N</v>
          </cell>
        </row>
        <row r="277">
          <cell r="U277">
            <v>0</v>
          </cell>
          <cell r="V277">
            <v>0</v>
          </cell>
          <cell r="W277" t="str">
            <v/>
          </cell>
          <cell r="X277" t="str">
            <v>N</v>
          </cell>
          <cell r="Y277" t="str">
            <v>N</v>
          </cell>
          <cell r="Z277" t="str">
            <v>N</v>
          </cell>
          <cell r="AA277">
            <v>0</v>
          </cell>
          <cell r="AB277">
            <v>0</v>
          </cell>
          <cell r="AC277">
            <v>0</v>
          </cell>
          <cell r="AD277">
            <v>0</v>
          </cell>
          <cell r="AE277" t="str">
            <v>N</v>
          </cell>
          <cell r="AF277" t="str">
            <v>N</v>
          </cell>
          <cell r="AG277">
            <v>0</v>
          </cell>
          <cell r="AH277" t="str">
            <v>N</v>
          </cell>
          <cell r="AI277" t="str">
            <v>N</v>
          </cell>
        </row>
        <row r="278">
          <cell r="U278">
            <v>0</v>
          </cell>
          <cell r="V278">
            <v>0</v>
          </cell>
          <cell r="W278" t="str">
            <v/>
          </cell>
          <cell r="X278" t="str">
            <v>N</v>
          </cell>
          <cell r="Y278" t="str">
            <v>N</v>
          </cell>
          <cell r="Z278" t="str">
            <v>N</v>
          </cell>
          <cell r="AA278">
            <v>0</v>
          </cell>
          <cell r="AB278">
            <v>0</v>
          </cell>
          <cell r="AC278">
            <v>0</v>
          </cell>
          <cell r="AD278">
            <v>0</v>
          </cell>
          <cell r="AE278" t="str">
            <v>N</v>
          </cell>
          <cell r="AF278" t="str">
            <v>N</v>
          </cell>
          <cell r="AG278">
            <v>0</v>
          </cell>
          <cell r="AH278" t="str">
            <v>N</v>
          </cell>
          <cell r="AI278" t="str">
            <v>N</v>
          </cell>
        </row>
        <row r="279">
          <cell r="U279">
            <v>0</v>
          </cell>
          <cell r="V279">
            <v>0</v>
          </cell>
          <cell r="W279" t="str">
            <v/>
          </cell>
          <cell r="X279" t="str">
            <v>N</v>
          </cell>
          <cell r="Y279" t="str">
            <v>N</v>
          </cell>
          <cell r="Z279" t="str">
            <v>N</v>
          </cell>
          <cell r="AA279">
            <v>0</v>
          </cell>
          <cell r="AB279">
            <v>0</v>
          </cell>
          <cell r="AC279">
            <v>0</v>
          </cell>
          <cell r="AD279">
            <v>0</v>
          </cell>
          <cell r="AE279" t="str">
            <v>N</v>
          </cell>
          <cell r="AF279" t="str">
            <v>N</v>
          </cell>
          <cell r="AG279">
            <v>0</v>
          </cell>
          <cell r="AH279" t="str">
            <v>N</v>
          </cell>
          <cell r="AI279" t="str">
            <v>N</v>
          </cell>
        </row>
        <row r="280">
          <cell r="U280">
            <v>0</v>
          </cell>
          <cell r="V280">
            <v>0</v>
          </cell>
          <cell r="W280" t="str">
            <v/>
          </cell>
          <cell r="X280" t="str">
            <v>N</v>
          </cell>
          <cell r="Y280" t="str">
            <v>N</v>
          </cell>
          <cell r="Z280" t="str">
            <v>N</v>
          </cell>
          <cell r="AA280">
            <v>0</v>
          </cell>
          <cell r="AB280">
            <v>0</v>
          </cell>
          <cell r="AC280">
            <v>0</v>
          </cell>
          <cell r="AD280">
            <v>0</v>
          </cell>
          <cell r="AE280" t="str">
            <v>N</v>
          </cell>
          <cell r="AF280" t="str">
            <v>N</v>
          </cell>
          <cell r="AG280">
            <v>0</v>
          </cell>
          <cell r="AH280" t="str">
            <v>N</v>
          </cell>
          <cell r="AI280" t="str">
            <v>N</v>
          </cell>
        </row>
        <row r="281">
          <cell r="U281">
            <v>0</v>
          </cell>
          <cell r="V281">
            <v>0</v>
          </cell>
          <cell r="W281" t="str">
            <v/>
          </cell>
          <cell r="X281" t="str">
            <v>N</v>
          </cell>
          <cell r="Y281" t="str">
            <v>N</v>
          </cell>
          <cell r="Z281" t="str">
            <v>N</v>
          </cell>
          <cell r="AA281">
            <v>0</v>
          </cell>
          <cell r="AB281">
            <v>0</v>
          </cell>
          <cell r="AC281">
            <v>0</v>
          </cell>
          <cell r="AD281">
            <v>0</v>
          </cell>
          <cell r="AE281" t="str">
            <v>N</v>
          </cell>
          <cell r="AF281" t="str">
            <v>N</v>
          </cell>
          <cell r="AG281">
            <v>0</v>
          </cell>
          <cell r="AH281" t="str">
            <v>N</v>
          </cell>
          <cell r="AI281" t="str">
            <v>N</v>
          </cell>
        </row>
        <row r="282">
          <cell r="U282">
            <v>0</v>
          </cell>
          <cell r="V282">
            <v>0</v>
          </cell>
          <cell r="W282" t="str">
            <v/>
          </cell>
          <cell r="X282" t="str">
            <v>N</v>
          </cell>
          <cell r="Y282" t="str">
            <v>N</v>
          </cell>
          <cell r="Z282" t="str">
            <v>N</v>
          </cell>
          <cell r="AA282">
            <v>0</v>
          </cell>
          <cell r="AB282">
            <v>0</v>
          </cell>
          <cell r="AC282">
            <v>0</v>
          </cell>
          <cell r="AD282">
            <v>0</v>
          </cell>
          <cell r="AE282" t="str">
            <v>N</v>
          </cell>
          <cell r="AF282" t="str">
            <v>N</v>
          </cell>
          <cell r="AG282">
            <v>0</v>
          </cell>
          <cell r="AH282" t="str">
            <v>N</v>
          </cell>
          <cell r="AI282" t="str">
            <v>N</v>
          </cell>
        </row>
        <row r="283">
          <cell r="U283">
            <v>0</v>
          </cell>
          <cell r="V283">
            <v>0</v>
          </cell>
          <cell r="W283" t="str">
            <v/>
          </cell>
          <cell r="X283" t="str">
            <v>N</v>
          </cell>
          <cell r="Y283" t="str">
            <v>N</v>
          </cell>
          <cell r="Z283" t="str">
            <v>N</v>
          </cell>
          <cell r="AA283">
            <v>0</v>
          </cell>
          <cell r="AB283">
            <v>0</v>
          </cell>
          <cell r="AC283">
            <v>0</v>
          </cell>
          <cell r="AD283">
            <v>0</v>
          </cell>
          <cell r="AE283" t="str">
            <v>N</v>
          </cell>
          <cell r="AF283" t="str">
            <v>N</v>
          </cell>
          <cell r="AG283">
            <v>0</v>
          </cell>
          <cell r="AH283" t="str">
            <v>N</v>
          </cell>
          <cell r="AI283" t="str">
            <v>N</v>
          </cell>
        </row>
        <row r="284">
          <cell r="U284">
            <v>0</v>
          </cell>
          <cell r="V284">
            <v>0</v>
          </cell>
          <cell r="W284" t="str">
            <v/>
          </cell>
          <cell r="X284" t="str">
            <v>N</v>
          </cell>
          <cell r="Y284" t="str">
            <v>N</v>
          </cell>
          <cell r="Z284" t="str">
            <v>N</v>
          </cell>
          <cell r="AA284">
            <v>0</v>
          </cell>
          <cell r="AB284">
            <v>0</v>
          </cell>
          <cell r="AC284">
            <v>0</v>
          </cell>
          <cell r="AD284">
            <v>0</v>
          </cell>
          <cell r="AE284" t="str">
            <v>N</v>
          </cell>
          <cell r="AF284" t="str">
            <v>N</v>
          </cell>
          <cell r="AG284">
            <v>0</v>
          </cell>
          <cell r="AH284" t="str">
            <v>N</v>
          </cell>
          <cell r="AI284" t="str">
            <v>N</v>
          </cell>
        </row>
        <row r="285">
          <cell r="U285">
            <v>0</v>
          </cell>
          <cell r="V285">
            <v>0</v>
          </cell>
          <cell r="W285" t="str">
            <v/>
          </cell>
          <cell r="X285" t="str">
            <v>N</v>
          </cell>
          <cell r="Y285" t="str">
            <v>N</v>
          </cell>
          <cell r="Z285" t="str">
            <v>N</v>
          </cell>
          <cell r="AA285">
            <v>0</v>
          </cell>
          <cell r="AB285">
            <v>0</v>
          </cell>
          <cell r="AC285">
            <v>0</v>
          </cell>
          <cell r="AD285">
            <v>0</v>
          </cell>
          <cell r="AE285" t="str">
            <v>N</v>
          </cell>
          <cell r="AF285" t="str">
            <v>N</v>
          </cell>
          <cell r="AG285">
            <v>0</v>
          </cell>
          <cell r="AH285" t="str">
            <v>N</v>
          </cell>
          <cell r="AI285" t="str">
            <v>N</v>
          </cell>
        </row>
        <row r="286">
          <cell r="U286">
            <v>0</v>
          </cell>
          <cell r="V286">
            <v>0</v>
          </cell>
          <cell r="W286" t="str">
            <v/>
          </cell>
          <cell r="X286" t="str">
            <v>N</v>
          </cell>
          <cell r="Y286" t="str">
            <v>N</v>
          </cell>
          <cell r="Z286" t="str">
            <v>N</v>
          </cell>
          <cell r="AA286">
            <v>0</v>
          </cell>
          <cell r="AB286">
            <v>0</v>
          </cell>
          <cell r="AC286">
            <v>0</v>
          </cell>
          <cell r="AD286">
            <v>0</v>
          </cell>
          <cell r="AE286" t="str">
            <v>N</v>
          </cell>
          <cell r="AF286" t="str">
            <v>N</v>
          </cell>
          <cell r="AG286">
            <v>0</v>
          </cell>
          <cell r="AH286" t="str">
            <v>N</v>
          </cell>
          <cell r="AI286" t="str">
            <v>N</v>
          </cell>
        </row>
        <row r="287">
          <cell r="U287">
            <v>0</v>
          </cell>
          <cell r="V287">
            <v>0</v>
          </cell>
          <cell r="W287" t="str">
            <v/>
          </cell>
          <cell r="X287" t="str">
            <v>N</v>
          </cell>
          <cell r="Y287" t="str">
            <v>N</v>
          </cell>
          <cell r="Z287" t="str">
            <v>N</v>
          </cell>
          <cell r="AA287">
            <v>0</v>
          </cell>
          <cell r="AB287">
            <v>0</v>
          </cell>
          <cell r="AC287">
            <v>0</v>
          </cell>
          <cell r="AD287">
            <v>0</v>
          </cell>
          <cell r="AE287" t="str">
            <v>N</v>
          </cell>
          <cell r="AF287" t="str">
            <v>N</v>
          </cell>
          <cell r="AG287">
            <v>0</v>
          </cell>
          <cell r="AH287" t="str">
            <v>N</v>
          </cell>
          <cell r="AI287" t="str">
            <v>N</v>
          </cell>
        </row>
        <row r="288">
          <cell r="U288">
            <v>0</v>
          </cell>
          <cell r="V288">
            <v>0</v>
          </cell>
          <cell r="W288" t="str">
            <v/>
          </cell>
          <cell r="X288" t="str">
            <v>N</v>
          </cell>
          <cell r="Y288" t="str">
            <v>N</v>
          </cell>
          <cell r="Z288" t="str">
            <v>N</v>
          </cell>
          <cell r="AA288">
            <v>0</v>
          </cell>
          <cell r="AB288">
            <v>0</v>
          </cell>
          <cell r="AC288">
            <v>0</v>
          </cell>
          <cell r="AD288">
            <v>0</v>
          </cell>
          <cell r="AE288" t="str">
            <v>N</v>
          </cell>
          <cell r="AF288" t="str">
            <v>N</v>
          </cell>
          <cell r="AG288">
            <v>0</v>
          </cell>
          <cell r="AH288" t="str">
            <v>N</v>
          </cell>
          <cell r="AI288" t="str">
            <v>N</v>
          </cell>
        </row>
        <row r="289">
          <cell r="U289">
            <v>0</v>
          </cell>
          <cell r="V289">
            <v>0</v>
          </cell>
          <cell r="W289" t="str">
            <v/>
          </cell>
          <cell r="X289" t="str">
            <v>N</v>
          </cell>
          <cell r="Y289" t="str">
            <v>N</v>
          </cell>
          <cell r="Z289" t="str">
            <v>N</v>
          </cell>
          <cell r="AA289">
            <v>0</v>
          </cell>
          <cell r="AB289">
            <v>0</v>
          </cell>
          <cell r="AC289">
            <v>0</v>
          </cell>
          <cell r="AD289">
            <v>0</v>
          </cell>
          <cell r="AE289" t="str">
            <v>N</v>
          </cell>
          <cell r="AF289" t="str">
            <v>N</v>
          </cell>
          <cell r="AG289">
            <v>0</v>
          </cell>
          <cell r="AH289" t="str">
            <v>N</v>
          </cell>
          <cell r="AI289" t="str">
            <v>N</v>
          </cell>
        </row>
        <row r="290">
          <cell r="U290">
            <v>0</v>
          </cell>
          <cell r="V290">
            <v>0</v>
          </cell>
          <cell r="W290" t="str">
            <v/>
          </cell>
          <cell r="X290" t="str">
            <v>N</v>
          </cell>
          <cell r="Y290" t="str">
            <v>N</v>
          </cell>
          <cell r="Z290" t="str">
            <v>N</v>
          </cell>
          <cell r="AA290">
            <v>0</v>
          </cell>
          <cell r="AB290">
            <v>0</v>
          </cell>
          <cell r="AC290">
            <v>0</v>
          </cell>
          <cell r="AD290">
            <v>0</v>
          </cell>
          <cell r="AE290" t="str">
            <v>N</v>
          </cell>
          <cell r="AF290" t="str">
            <v>N</v>
          </cell>
          <cell r="AG290">
            <v>0</v>
          </cell>
          <cell r="AH290" t="str">
            <v>N</v>
          </cell>
          <cell r="AI290" t="str">
            <v>N</v>
          </cell>
        </row>
        <row r="291">
          <cell r="U291">
            <v>0</v>
          </cell>
          <cell r="V291">
            <v>0</v>
          </cell>
          <cell r="W291" t="str">
            <v/>
          </cell>
          <cell r="X291" t="str">
            <v>N</v>
          </cell>
          <cell r="Y291" t="str">
            <v>N</v>
          </cell>
          <cell r="Z291" t="str">
            <v>N</v>
          </cell>
          <cell r="AA291">
            <v>0</v>
          </cell>
          <cell r="AB291">
            <v>0</v>
          </cell>
          <cell r="AC291">
            <v>0</v>
          </cell>
          <cell r="AD291">
            <v>0</v>
          </cell>
          <cell r="AE291" t="str">
            <v>N</v>
          </cell>
          <cell r="AF291" t="str">
            <v>N</v>
          </cell>
          <cell r="AG291">
            <v>0</v>
          </cell>
          <cell r="AH291" t="str">
            <v>N</v>
          </cell>
          <cell r="AI291" t="str">
            <v>N</v>
          </cell>
        </row>
        <row r="292">
          <cell r="U292">
            <v>0</v>
          </cell>
          <cell r="V292">
            <v>0</v>
          </cell>
          <cell r="W292" t="str">
            <v/>
          </cell>
          <cell r="X292" t="str">
            <v>N</v>
          </cell>
          <cell r="Y292" t="str">
            <v>N</v>
          </cell>
          <cell r="Z292" t="str">
            <v>N</v>
          </cell>
          <cell r="AA292">
            <v>0</v>
          </cell>
          <cell r="AB292">
            <v>0</v>
          </cell>
          <cell r="AC292">
            <v>0</v>
          </cell>
          <cell r="AD292">
            <v>0</v>
          </cell>
          <cell r="AE292" t="str">
            <v>N</v>
          </cell>
          <cell r="AF292" t="str">
            <v>N</v>
          </cell>
          <cell r="AG292">
            <v>0</v>
          </cell>
          <cell r="AH292" t="str">
            <v>N</v>
          </cell>
          <cell r="AI292" t="str">
            <v>N</v>
          </cell>
        </row>
        <row r="293">
          <cell r="U293">
            <v>0</v>
          </cell>
          <cell r="V293">
            <v>0</v>
          </cell>
          <cell r="W293" t="str">
            <v/>
          </cell>
          <cell r="X293" t="str">
            <v>N</v>
          </cell>
          <cell r="Y293" t="str">
            <v>N</v>
          </cell>
          <cell r="Z293" t="str">
            <v>N</v>
          </cell>
          <cell r="AA293">
            <v>0</v>
          </cell>
          <cell r="AB293">
            <v>0</v>
          </cell>
          <cell r="AC293">
            <v>0</v>
          </cell>
          <cell r="AD293">
            <v>0</v>
          </cell>
          <cell r="AE293" t="str">
            <v>N</v>
          </cell>
          <cell r="AF293" t="str">
            <v>N</v>
          </cell>
          <cell r="AG293">
            <v>0</v>
          </cell>
          <cell r="AH293" t="str">
            <v>N</v>
          </cell>
          <cell r="AI293" t="str">
            <v>N</v>
          </cell>
        </row>
        <row r="294">
          <cell r="U294">
            <v>0</v>
          </cell>
          <cell r="V294">
            <v>0</v>
          </cell>
          <cell r="W294" t="str">
            <v/>
          </cell>
          <cell r="X294" t="str">
            <v>N</v>
          </cell>
          <cell r="Y294" t="str">
            <v>N</v>
          </cell>
          <cell r="Z294" t="str">
            <v>N</v>
          </cell>
          <cell r="AA294">
            <v>0</v>
          </cell>
          <cell r="AB294">
            <v>0</v>
          </cell>
          <cell r="AC294">
            <v>0</v>
          </cell>
          <cell r="AD294">
            <v>0</v>
          </cell>
          <cell r="AE294" t="str">
            <v>N</v>
          </cell>
          <cell r="AF294" t="str">
            <v>N</v>
          </cell>
          <cell r="AG294">
            <v>0</v>
          </cell>
          <cell r="AH294" t="str">
            <v>N</v>
          </cell>
          <cell r="AI294" t="str">
            <v>N</v>
          </cell>
        </row>
        <row r="295">
          <cell r="U295">
            <v>0</v>
          </cell>
          <cell r="V295">
            <v>0</v>
          </cell>
          <cell r="W295" t="str">
            <v/>
          </cell>
          <cell r="X295" t="str">
            <v>N</v>
          </cell>
          <cell r="Y295" t="str">
            <v>N</v>
          </cell>
          <cell r="Z295" t="str">
            <v>N</v>
          </cell>
          <cell r="AA295">
            <v>0</v>
          </cell>
          <cell r="AB295">
            <v>0</v>
          </cell>
          <cell r="AC295">
            <v>0</v>
          </cell>
          <cell r="AD295">
            <v>0</v>
          </cell>
          <cell r="AE295" t="str">
            <v>N</v>
          </cell>
          <cell r="AF295" t="str">
            <v>N</v>
          </cell>
          <cell r="AG295">
            <v>0</v>
          </cell>
          <cell r="AH295" t="str">
            <v>N</v>
          </cell>
          <cell r="AI295" t="str">
            <v>N</v>
          </cell>
        </row>
        <row r="296">
          <cell r="U296">
            <v>0</v>
          </cell>
          <cell r="V296">
            <v>0</v>
          </cell>
          <cell r="W296" t="str">
            <v/>
          </cell>
          <cell r="X296" t="str">
            <v>N</v>
          </cell>
          <cell r="Y296" t="str">
            <v>N</v>
          </cell>
          <cell r="Z296" t="str">
            <v>N</v>
          </cell>
          <cell r="AA296">
            <v>0</v>
          </cell>
          <cell r="AB296">
            <v>0</v>
          </cell>
          <cell r="AC296">
            <v>0</v>
          </cell>
          <cell r="AD296">
            <v>0</v>
          </cell>
          <cell r="AE296" t="str">
            <v>N</v>
          </cell>
          <cell r="AF296" t="str">
            <v>N</v>
          </cell>
          <cell r="AG296">
            <v>0</v>
          </cell>
          <cell r="AH296" t="str">
            <v>N</v>
          </cell>
          <cell r="AI296" t="str">
            <v>N</v>
          </cell>
        </row>
        <row r="297">
          <cell r="U297">
            <v>0</v>
          </cell>
          <cell r="V297">
            <v>0</v>
          </cell>
          <cell r="W297" t="str">
            <v/>
          </cell>
          <cell r="X297" t="str">
            <v>N</v>
          </cell>
          <cell r="Y297" t="str">
            <v>N</v>
          </cell>
          <cell r="Z297" t="str">
            <v>N</v>
          </cell>
          <cell r="AA297">
            <v>0</v>
          </cell>
          <cell r="AB297">
            <v>0</v>
          </cell>
          <cell r="AC297">
            <v>0</v>
          </cell>
          <cell r="AD297">
            <v>0</v>
          </cell>
          <cell r="AE297" t="str">
            <v>N</v>
          </cell>
          <cell r="AF297" t="str">
            <v>N</v>
          </cell>
          <cell r="AG297">
            <v>0</v>
          </cell>
          <cell r="AH297" t="str">
            <v>N</v>
          </cell>
          <cell r="AI297" t="str">
            <v>N</v>
          </cell>
        </row>
        <row r="298">
          <cell r="U298">
            <v>0</v>
          </cell>
          <cell r="V298">
            <v>0</v>
          </cell>
          <cell r="W298" t="str">
            <v/>
          </cell>
          <cell r="X298" t="str">
            <v>N</v>
          </cell>
          <cell r="Y298" t="str">
            <v>N</v>
          </cell>
          <cell r="Z298" t="str">
            <v>N</v>
          </cell>
          <cell r="AA298">
            <v>0</v>
          </cell>
          <cell r="AB298">
            <v>0</v>
          </cell>
          <cell r="AC298">
            <v>0</v>
          </cell>
          <cell r="AD298">
            <v>0</v>
          </cell>
          <cell r="AE298" t="str">
            <v>N</v>
          </cell>
          <cell r="AF298" t="str">
            <v>N</v>
          </cell>
          <cell r="AG298">
            <v>0</v>
          </cell>
          <cell r="AH298" t="str">
            <v>N</v>
          </cell>
          <cell r="AI298" t="str">
            <v>N</v>
          </cell>
        </row>
        <row r="299">
          <cell r="U299">
            <v>0</v>
          </cell>
          <cell r="V299">
            <v>0</v>
          </cell>
          <cell r="W299" t="str">
            <v/>
          </cell>
          <cell r="X299" t="str">
            <v>N</v>
          </cell>
          <cell r="Y299" t="str">
            <v>N</v>
          </cell>
          <cell r="Z299" t="str">
            <v>N</v>
          </cell>
          <cell r="AA299">
            <v>0</v>
          </cell>
          <cell r="AB299">
            <v>0</v>
          </cell>
          <cell r="AC299">
            <v>0</v>
          </cell>
          <cell r="AD299">
            <v>0</v>
          </cell>
          <cell r="AE299" t="str">
            <v>N</v>
          </cell>
          <cell r="AF299" t="str">
            <v>N</v>
          </cell>
          <cell r="AG299">
            <v>0</v>
          </cell>
          <cell r="AH299" t="str">
            <v>N</v>
          </cell>
          <cell r="AI299" t="str">
            <v>N</v>
          </cell>
        </row>
        <row r="300">
          <cell r="U300">
            <v>0</v>
          </cell>
          <cell r="V300">
            <v>0</v>
          </cell>
          <cell r="W300" t="str">
            <v/>
          </cell>
          <cell r="X300" t="str">
            <v>N</v>
          </cell>
          <cell r="Y300" t="str">
            <v>N</v>
          </cell>
          <cell r="Z300" t="str">
            <v>N</v>
          </cell>
          <cell r="AA300">
            <v>0</v>
          </cell>
          <cell r="AB300">
            <v>0</v>
          </cell>
          <cell r="AC300">
            <v>0</v>
          </cell>
          <cell r="AD300">
            <v>0</v>
          </cell>
          <cell r="AE300" t="str">
            <v>N</v>
          </cell>
          <cell r="AF300" t="str">
            <v>N</v>
          </cell>
          <cell r="AG300">
            <v>0</v>
          </cell>
          <cell r="AH300" t="str">
            <v>N</v>
          </cell>
          <cell r="AI300" t="str">
            <v>N</v>
          </cell>
        </row>
        <row r="301">
          <cell r="U301">
            <v>0</v>
          </cell>
          <cell r="V301">
            <v>0</v>
          </cell>
          <cell r="W301" t="str">
            <v/>
          </cell>
          <cell r="X301" t="str">
            <v>N</v>
          </cell>
          <cell r="Y301" t="str">
            <v>N</v>
          </cell>
          <cell r="Z301" t="str">
            <v>N</v>
          </cell>
          <cell r="AA301">
            <v>0</v>
          </cell>
          <cell r="AB301">
            <v>0</v>
          </cell>
          <cell r="AC301">
            <v>0</v>
          </cell>
          <cell r="AD301">
            <v>0</v>
          </cell>
          <cell r="AE301" t="str">
            <v>N</v>
          </cell>
          <cell r="AF301" t="str">
            <v>N</v>
          </cell>
          <cell r="AG301">
            <v>0</v>
          </cell>
          <cell r="AH301" t="str">
            <v>N</v>
          </cell>
          <cell r="AI301" t="str">
            <v>N</v>
          </cell>
        </row>
        <row r="302">
          <cell r="U302">
            <v>0</v>
          </cell>
          <cell r="V302">
            <v>0</v>
          </cell>
          <cell r="W302" t="str">
            <v/>
          </cell>
          <cell r="X302" t="str">
            <v>N</v>
          </cell>
          <cell r="Y302" t="str">
            <v>N</v>
          </cell>
          <cell r="Z302" t="str">
            <v>N</v>
          </cell>
          <cell r="AA302">
            <v>0</v>
          </cell>
          <cell r="AB302">
            <v>0</v>
          </cell>
          <cell r="AC302">
            <v>0</v>
          </cell>
          <cell r="AD302">
            <v>0</v>
          </cell>
          <cell r="AE302" t="str">
            <v>N</v>
          </cell>
          <cell r="AF302" t="str">
            <v>N</v>
          </cell>
          <cell r="AG302">
            <v>0</v>
          </cell>
          <cell r="AH302" t="str">
            <v>N</v>
          </cell>
          <cell r="AI302" t="str">
            <v>N</v>
          </cell>
        </row>
        <row r="303">
          <cell r="U303">
            <v>0</v>
          </cell>
          <cell r="V303">
            <v>0</v>
          </cell>
          <cell r="W303" t="str">
            <v/>
          </cell>
          <cell r="X303" t="str">
            <v>N</v>
          </cell>
          <cell r="Y303" t="str">
            <v>N</v>
          </cell>
          <cell r="Z303" t="str">
            <v>N</v>
          </cell>
          <cell r="AA303">
            <v>0</v>
          </cell>
          <cell r="AB303">
            <v>0</v>
          </cell>
          <cell r="AC303">
            <v>0</v>
          </cell>
          <cell r="AD303">
            <v>0</v>
          </cell>
          <cell r="AE303" t="str">
            <v>N</v>
          </cell>
          <cell r="AF303" t="str">
            <v>N</v>
          </cell>
          <cell r="AG303">
            <v>0</v>
          </cell>
          <cell r="AH303" t="str">
            <v>N</v>
          </cell>
          <cell r="AI303" t="str">
            <v>N</v>
          </cell>
        </row>
        <row r="304">
          <cell r="U304">
            <v>0</v>
          </cell>
          <cell r="V304">
            <v>0</v>
          </cell>
          <cell r="W304" t="str">
            <v/>
          </cell>
          <cell r="X304" t="str">
            <v>N</v>
          </cell>
          <cell r="Y304" t="str">
            <v>N</v>
          </cell>
          <cell r="Z304" t="str">
            <v>N</v>
          </cell>
          <cell r="AA304">
            <v>0</v>
          </cell>
          <cell r="AB304">
            <v>0</v>
          </cell>
          <cell r="AC304">
            <v>0</v>
          </cell>
          <cell r="AD304">
            <v>0</v>
          </cell>
          <cell r="AE304" t="str">
            <v>N</v>
          </cell>
          <cell r="AF304" t="str">
            <v>N</v>
          </cell>
          <cell r="AG304">
            <v>0</v>
          </cell>
          <cell r="AH304" t="str">
            <v>N</v>
          </cell>
          <cell r="AI304" t="str">
            <v>N</v>
          </cell>
        </row>
        <row r="305">
          <cell r="U305">
            <v>0</v>
          </cell>
          <cell r="V305">
            <v>0</v>
          </cell>
          <cell r="W305" t="str">
            <v/>
          </cell>
          <cell r="X305" t="str">
            <v>N</v>
          </cell>
          <cell r="Y305" t="str">
            <v>N</v>
          </cell>
          <cell r="Z305" t="str">
            <v>N</v>
          </cell>
          <cell r="AA305">
            <v>0</v>
          </cell>
          <cell r="AB305">
            <v>0</v>
          </cell>
          <cell r="AC305">
            <v>0</v>
          </cell>
          <cell r="AD305">
            <v>0</v>
          </cell>
          <cell r="AE305" t="str">
            <v>N</v>
          </cell>
          <cell r="AF305" t="str">
            <v>N</v>
          </cell>
          <cell r="AG305">
            <v>0</v>
          </cell>
          <cell r="AH305" t="str">
            <v>N</v>
          </cell>
          <cell r="AI305" t="str">
            <v>N</v>
          </cell>
        </row>
        <row r="306">
          <cell r="U306">
            <v>0</v>
          </cell>
          <cell r="V306">
            <v>0</v>
          </cell>
          <cell r="W306" t="str">
            <v/>
          </cell>
          <cell r="X306" t="str">
            <v>N</v>
          </cell>
          <cell r="Y306" t="str">
            <v>N</v>
          </cell>
          <cell r="Z306" t="str">
            <v>N</v>
          </cell>
          <cell r="AA306">
            <v>0</v>
          </cell>
          <cell r="AB306">
            <v>0</v>
          </cell>
          <cell r="AC306">
            <v>0</v>
          </cell>
          <cell r="AD306">
            <v>0</v>
          </cell>
          <cell r="AE306" t="str">
            <v>N</v>
          </cell>
          <cell r="AF306" t="str">
            <v>N</v>
          </cell>
          <cell r="AG306">
            <v>0</v>
          </cell>
          <cell r="AH306" t="str">
            <v>N</v>
          </cell>
          <cell r="AI306" t="str">
            <v>N</v>
          </cell>
        </row>
        <row r="307">
          <cell r="U307">
            <v>0</v>
          </cell>
          <cell r="V307">
            <v>0</v>
          </cell>
          <cell r="W307" t="str">
            <v/>
          </cell>
          <cell r="X307" t="str">
            <v>N</v>
          </cell>
          <cell r="Y307" t="str">
            <v>N</v>
          </cell>
          <cell r="Z307" t="str">
            <v>N</v>
          </cell>
          <cell r="AA307">
            <v>0</v>
          </cell>
          <cell r="AB307">
            <v>0</v>
          </cell>
          <cell r="AC307">
            <v>0</v>
          </cell>
          <cell r="AD307">
            <v>0</v>
          </cell>
          <cell r="AE307" t="str">
            <v>N</v>
          </cell>
          <cell r="AF307" t="str">
            <v>N</v>
          </cell>
          <cell r="AG307">
            <v>0</v>
          </cell>
          <cell r="AH307" t="str">
            <v>N</v>
          </cell>
          <cell r="AI307" t="str">
            <v>N</v>
          </cell>
        </row>
        <row r="308">
          <cell r="U308">
            <v>0</v>
          </cell>
          <cell r="V308">
            <v>0</v>
          </cell>
          <cell r="W308" t="str">
            <v/>
          </cell>
          <cell r="X308" t="str">
            <v>N</v>
          </cell>
          <cell r="Y308" t="str">
            <v>N</v>
          </cell>
          <cell r="Z308" t="str">
            <v>N</v>
          </cell>
          <cell r="AA308">
            <v>0</v>
          </cell>
          <cell r="AB308">
            <v>0</v>
          </cell>
          <cell r="AC308">
            <v>0</v>
          </cell>
          <cell r="AD308">
            <v>0</v>
          </cell>
          <cell r="AE308" t="str">
            <v>N</v>
          </cell>
          <cell r="AF308" t="str">
            <v>N</v>
          </cell>
          <cell r="AG308">
            <v>0</v>
          </cell>
          <cell r="AH308" t="str">
            <v>N</v>
          </cell>
          <cell r="AI308" t="str">
            <v>N</v>
          </cell>
        </row>
        <row r="309">
          <cell r="U309">
            <v>0</v>
          </cell>
          <cell r="V309">
            <v>0</v>
          </cell>
          <cell r="W309" t="str">
            <v/>
          </cell>
          <cell r="X309" t="str">
            <v>N</v>
          </cell>
          <cell r="Y309" t="str">
            <v>N</v>
          </cell>
          <cell r="Z309" t="str">
            <v>N</v>
          </cell>
          <cell r="AA309">
            <v>0</v>
          </cell>
          <cell r="AB309">
            <v>0</v>
          </cell>
          <cell r="AC309">
            <v>0</v>
          </cell>
          <cell r="AD309">
            <v>0</v>
          </cell>
          <cell r="AE309" t="str">
            <v>N</v>
          </cell>
          <cell r="AF309" t="str">
            <v>N</v>
          </cell>
          <cell r="AG309">
            <v>0</v>
          </cell>
          <cell r="AH309" t="str">
            <v>N</v>
          </cell>
          <cell r="AI309" t="str">
            <v>N</v>
          </cell>
        </row>
        <row r="310">
          <cell r="U310">
            <v>0</v>
          </cell>
          <cell r="V310">
            <v>0</v>
          </cell>
          <cell r="W310" t="str">
            <v/>
          </cell>
          <cell r="X310" t="str">
            <v>N</v>
          </cell>
          <cell r="Y310" t="str">
            <v>N</v>
          </cell>
          <cell r="Z310" t="str">
            <v>N</v>
          </cell>
          <cell r="AA310">
            <v>0</v>
          </cell>
          <cell r="AB310">
            <v>0</v>
          </cell>
          <cell r="AC310">
            <v>0</v>
          </cell>
          <cell r="AD310">
            <v>0</v>
          </cell>
          <cell r="AE310" t="str">
            <v>N</v>
          </cell>
          <cell r="AF310" t="str">
            <v>N</v>
          </cell>
          <cell r="AG310">
            <v>0</v>
          </cell>
          <cell r="AH310" t="str">
            <v>N</v>
          </cell>
          <cell r="AI310" t="str">
            <v>N</v>
          </cell>
        </row>
        <row r="311">
          <cell r="U311">
            <v>0</v>
          </cell>
          <cell r="V311">
            <v>0</v>
          </cell>
          <cell r="W311" t="str">
            <v/>
          </cell>
          <cell r="X311" t="str">
            <v>N</v>
          </cell>
          <cell r="Y311" t="str">
            <v>N</v>
          </cell>
          <cell r="Z311" t="str">
            <v>N</v>
          </cell>
          <cell r="AA311">
            <v>0</v>
          </cell>
          <cell r="AB311">
            <v>0</v>
          </cell>
          <cell r="AC311">
            <v>0</v>
          </cell>
          <cell r="AD311">
            <v>0</v>
          </cell>
          <cell r="AE311" t="str">
            <v>N</v>
          </cell>
          <cell r="AF311" t="str">
            <v>N</v>
          </cell>
          <cell r="AG311">
            <v>0</v>
          </cell>
          <cell r="AH311" t="str">
            <v>N</v>
          </cell>
          <cell r="AI311" t="str">
            <v>N</v>
          </cell>
        </row>
        <row r="312">
          <cell r="U312">
            <v>0</v>
          </cell>
          <cell r="V312">
            <v>0</v>
          </cell>
          <cell r="W312" t="str">
            <v/>
          </cell>
          <cell r="X312" t="str">
            <v>N</v>
          </cell>
          <cell r="Y312" t="str">
            <v>N</v>
          </cell>
          <cell r="Z312" t="str">
            <v>N</v>
          </cell>
          <cell r="AA312">
            <v>0</v>
          </cell>
          <cell r="AB312">
            <v>0</v>
          </cell>
          <cell r="AC312">
            <v>0</v>
          </cell>
          <cell r="AD312">
            <v>0</v>
          </cell>
          <cell r="AE312" t="str">
            <v>N</v>
          </cell>
          <cell r="AF312" t="str">
            <v>N</v>
          </cell>
          <cell r="AG312">
            <v>0</v>
          </cell>
          <cell r="AH312" t="str">
            <v>N</v>
          </cell>
          <cell r="AI312" t="str">
            <v>N</v>
          </cell>
        </row>
        <row r="313">
          <cell r="U313">
            <v>0</v>
          </cell>
          <cell r="V313">
            <v>0</v>
          </cell>
          <cell r="W313" t="str">
            <v/>
          </cell>
          <cell r="X313" t="str">
            <v>N</v>
          </cell>
          <cell r="Y313" t="str">
            <v>N</v>
          </cell>
          <cell r="Z313" t="str">
            <v>N</v>
          </cell>
          <cell r="AA313">
            <v>0</v>
          </cell>
          <cell r="AB313">
            <v>0</v>
          </cell>
          <cell r="AC313">
            <v>0</v>
          </cell>
          <cell r="AD313">
            <v>0</v>
          </cell>
          <cell r="AE313" t="str">
            <v>N</v>
          </cell>
          <cell r="AF313" t="str">
            <v>N</v>
          </cell>
          <cell r="AG313">
            <v>0</v>
          </cell>
          <cell r="AH313" t="str">
            <v>N</v>
          </cell>
          <cell r="AI313" t="str">
            <v>N</v>
          </cell>
        </row>
        <row r="314">
          <cell r="U314">
            <v>0</v>
          </cell>
          <cell r="V314">
            <v>0</v>
          </cell>
          <cell r="W314" t="str">
            <v/>
          </cell>
          <cell r="X314" t="str">
            <v>N</v>
          </cell>
          <cell r="Y314" t="str">
            <v>N</v>
          </cell>
          <cell r="Z314" t="str">
            <v>N</v>
          </cell>
          <cell r="AA314">
            <v>0</v>
          </cell>
          <cell r="AB314">
            <v>0</v>
          </cell>
          <cell r="AC314">
            <v>0</v>
          </cell>
          <cell r="AD314">
            <v>0</v>
          </cell>
          <cell r="AE314" t="str">
            <v>N</v>
          </cell>
          <cell r="AF314" t="str">
            <v>N</v>
          </cell>
          <cell r="AG314">
            <v>0</v>
          </cell>
          <cell r="AH314" t="str">
            <v>N</v>
          </cell>
          <cell r="AI314" t="str">
            <v>N</v>
          </cell>
        </row>
        <row r="315">
          <cell r="U315">
            <v>0</v>
          </cell>
          <cell r="V315">
            <v>0</v>
          </cell>
          <cell r="W315" t="str">
            <v/>
          </cell>
          <cell r="X315" t="str">
            <v>N</v>
          </cell>
          <cell r="Y315" t="str">
            <v>N</v>
          </cell>
          <cell r="Z315" t="str">
            <v>N</v>
          </cell>
          <cell r="AA315">
            <v>0</v>
          </cell>
          <cell r="AB315">
            <v>0</v>
          </cell>
          <cell r="AC315">
            <v>0</v>
          </cell>
          <cell r="AD315">
            <v>0</v>
          </cell>
          <cell r="AE315" t="str">
            <v>N</v>
          </cell>
          <cell r="AF315" t="str">
            <v>N</v>
          </cell>
          <cell r="AG315">
            <v>0</v>
          </cell>
          <cell r="AH315" t="str">
            <v>N</v>
          </cell>
          <cell r="AI315" t="str">
            <v>N</v>
          </cell>
        </row>
        <row r="316">
          <cell r="U316">
            <v>0</v>
          </cell>
          <cell r="V316">
            <v>0</v>
          </cell>
          <cell r="W316" t="str">
            <v/>
          </cell>
          <cell r="X316" t="str">
            <v>N</v>
          </cell>
          <cell r="Y316" t="str">
            <v>N</v>
          </cell>
          <cell r="Z316" t="str">
            <v>N</v>
          </cell>
          <cell r="AA316">
            <v>0</v>
          </cell>
          <cell r="AB316">
            <v>0</v>
          </cell>
          <cell r="AC316">
            <v>0</v>
          </cell>
          <cell r="AD316">
            <v>0</v>
          </cell>
          <cell r="AE316" t="str">
            <v>N</v>
          </cell>
          <cell r="AF316" t="str">
            <v>N</v>
          </cell>
          <cell r="AG316">
            <v>0</v>
          </cell>
          <cell r="AH316" t="str">
            <v>N</v>
          </cell>
          <cell r="AI316" t="str">
            <v>N</v>
          </cell>
        </row>
        <row r="317">
          <cell r="U317">
            <v>0</v>
          </cell>
          <cell r="V317">
            <v>0</v>
          </cell>
          <cell r="W317" t="str">
            <v/>
          </cell>
          <cell r="X317" t="str">
            <v>N</v>
          </cell>
          <cell r="Y317" t="str">
            <v>N</v>
          </cell>
          <cell r="Z317" t="str">
            <v>N</v>
          </cell>
          <cell r="AA317">
            <v>0</v>
          </cell>
          <cell r="AB317">
            <v>0</v>
          </cell>
          <cell r="AC317">
            <v>0</v>
          </cell>
          <cell r="AD317">
            <v>0</v>
          </cell>
          <cell r="AE317" t="str">
            <v>N</v>
          </cell>
          <cell r="AF317" t="str">
            <v>N</v>
          </cell>
          <cell r="AG317">
            <v>0</v>
          </cell>
          <cell r="AH317" t="str">
            <v>N</v>
          </cell>
          <cell r="AI317" t="str">
            <v>N</v>
          </cell>
        </row>
        <row r="318">
          <cell r="U318">
            <v>0</v>
          </cell>
          <cell r="V318">
            <v>0</v>
          </cell>
          <cell r="W318" t="str">
            <v/>
          </cell>
          <cell r="X318" t="str">
            <v>N</v>
          </cell>
          <cell r="Y318" t="str">
            <v>N</v>
          </cell>
          <cell r="Z318" t="str">
            <v>N</v>
          </cell>
          <cell r="AA318">
            <v>0</v>
          </cell>
          <cell r="AB318">
            <v>0</v>
          </cell>
          <cell r="AC318">
            <v>0</v>
          </cell>
          <cell r="AD318">
            <v>0</v>
          </cell>
          <cell r="AE318" t="str">
            <v>N</v>
          </cell>
          <cell r="AF318" t="str">
            <v>N</v>
          </cell>
          <cell r="AG318">
            <v>0</v>
          </cell>
          <cell r="AH318" t="str">
            <v>N</v>
          </cell>
          <cell r="AI318" t="str">
            <v>N</v>
          </cell>
        </row>
        <row r="319">
          <cell r="U319">
            <v>0</v>
          </cell>
          <cell r="V319">
            <v>0</v>
          </cell>
          <cell r="W319" t="str">
            <v/>
          </cell>
          <cell r="X319" t="str">
            <v>N</v>
          </cell>
          <cell r="Y319" t="str">
            <v>N</v>
          </cell>
          <cell r="Z319" t="str">
            <v>N</v>
          </cell>
          <cell r="AA319">
            <v>0</v>
          </cell>
          <cell r="AB319">
            <v>0</v>
          </cell>
          <cell r="AC319">
            <v>0</v>
          </cell>
          <cell r="AD319">
            <v>0</v>
          </cell>
          <cell r="AE319" t="str">
            <v>N</v>
          </cell>
          <cell r="AF319" t="str">
            <v>N</v>
          </cell>
          <cell r="AG319">
            <v>0</v>
          </cell>
          <cell r="AH319" t="str">
            <v>N</v>
          </cell>
          <cell r="AI319" t="str">
            <v>N</v>
          </cell>
        </row>
        <row r="320">
          <cell r="U320">
            <v>0</v>
          </cell>
          <cell r="V320">
            <v>0</v>
          </cell>
          <cell r="W320" t="str">
            <v/>
          </cell>
          <cell r="X320" t="str">
            <v>N</v>
          </cell>
          <cell r="Y320" t="str">
            <v>N</v>
          </cell>
          <cell r="Z320" t="str">
            <v>N</v>
          </cell>
          <cell r="AA320">
            <v>0</v>
          </cell>
          <cell r="AB320">
            <v>0</v>
          </cell>
          <cell r="AC320">
            <v>0</v>
          </cell>
          <cell r="AD320">
            <v>0</v>
          </cell>
          <cell r="AE320" t="str">
            <v>N</v>
          </cell>
          <cell r="AF320" t="str">
            <v>N</v>
          </cell>
          <cell r="AG320">
            <v>0</v>
          </cell>
          <cell r="AH320" t="str">
            <v>N</v>
          </cell>
          <cell r="AI320" t="str">
            <v>N</v>
          </cell>
        </row>
        <row r="321">
          <cell r="U321">
            <v>0</v>
          </cell>
          <cell r="V321">
            <v>0</v>
          </cell>
          <cell r="W321" t="str">
            <v/>
          </cell>
          <cell r="X321" t="str">
            <v>N</v>
          </cell>
          <cell r="Y321" t="str">
            <v>N</v>
          </cell>
          <cell r="Z321" t="str">
            <v>N</v>
          </cell>
          <cell r="AA321">
            <v>0</v>
          </cell>
          <cell r="AB321">
            <v>0</v>
          </cell>
          <cell r="AC321">
            <v>0</v>
          </cell>
          <cell r="AD321">
            <v>0</v>
          </cell>
          <cell r="AE321" t="str">
            <v>N</v>
          </cell>
          <cell r="AF321" t="str">
            <v>N</v>
          </cell>
          <cell r="AG321">
            <v>0</v>
          </cell>
          <cell r="AH321" t="str">
            <v>N</v>
          </cell>
          <cell r="AI321" t="str">
            <v>N</v>
          </cell>
        </row>
        <row r="322">
          <cell r="U322">
            <v>0</v>
          </cell>
          <cell r="V322">
            <v>0</v>
          </cell>
          <cell r="W322" t="str">
            <v/>
          </cell>
          <cell r="X322" t="str">
            <v>N</v>
          </cell>
          <cell r="Y322" t="str">
            <v>N</v>
          </cell>
          <cell r="Z322" t="str">
            <v>N</v>
          </cell>
          <cell r="AA322">
            <v>0</v>
          </cell>
          <cell r="AB322">
            <v>0</v>
          </cell>
          <cell r="AC322">
            <v>0</v>
          </cell>
          <cell r="AD322">
            <v>0</v>
          </cell>
          <cell r="AE322" t="str">
            <v>N</v>
          </cell>
          <cell r="AF322" t="str">
            <v>N</v>
          </cell>
          <cell r="AG322">
            <v>0</v>
          </cell>
          <cell r="AH322" t="str">
            <v>N</v>
          </cell>
          <cell r="AI322" t="str">
            <v>N</v>
          </cell>
        </row>
        <row r="323">
          <cell r="U323">
            <v>0</v>
          </cell>
          <cell r="V323">
            <v>0</v>
          </cell>
          <cell r="W323" t="str">
            <v/>
          </cell>
          <cell r="X323" t="str">
            <v>N</v>
          </cell>
          <cell r="Y323" t="str">
            <v>N</v>
          </cell>
          <cell r="Z323" t="str">
            <v>N</v>
          </cell>
          <cell r="AA323">
            <v>0</v>
          </cell>
          <cell r="AB323">
            <v>0</v>
          </cell>
          <cell r="AC323">
            <v>0</v>
          </cell>
          <cell r="AD323">
            <v>0</v>
          </cell>
          <cell r="AE323" t="str">
            <v>N</v>
          </cell>
          <cell r="AF323" t="str">
            <v>N</v>
          </cell>
          <cell r="AG323">
            <v>0</v>
          </cell>
          <cell r="AH323" t="str">
            <v>N</v>
          </cell>
          <cell r="AI323" t="str">
            <v>N</v>
          </cell>
        </row>
        <row r="324">
          <cell r="U324">
            <v>0</v>
          </cell>
          <cell r="V324">
            <v>0</v>
          </cell>
          <cell r="W324" t="str">
            <v/>
          </cell>
          <cell r="X324" t="str">
            <v>N</v>
          </cell>
          <cell r="Y324" t="str">
            <v>N</v>
          </cell>
          <cell r="Z324" t="str">
            <v>N</v>
          </cell>
          <cell r="AA324">
            <v>0</v>
          </cell>
          <cell r="AB324">
            <v>0</v>
          </cell>
          <cell r="AC324">
            <v>0</v>
          </cell>
          <cell r="AD324">
            <v>0</v>
          </cell>
          <cell r="AE324" t="str">
            <v>N</v>
          </cell>
          <cell r="AF324" t="str">
            <v>N</v>
          </cell>
          <cell r="AG324">
            <v>0</v>
          </cell>
          <cell r="AH324" t="str">
            <v>N</v>
          </cell>
          <cell r="AI324" t="str">
            <v>N</v>
          </cell>
        </row>
        <row r="325">
          <cell r="U325">
            <v>0</v>
          </cell>
          <cell r="V325">
            <v>0</v>
          </cell>
          <cell r="W325" t="str">
            <v/>
          </cell>
          <cell r="X325" t="str">
            <v>N</v>
          </cell>
          <cell r="Y325" t="str">
            <v>N</v>
          </cell>
          <cell r="Z325" t="str">
            <v>N</v>
          </cell>
          <cell r="AA325">
            <v>0</v>
          </cell>
          <cell r="AB325">
            <v>0</v>
          </cell>
          <cell r="AC325">
            <v>0</v>
          </cell>
          <cell r="AD325">
            <v>0</v>
          </cell>
          <cell r="AE325" t="str">
            <v>N</v>
          </cell>
          <cell r="AF325" t="str">
            <v>N</v>
          </cell>
          <cell r="AG325">
            <v>0</v>
          </cell>
          <cell r="AH325" t="str">
            <v>N</v>
          </cell>
          <cell r="AI325" t="str">
            <v>N</v>
          </cell>
        </row>
        <row r="326">
          <cell r="U326">
            <v>0</v>
          </cell>
          <cell r="V326">
            <v>0</v>
          </cell>
          <cell r="W326" t="str">
            <v/>
          </cell>
          <cell r="X326" t="str">
            <v>N</v>
          </cell>
          <cell r="Y326" t="str">
            <v>N</v>
          </cell>
          <cell r="Z326" t="str">
            <v>N</v>
          </cell>
          <cell r="AA326">
            <v>0</v>
          </cell>
          <cell r="AB326">
            <v>0</v>
          </cell>
          <cell r="AC326">
            <v>0</v>
          </cell>
          <cell r="AD326">
            <v>0</v>
          </cell>
          <cell r="AE326" t="str">
            <v>N</v>
          </cell>
          <cell r="AF326" t="str">
            <v>N</v>
          </cell>
          <cell r="AG326">
            <v>0</v>
          </cell>
          <cell r="AH326" t="str">
            <v>N</v>
          </cell>
          <cell r="AI326" t="str">
            <v>N</v>
          </cell>
        </row>
        <row r="327">
          <cell r="U327">
            <v>0</v>
          </cell>
          <cell r="V327">
            <v>0</v>
          </cell>
          <cell r="W327" t="str">
            <v/>
          </cell>
          <cell r="X327" t="str">
            <v>N</v>
          </cell>
          <cell r="Y327" t="str">
            <v>N</v>
          </cell>
          <cell r="Z327" t="str">
            <v>N</v>
          </cell>
          <cell r="AA327">
            <v>0</v>
          </cell>
          <cell r="AB327">
            <v>0</v>
          </cell>
          <cell r="AC327">
            <v>0</v>
          </cell>
          <cell r="AD327">
            <v>0</v>
          </cell>
          <cell r="AE327" t="str">
            <v>N</v>
          </cell>
          <cell r="AF327" t="str">
            <v>N</v>
          </cell>
          <cell r="AG327">
            <v>0</v>
          </cell>
          <cell r="AH327" t="str">
            <v>N</v>
          </cell>
          <cell r="AI327" t="str">
            <v>N</v>
          </cell>
        </row>
        <row r="328">
          <cell r="U328">
            <v>0</v>
          </cell>
          <cell r="V328">
            <v>0</v>
          </cell>
          <cell r="W328" t="str">
            <v/>
          </cell>
          <cell r="X328" t="str">
            <v>N</v>
          </cell>
          <cell r="Y328" t="str">
            <v>N</v>
          </cell>
          <cell r="Z328" t="str">
            <v>N</v>
          </cell>
          <cell r="AA328">
            <v>0</v>
          </cell>
          <cell r="AB328">
            <v>0</v>
          </cell>
          <cell r="AC328">
            <v>0</v>
          </cell>
          <cell r="AD328">
            <v>0</v>
          </cell>
          <cell r="AE328" t="str">
            <v>N</v>
          </cell>
          <cell r="AF328" t="str">
            <v>N</v>
          </cell>
          <cell r="AG328">
            <v>0</v>
          </cell>
          <cell r="AH328" t="str">
            <v>N</v>
          </cell>
          <cell r="AI328" t="str">
            <v>N</v>
          </cell>
        </row>
        <row r="329">
          <cell r="U329">
            <v>0</v>
          </cell>
          <cell r="V329">
            <v>0</v>
          </cell>
          <cell r="W329" t="str">
            <v/>
          </cell>
          <cell r="X329" t="str">
            <v>N</v>
          </cell>
          <cell r="Y329" t="str">
            <v>N</v>
          </cell>
          <cell r="Z329" t="str">
            <v>N</v>
          </cell>
          <cell r="AA329">
            <v>0</v>
          </cell>
          <cell r="AB329">
            <v>0</v>
          </cell>
          <cell r="AC329">
            <v>0</v>
          </cell>
          <cell r="AD329">
            <v>0</v>
          </cell>
          <cell r="AE329" t="str">
            <v>N</v>
          </cell>
          <cell r="AF329" t="str">
            <v>N</v>
          </cell>
          <cell r="AG329">
            <v>0</v>
          </cell>
          <cell r="AH329" t="str">
            <v>N</v>
          </cell>
          <cell r="AI329" t="str">
            <v>N</v>
          </cell>
        </row>
        <row r="330">
          <cell r="U330">
            <v>0</v>
          </cell>
          <cell r="V330">
            <v>0</v>
          </cell>
          <cell r="W330" t="str">
            <v/>
          </cell>
          <cell r="X330" t="str">
            <v>N</v>
          </cell>
          <cell r="Y330" t="str">
            <v>N</v>
          </cell>
          <cell r="Z330" t="str">
            <v>N</v>
          </cell>
          <cell r="AA330">
            <v>0</v>
          </cell>
          <cell r="AB330">
            <v>0</v>
          </cell>
          <cell r="AC330">
            <v>0</v>
          </cell>
          <cell r="AD330">
            <v>0</v>
          </cell>
          <cell r="AE330" t="str">
            <v>N</v>
          </cell>
          <cell r="AF330" t="str">
            <v>N</v>
          </cell>
          <cell r="AG330">
            <v>0</v>
          </cell>
          <cell r="AH330" t="str">
            <v>N</v>
          </cell>
          <cell r="AI330" t="str">
            <v>N</v>
          </cell>
        </row>
        <row r="331">
          <cell r="U331">
            <v>0</v>
          </cell>
          <cell r="V331">
            <v>0</v>
          </cell>
          <cell r="W331" t="str">
            <v/>
          </cell>
          <cell r="X331" t="str">
            <v>N</v>
          </cell>
          <cell r="Y331" t="str">
            <v>N</v>
          </cell>
          <cell r="Z331" t="str">
            <v>N</v>
          </cell>
          <cell r="AA331">
            <v>0</v>
          </cell>
          <cell r="AB331">
            <v>0</v>
          </cell>
          <cell r="AC331">
            <v>0</v>
          </cell>
          <cell r="AD331">
            <v>0</v>
          </cell>
          <cell r="AE331" t="str">
            <v>N</v>
          </cell>
          <cell r="AF331" t="str">
            <v>N</v>
          </cell>
          <cell r="AG331">
            <v>0</v>
          </cell>
          <cell r="AH331" t="str">
            <v>N</v>
          </cell>
          <cell r="AI331" t="str">
            <v>N</v>
          </cell>
        </row>
        <row r="332">
          <cell r="U332">
            <v>0</v>
          </cell>
          <cell r="V332">
            <v>0</v>
          </cell>
          <cell r="W332" t="str">
            <v/>
          </cell>
          <cell r="X332" t="str">
            <v>N</v>
          </cell>
          <cell r="Y332" t="str">
            <v>N</v>
          </cell>
          <cell r="Z332" t="str">
            <v>N</v>
          </cell>
          <cell r="AA332">
            <v>0</v>
          </cell>
          <cell r="AB332">
            <v>0</v>
          </cell>
          <cell r="AC332">
            <v>0</v>
          </cell>
          <cell r="AD332">
            <v>0</v>
          </cell>
          <cell r="AE332" t="str">
            <v>N</v>
          </cell>
          <cell r="AF332" t="str">
            <v>N</v>
          </cell>
          <cell r="AG332">
            <v>0</v>
          </cell>
          <cell r="AH332" t="str">
            <v>N</v>
          </cell>
          <cell r="AI332" t="str">
            <v>N</v>
          </cell>
        </row>
        <row r="333">
          <cell r="U333">
            <v>0</v>
          </cell>
          <cell r="V333">
            <v>0</v>
          </cell>
          <cell r="W333" t="str">
            <v/>
          </cell>
          <cell r="X333" t="str">
            <v>N</v>
          </cell>
          <cell r="Y333" t="str">
            <v>N</v>
          </cell>
          <cell r="Z333" t="str">
            <v>N</v>
          </cell>
          <cell r="AA333">
            <v>0</v>
          </cell>
          <cell r="AB333">
            <v>0</v>
          </cell>
          <cell r="AC333">
            <v>0</v>
          </cell>
          <cell r="AD333">
            <v>0</v>
          </cell>
          <cell r="AE333" t="str">
            <v>N</v>
          </cell>
          <cell r="AF333" t="str">
            <v>N</v>
          </cell>
          <cell r="AG333">
            <v>0</v>
          </cell>
          <cell r="AH333" t="str">
            <v>N</v>
          </cell>
          <cell r="AI333" t="str">
            <v>N</v>
          </cell>
        </row>
        <row r="334">
          <cell r="U334">
            <v>0</v>
          </cell>
          <cell r="V334">
            <v>0</v>
          </cell>
          <cell r="W334" t="str">
            <v/>
          </cell>
          <cell r="X334" t="str">
            <v>N</v>
          </cell>
          <cell r="Y334" t="str">
            <v>N</v>
          </cell>
          <cell r="Z334" t="str">
            <v>N</v>
          </cell>
          <cell r="AA334">
            <v>0</v>
          </cell>
          <cell r="AB334">
            <v>0</v>
          </cell>
          <cell r="AC334">
            <v>0</v>
          </cell>
          <cell r="AD334">
            <v>0</v>
          </cell>
          <cell r="AE334" t="str">
            <v>N</v>
          </cell>
          <cell r="AF334" t="str">
            <v>N</v>
          </cell>
          <cell r="AG334">
            <v>0</v>
          </cell>
          <cell r="AH334" t="str">
            <v>N</v>
          </cell>
          <cell r="AI334" t="str">
            <v>N</v>
          </cell>
        </row>
        <row r="335">
          <cell r="U335">
            <v>0</v>
          </cell>
          <cell r="V335">
            <v>0</v>
          </cell>
          <cell r="W335" t="str">
            <v/>
          </cell>
          <cell r="X335" t="str">
            <v>N</v>
          </cell>
          <cell r="Y335" t="str">
            <v>N</v>
          </cell>
          <cell r="Z335" t="str">
            <v>N</v>
          </cell>
          <cell r="AA335">
            <v>0</v>
          </cell>
          <cell r="AB335">
            <v>0</v>
          </cell>
          <cell r="AC335">
            <v>0</v>
          </cell>
          <cell r="AD335">
            <v>0</v>
          </cell>
          <cell r="AE335" t="str">
            <v>N</v>
          </cell>
          <cell r="AF335" t="str">
            <v>N</v>
          </cell>
          <cell r="AG335">
            <v>0</v>
          </cell>
          <cell r="AH335" t="str">
            <v>N</v>
          </cell>
          <cell r="AI335" t="str">
            <v>N</v>
          </cell>
        </row>
        <row r="336">
          <cell r="U336">
            <v>0</v>
          </cell>
          <cell r="V336">
            <v>0</v>
          </cell>
          <cell r="W336" t="str">
            <v/>
          </cell>
          <cell r="X336" t="str">
            <v>N</v>
          </cell>
          <cell r="Y336" t="str">
            <v>N</v>
          </cell>
          <cell r="Z336" t="str">
            <v>N</v>
          </cell>
          <cell r="AA336">
            <v>0</v>
          </cell>
          <cell r="AB336">
            <v>0</v>
          </cell>
          <cell r="AC336">
            <v>0</v>
          </cell>
          <cell r="AD336">
            <v>0</v>
          </cell>
          <cell r="AE336" t="str">
            <v>N</v>
          </cell>
          <cell r="AF336" t="str">
            <v>N</v>
          </cell>
          <cell r="AG336">
            <v>0</v>
          </cell>
          <cell r="AH336" t="str">
            <v>N</v>
          </cell>
          <cell r="AI336" t="str">
            <v>N</v>
          </cell>
        </row>
        <row r="337">
          <cell r="U337">
            <v>0</v>
          </cell>
          <cell r="V337">
            <v>0</v>
          </cell>
          <cell r="W337" t="str">
            <v/>
          </cell>
          <cell r="X337" t="str">
            <v>N</v>
          </cell>
          <cell r="Y337" t="str">
            <v>N</v>
          </cell>
          <cell r="Z337" t="str">
            <v>N</v>
          </cell>
          <cell r="AA337">
            <v>0</v>
          </cell>
          <cell r="AB337">
            <v>0</v>
          </cell>
          <cell r="AC337">
            <v>0</v>
          </cell>
          <cell r="AD337">
            <v>0</v>
          </cell>
          <cell r="AE337" t="str">
            <v>N</v>
          </cell>
          <cell r="AF337" t="str">
            <v>N</v>
          </cell>
          <cell r="AG337">
            <v>0</v>
          </cell>
          <cell r="AH337" t="str">
            <v>N</v>
          </cell>
          <cell r="AI337" t="str">
            <v>N</v>
          </cell>
        </row>
        <row r="338">
          <cell r="U338">
            <v>0</v>
          </cell>
          <cell r="V338">
            <v>0</v>
          </cell>
          <cell r="W338" t="str">
            <v/>
          </cell>
          <cell r="X338" t="str">
            <v>N</v>
          </cell>
          <cell r="Y338" t="str">
            <v>N</v>
          </cell>
          <cell r="Z338" t="str">
            <v>N</v>
          </cell>
          <cell r="AA338">
            <v>0</v>
          </cell>
          <cell r="AB338">
            <v>0</v>
          </cell>
          <cell r="AC338">
            <v>0</v>
          </cell>
          <cell r="AD338">
            <v>0</v>
          </cell>
          <cell r="AE338" t="str">
            <v>N</v>
          </cell>
          <cell r="AF338" t="str">
            <v>N</v>
          </cell>
          <cell r="AG338">
            <v>0</v>
          </cell>
          <cell r="AH338" t="str">
            <v>N</v>
          </cell>
          <cell r="AI338" t="str">
            <v>N</v>
          </cell>
        </row>
        <row r="339">
          <cell r="U339">
            <v>0</v>
          </cell>
          <cell r="V339">
            <v>0</v>
          </cell>
          <cell r="W339" t="str">
            <v/>
          </cell>
          <cell r="X339" t="str">
            <v>N</v>
          </cell>
          <cell r="Y339" t="str">
            <v>N</v>
          </cell>
          <cell r="Z339" t="str">
            <v>N</v>
          </cell>
          <cell r="AA339">
            <v>0</v>
          </cell>
          <cell r="AB339">
            <v>0</v>
          </cell>
          <cell r="AC339">
            <v>0</v>
          </cell>
          <cell r="AD339">
            <v>0</v>
          </cell>
          <cell r="AE339" t="str">
            <v>N</v>
          </cell>
          <cell r="AF339" t="str">
            <v>N</v>
          </cell>
          <cell r="AG339">
            <v>0</v>
          </cell>
          <cell r="AH339" t="str">
            <v>N</v>
          </cell>
          <cell r="AI339" t="str">
            <v>N</v>
          </cell>
        </row>
        <row r="340">
          <cell r="U340">
            <v>0</v>
          </cell>
          <cell r="V340">
            <v>0</v>
          </cell>
          <cell r="W340" t="str">
            <v/>
          </cell>
          <cell r="X340" t="str">
            <v>N</v>
          </cell>
          <cell r="Y340" t="str">
            <v>N</v>
          </cell>
          <cell r="Z340" t="str">
            <v>N</v>
          </cell>
          <cell r="AA340">
            <v>0</v>
          </cell>
          <cell r="AB340">
            <v>0</v>
          </cell>
          <cell r="AC340">
            <v>0</v>
          </cell>
          <cell r="AD340">
            <v>0</v>
          </cell>
          <cell r="AE340" t="str">
            <v>N</v>
          </cell>
          <cell r="AF340" t="str">
            <v>N</v>
          </cell>
          <cell r="AG340">
            <v>0</v>
          </cell>
          <cell r="AH340" t="str">
            <v>N</v>
          </cell>
          <cell r="AI340" t="str">
            <v>N</v>
          </cell>
        </row>
        <row r="341">
          <cell r="U341">
            <v>0</v>
          </cell>
          <cell r="V341">
            <v>0</v>
          </cell>
          <cell r="W341" t="str">
            <v/>
          </cell>
          <cell r="X341" t="str">
            <v>N</v>
          </cell>
          <cell r="Y341" t="str">
            <v>N</v>
          </cell>
          <cell r="Z341" t="str">
            <v>N</v>
          </cell>
          <cell r="AA341">
            <v>0</v>
          </cell>
          <cell r="AB341">
            <v>0</v>
          </cell>
          <cell r="AC341">
            <v>0</v>
          </cell>
          <cell r="AD341">
            <v>0</v>
          </cell>
          <cell r="AE341" t="str">
            <v>N</v>
          </cell>
          <cell r="AF341" t="str">
            <v>N</v>
          </cell>
          <cell r="AG341">
            <v>0</v>
          </cell>
          <cell r="AH341" t="str">
            <v>N</v>
          </cell>
          <cell r="AI341" t="str">
            <v>N</v>
          </cell>
        </row>
        <row r="342">
          <cell r="U342">
            <v>0</v>
          </cell>
          <cell r="V342">
            <v>0</v>
          </cell>
          <cell r="W342" t="str">
            <v/>
          </cell>
          <cell r="X342" t="str">
            <v>N</v>
          </cell>
          <cell r="Y342" t="str">
            <v>N</v>
          </cell>
          <cell r="Z342" t="str">
            <v>N</v>
          </cell>
          <cell r="AA342">
            <v>0</v>
          </cell>
          <cell r="AB342">
            <v>0</v>
          </cell>
          <cell r="AC342">
            <v>0</v>
          </cell>
          <cell r="AD342">
            <v>0</v>
          </cell>
          <cell r="AE342" t="str">
            <v>N</v>
          </cell>
          <cell r="AF342" t="str">
            <v>N</v>
          </cell>
          <cell r="AG342">
            <v>0</v>
          </cell>
          <cell r="AH342" t="str">
            <v>N</v>
          </cell>
          <cell r="AI342" t="str">
            <v>N</v>
          </cell>
        </row>
        <row r="343">
          <cell r="U343">
            <v>0</v>
          </cell>
          <cell r="V343">
            <v>0</v>
          </cell>
          <cell r="W343" t="str">
            <v/>
          </cell>
          <cell r="X343" t="str">
            <v>N</v>
          </cell>
          <cell r="Y343" t="str">
            <v>N</v>
          </cell>
          <cell r="Z343" t="str">
            <v>N</v>
          </cell>
          <cell r="AA343">
            <v>0</v>
          </cell>
          <cell r="AB343">
            <v>0</v>
          </cell>
          <cell r="AC343">
            <v>0</v>
          </cell>
          <cell r="AD343">
            <v>0</v>
          </cell>
          <cell r="AE343" t="str">
            <v>N</v>
          </cell>
          <cell r="AF343" t="str">
            <v>N</v>
          </cell>
          <cell r="AG343">
            <v>0</v>
          </cell>
          <cell r="AH343" t="str">
            <v>N</v>
          </cell>
          <cell r="AI343" t="str">
            <v>N</v>
          </cell>
        </row>
        <row r="344">
          <cell r="U344">
            <v>0</v>
          </cell>
          <cell r="V344">
            <v>0</v>
          </cell>
          <cell r="W344" t="str">
            <v/>
          </cell>
          <cell r="X344" t="str">
            <v>N</v>
          </cell>
          <cell r="Y344" t="str">
            <v>N</v>
          </cell>
          <cell r="Z344" t="str">
            <v>N</v>
          </cell>
          <cell r="AA344">
            <v>0</v>
          </cell>
          <cell r="AB344">
            <v>0</v>
          </cell>
          <cell r="AC344">
            <v>0</v>
          </cell>
          <cell r="AD344">
            <v>0</v>
          </cell>
          <cell r="AE344" t="str">
            <v>N</v>
          </cell>
          <cell r="AF344" t="str">
            <v>N</v>
          </cell>
          <cell r="AG344">
            <v>0</v>
          </cell>
          <cell r="AH344" t="str">
            <v>N</v>
          </cell>
          <cell r="AI344" t="str">
            <v>N</v>
          </cell>
        </row>
        <row r="345">
          <cell r="U345">
            <v>0</v>
          </cell>
          <cell r="V345">
            <v>0</v>
          </cell>
          <cell r="W345" t="str">
            <v/>
          </cell>
          <cell r="X345" t="str">
            <v>N</v>
          </cell>
          <cell r="Y345" t="str">
            <v>N</v>
          </cell>
          <cell r="Z345" t="str">
            <v>N</v>
          </cell>
          <cell r="AA345">
            <v>0</v>
          </cell>
          <cell r="AB345">
            <v>0</v>
          </cell>
          <cell r="AC345">
            <v>0</v>
          </cell>
          <cell r="AD345">
            <v>0</v>
          </cell>
          <cell r="AE345" t="str">
            <v>N</v>
          </cell>
          <cell r="AF345" t="str">
            <v>N</v>
          </cell>
          <cell r="AG345">
            <v>0</v>
          </cell>
          <cell r="AH345" t="str">
            <v>N</v>
          </cell>
          <cell r="AI345" t="str">
            <v>N</v>
          </cell>
        </row>
        <row r="346">
          <cell r="U346">
            <v>0</v>
          </cell>
          <cell r="V346">
            <v>0</v>
          </cell>
          <cell r="W346" t="str">
            <v/>
          </cell>
          <cell r="X346" t="str">
            <v>N</v>
          </cell>
          <cell r="Y346" t="str">
            <v>N</v>
          </cell>
          <cell r="Z346" t="str">
            <v>N</v>
          </cell>
          <cell r="AA346">
            <v>0</v>
          </cell>
          <cell r="AB346">
            <v>0</v>
          </cell>
          <cell r="AC346">
            <v>0</v>
          </cell>
          <cell r="AD346">
            <v>0</v>
          </cell>
          <cell r="AE346" t="str">
            <v>N</v>
          </cell>
          <cell r="AF346" t="str">
            <v>N</v>
          </cell>
          <cell r="AG346">
            <v>0</v>
          </cell>
          <cell r="AH346" t="str">
            <v>N</v>
          </cell>
          <cell r="AI346" t="str">
            <v>N</v>
          </cell>
        </row>
        <row r="347">
          <cell r="U347">
            <v>0</v>
          </cell>
          <cell r="V347">
            <v>0</v>
          </cell>
          <cell r="W347" t="str">
            <v/>
          </cell>
          <cell r="X347" t="str">
            <v>N</v>
          </cell>
          <cell r="Y347" t="str">
            <v>N</v>
          </cell>
          <cell r="Z347" t="str">
            <v>N</v>
          </cell>
          <cell r="AA347">
            <v>0</v>
          </cell>
          <cell r="AB347">
            <v>0</v>
          </cell>
          <cell r="AC347">
            <v>0</v>
          </cell>
          <cell r="AD347">
            <v>0</v>
          </cell>
          <cell r="AE347" t="str">
            <v>N</v>
          </cell>
          <cell r="AF347" t="str">
            <v>N</v>
          </cell>
          <cell r="AG347">
            <v>0</v>
          </cell>
          <cell r="AH347" t="str">
            <v>N</v>
          </cell>
          <cell r="AI347" t="str">
            <v>N</v>
          </cell>
        </row>
        <row r="348">
          <cell r="U348">
            <v>0</v>
          </cell>
          <cell r="V348">
            <v>0</v>
          </cell>
          <cell r="W348" t="str">
            <v/>
          </cell>
          <cell r="X348" t="str">
            <v>N</v>
          </cell>
          <cell r="Y348" t="str">
            <v>N</v>
          </cell>
          <cell r="Z348" t="str">
            <v>N</v>
          </cell>
          <cell r="AA348">
            <v>0</v>
          </cell>
          <cell r="AB348">
            <v>0</v>
          </cell>
          <cell r="AC348">
            <v>0</v>
          </cell>
          <cell r="AD348">
            <v>0</v>
          </cell>
          <cell r="AE348" t="str">
            <v>N</v>
          </cell>
          <cell r="AF348" t="str">
            <v>N</v>
          </cell>
          <cell r="AG348">
            <v>0</v>
          </cell>
          <cell r="AH348" t="str">
            <v>N</v>
          </cell>
          <cell r="AI348" t="str">
            <v>N</v>
          </cell>
        </row>
        <row r="349">
          <cell r="U349">
            <v>0</v>
          </cell>
          <cell r="V349">
            <v>0</v>
          </cell>
          <cell r="W349" t="str">
            <v/>
          </cell>
          <cell r="X349" t="str">
            <v>N</v>
          </cell>
          <cell r="Y349" t="str">
            <v>N</v>
          </cell>
          <cell r="Z349" t="str">
            <v>N</v>
          </cell>
          <cell r="AA349">
            <v>0</v>
          </cell>
          <cell r="AB349">
            <v>0</v>
          </cell>
          <cell r="AC349">
            <v>0</v>
          </cell>
          <cell r="AD349">
            <v>0</v>
          </cell>
          <cell r="AE349" t="str">
            <v>N</v>
          </cell>
          <cell r="AF349" t="str">
            <v>N</v>
          </cell>
          <cell r="AG349">
            <v>0</v>
          </cell>
          <cell r="AH349" t="str">
            <v>N</v>
          </cell>
          <cell r="AI349" t="str">
            <v>N</v>
          </cell>
        </row>
        <row r="350">
          <cell r="U350">
            <v>0</v>
          </cell>
          <cell r="V350">
            <v>0</v>
          </cell>
          <cell r="W350" t="str">
            <v/>
          </cell>
          <cell r="X350" t="str">
            <v>N</v>
          </cell>
          <cell r="Y350" t="str">
            <v>N</v>
          </cell>
          <cell r="Z350" t="str">
            <v>N</v>
          </cell>
          <cell r="AA350">
            <v>0</v>
          </cell>
          <cell r="AB350">
            <v>0</v>
          </cell>
          <cell r="AC350">
            <v>0</v>
          </cell>
          <cell r="AD350">
            <v>0</v>
          </cell>
          <cell r="AE350" t="str">
            <v>N</v>
          </cell>
          <cell r="AF350" t="str">
            <v>N</v>
          </cell>
          <cell r="AG350">
            <v>0</v>
          </cell>
          <cell r="AH350" t="str">
            <v>N</v>
          </cell>
          <cell r="AI350" t="str">
            <v>N</v>
          </cell>
        </row>
        <row r="351">
          <cell r="U351">
            <v>0</v>
          </cell>
          <cell r="V351">
            <v>0</v>
          </cell>
          <cell r="W351" t="str">
            <v/>
          </cell>
          <cell r="X351" t="str">
            <v>N</v>
          </cell>
          <cell r="Y351" t="str">
            <v>N</v>
          </cell>
          <cell r="Z351" t="str">
            <v>N</v>
          </cell>
          <cell r="AA351">
            <v>0</v>
          </cell>
          <cell r="AB351">
            <v>0</v>
          </cell>
          <cell r="AC351">
            <v>0</v>
          </cell>
          <cell r="AD351">
            <v>0</v>
          </cell>
          <cell r="AE351" t="str">
            <v>N</v>
          </cell>
          <cell r="AF351" t="str">
            <v>N</v>
          </cell>
          <cell r="AG351">
            <v>0</v>
          </cell>
          <cell r="AH351" t="str">
            <v>N</v>
          </cell>
          <cell r="AI351" t="str">
            <v>N</v>
          </cell>
        </row>
        <row r="352">
          <cell r="U352">
            <v>0</v>
          </cell>
          <cell r="V352">
            <v>0</v>
          </cell>
          <cell r="W352" t="str">
            <v/>
          </cell>
          <cell r="X352" t="str">
            <v>N</v>
          </cell>
          <cell r="Y352" t="str">
            <v>N</v>
          </cell>
          <cell r="Z352" t="str">
            <v>N</v>
          </cell>
          <cell r="AA352">
            <v>0</v>
          </cell>
          <cell r="AB352">
            <v>0</v>
          </cell>
          <cell r="AC352">
            <v>0</v>
          </cell>
          <cell r="AD352">
            <v>0</v>
          </cell>
          <cell r="AE352" t="str">
            <v>N</v>
          </cell>
          <cell r="AF352" t="str">
            <v>N</v>
          </cell>
          <cell r="AG352">
            <v>0</v>
          </cell>
          <cell r="AH352" t="str">
            <v>N</v>
          </cell>
          <cell r="AI352" t="str">
            <v>N</v>
          </cell>
        </row>
        <row r="353">
          <cell r="U353">
            <v>0</v>
          </cell>
          <cell r="V353">
            <v>0</v>
          </cell>
          <cell r="W353" t="str">
            <v/>
          </cell>
          <cell r="X353" t="str">
            <v>N</v>
          </cell>
          <cell r="Y353" t="str">
            <v>N</v>
          </cell>
          <cell r="Z353" t="str">
            <v>N</v>
          </cell>
          <cell r="AA353">
            <v>0</v>
          </cell>
          <cell r="AB353">
            <v>0</v>
          </cell>
          <cell r="AC353">
            <v>0</v>
          </cell>
          <cell r="AD353">
            <v>0</v>
          </cell>
          <cell r="AE353" t="str">
            <v>N</v>
          </cell>
          <cell r="AF353" t="str">
            <v>N</v>
          </cell>
          <cell r="AG353">
            <v>0</v>
          </cell>
          <cell r="AH353" t="str">
            <v>N</v>
          </cell>
          <cell r="AI353" t="str">
            <v>N</v>
          </cell>
        </row>
        <row r="354">
          <cell r="U354">
            <v>0</v>
          </cell>
          <cell r="V354">
            <v>0</v>
          </cell>
          <cell r="W354" t="str">
            <v/>
          </cell>
          <cell r="X354" t="str">
            <v>N</v>
          </cell>
          <cell r="Y354" t="str">
            <v>N</v>
          </cell>
          <cell r="Z354" t="str">
            <v>N</v>
          </cell>
          <cell r="AA354">
            <v>0</v>
          </cell>
          <cell r="AB354">
            <v>0</v>
          </cell>
          <cell r="AC354">
            <v>0</v>
          </cell>
          <cell r="AD354">
            <v>0</v>
          </cell>
          <cell r="AE354" t="str">
            <v>N</v>
          </cell>
          <cell r="AF354" t="str">
            <v>N</v>
          </cell>
          <cell r="AG354">
            <v>0</v>
          </cell>
          <cell r="AH354" t="str">
            <v>N</v>
          </cell>
          <cell r="AI354" t="str">
            <v>N</v>
          </cell>
        </row>
        <row r="355">
          <cell r="U355">
            <v>0</v>
          </cell>
          <cell r="V355">
            <v>0</v>
          </cell>
          <cell r="W355" t="str">
            <v/>
          </cell>
          <cell r="X355" t="str">
            <v>N</v>
          </cell>
          <cell r="Y355" t="str">
            <v>N</v>
          </cell>
          <cell r="Z355" t="str">
            <v>N</v>
          </cell>
          <cell r="AA355">
            <v>0</v>
          </cell>
          <cell r="AB355">
            <v>0</v>
          </cell>
          <cell r="AC355">
            <v>0</v>
          </cell>
          <cell r="AD355">
            <v>0</v>
          </cell>
          <cell r="AE355" t="str">
            <v>N</v>
          </cell>
          <cell r="AF355" t="str">
            <v>N</v>
          </cell>
          <cell r="AG355">
            <v>0</v>
          </cell>
          <cell r="AH355" t="str">
            <v>N</v>
          </cell>
          <cell r="AI355" t="str">
            <v>N</v>
          </cell>
        </row>
        <row r="356">
          <cell r="U356">
            <v>0</v>
          </cell>
          <cell r="V356">
            <v>0</v>
          </cell>
          <cell r="W356" t="str">
            <v/>
          </cell>
          <cell r="X356" t="str">
            <v>N</v>
          </cell>
          <cell r="Y356" t="str">
            <v>N</v>
          </cell>
          <cell r="Z356" t="str">
            <v>N</v>
          </cell>
          <cell r="AA356">
            <v>0</v>
          </cell>
          <cell r="AB356">
            <v>0</v>
          </cell>
          <cell r="AC356">
            <v>0</v>
          </cell>
          <cell r="AD356">
            <v>0</v>
          </cell>
          <cell r="AE356" t="str">
            <v>N</v>
          </cell>
          <cell r="AF356" t="str">
            <v>N</v>
          </cell>
          <cell r="AG356">
            <v>0</v>
          </cell>
          <cell r="AH356" t="str">
            <v>N</v>
          </cell>
          <cell r="AI356" t="str">
            <v>N</v>
          </cell>
        </row>
        <row r="357">
          <cell r="U357">
            <v>0</v>
          </cell>
          <cell r="V357">
            <v>0</v>
          </cell>
          <cell r="W357" t="str">
            <v/>
          </cell>
          <cell r="X357" t="str">
            <v>N</v>
          </cell>
          <cell r="Y357" t="str">
            <v>N</v>
          </cell>
          <cell r="Z357" t="str">
            <v>N</v>
          </cell>
          <cell r="AA357">
            <v>0</v>
          </cell>
          <cell r="AB357">
            <v>0</v>
          </cell>
          <cell r="AC357">
            <v>0</v>
          </cell>
          <cell r="AD357">
            <v>0</v>
          </cell>
          <cell r="AE357" t="str">
            <v>N</v>
          </cell>
          <cell r="AF357" t="str">
            <v>N</v>
          </cell>
          <cell r="AG357">
            <v>0</v>
          </cell>
          <cell r="AH357" t="str">
            <v>N</v>
          </cell>
          <cell r="AI357" t="str">
            <v>N</v>
          </cell>
        </row>
        <row r="358">
          <cell r="U358">
            <v>0</v>
          </cell>
          <cell r="V358">
            <v>0</v>
          </cell>
          <cell r="W358" t="str">
            <v/>
          </cell>
          <cell r="X358" t="str">
            <v>N</v>
          </cell>
          <cell r="Y358" t="str">
            <v>N</v>
          </cell>
          <cell r="Z358" t="str">
            <v>N</v>
          </cell>
          <cell r="AA358">
            <v>0</v>
          </cell>
          <cell r="AB358">
            <v>0</v>
          </cell>
          <cell r="AC358">
            <v>0</v>
          </cell>
          <cell r="AD358">
            <v>0</v>
          </cell>
          <cell r="AE358" t="str">
            <v>N</v>
          </cell>
          <cell r="AF358" t="str">
            <v>N</v>
          </cell>
          <cell r="AG358">
            <v>0</v>
          </cell>
          <cell r="AH358" t="str">
            <v>N</v>
          </cell>
          <cell r="AI358" t="str">
            <v>N</v>
          </cell>
        </row>
        <row r="359">
          <cell r="U359">
            <v>0</v>
          </cell>
          <cell r="V359">
            <v>0</v>
          </cell>
          <cell r="W359" t="str">
            <v/>
          </cell>
          <cell r="X359" t="str">
            <v>N</v>
          </cell>
          <cell r="Y359" t="str">
            <v>N</v>
          </cell>
          <cell r="Z359" t="str">
            <v>N</v>
          </cell>
          <cell r="AA359">
            <v>0</v>
          </cell>
          <cell r="AB359">
            <v>0</v>
          </cell>
          <cell r="AC359">
            <v>0</v>
          </cell>
          <cell r="AD359">
            <v>0</v>
          </cell>
          <cell r="AE359" t="str">
            <v>N</v>
          </cell>
          <cell r="AF359" t="str">
            <v>N</v>
          </cell>
          <cell r="AG359">
            <v>0</v>
          </cell>
          <cell r="AH359" t="str">
            <v>N</v>
          </cell>
          <cell r="AI359" t="str">
            <v>N</v>
          </cell>
        </row>
        <row r="360">
          <cell r="U360">
            <v>0</v>
          </cell>
          <cell r="V360">
            <v>0</v>
          </cell>
          <cell r="W360" t="str">
            <v/>
          </cell>
          <cell r="X360" t="str">
            <v>N</v>
          </cell>
          <cell r="Y360" t="str">
            <v>N</v>
          </cell>
          <cell r="Z360" t="str">
            <v>N</v>
          </cell>
          <cell r="AA360">
            <v>0</v>
          </cell>
          <cell r="AB360">
            <v>0</v>
          </cell>
          <cell r="AC360">
            <v>0</v>
          </cell>
          <cell r="AD360">
            <v>0</v>
          </cell>
          <cell r="AE360" t="str">
            <v>N</v>
          </cell>
          <cell r="AF360" t="str">
            <v>N</v>
          </cell>
          <cell r="AG360">
            <v>0</v>
          </cell>
          <cell r="AH360" t="str">
            <v>N</v>
          </cell>
          <cell r="AI360" t="str">
            <v>N</v>
          </cell>
        </row>
        <row r="361">
          <cell r="U361">
            <v>0</v>
          </cell>
          <cell r="V361">
            <v>0</v>
          </cell>
          <cell r="W361" t="str">
            <v/>
          </cell>
          <cell r="X361" t="str">
            <v>N</v>
          </cell>
          <cell r="Y361" t="str">
            <v>N</v>
          </cell>
          <cell r="Z361" t="str">
            <v>N</v>
          </cell>
          <cell r="AA361">
            <v>0</v>
          </cell>
          <cell r="AB361">
            <v>0</v>
          </cell>
          <cell r="AC361">
            <v>0</v>
          </cell>
          <cell r="AD361">
            <v>0</v>
          </cell>
          <cell r="AE361" t="str">
            <v>N</v>
          </cell>
          <cell r="AF361" t="str">
            <v>N</v>
          </cell>
          <cell r="AG361">
            <v>0</v>
          </cell>
          <cell r="AH361" t="str">
            <v>N</v>
          </cell>
          <cell r="AI361" t="str">
            <v>N</v>
          </cell>
        </row>
        <row r="362">
          <cell r="U362">
            <v>0</v>
          </cell>
          <cell r="V362">
            <v>0</v>
          </cell>
          <cell r="W362" t="str">
            <v/>
          </cell>
          <cell r="X362" t="str">
            <v>N</v>
          </cell>
          <cell r="Y362" t="str">
            <v>N</v>
          </cell>
          <cell r="Z362" t="str">
            <v>N</v>
          </cell>
          <cell r="AA362">
            <v>0</v>
          </cell>
          <cell r="AB362">
            <v>0</v>
          </cell>
          <cell r="AC362">
            <v>0</v>
          </cell>
          <cell r="AD362">
            <v>0</v>
          </cell>
          <cell r="AE362" t="str">
            <v>N</v>
          </cell>
          <cell r="AF362" t="str">
            <v>N</v>
          </cell>
          <cell r="AG362">
            <v>0</v>
          </cell>
          <cell r="AH362" t="str">
            <v>N</v>
          </cell>
          <cell r="AI362" t="str">
            <v>N</v>
          </cell>
        </row>
        <row r="363">
          <cell r="U363">
            <v>0</v>
          </cell>
          <cell r="V363">
            <v>0</v>
          </cell>
          <cell r="W363" t="str">
            <v/>
          </cell>
          <cell r="X363" t="str">
            <v>N</v>
          </cell>
          <cell r="Y363" t="str">
            <v>N</v>
          </cell>
          <cell r="Z363" t="str">
            <v>N</v>
          </cell>
          <cell r="AA363">
            <v>0</v>
          </cell>
          <cell r="AB363">
            <v>0</v>
          </cell>
          <cell r="AC363">
            <v>0</v>
          </cell>
          <cell r="AD363">
            <v>0</v>
          </cell>
          <cell r="AE363" t="str">
            <v>N</v>
          </cell>
          <cell r="AF363" t="str">
            <v>N</v>
          </cell>
          <cell r="AG363">
            <v>0</v>
          </cell>
          <cell r="AH363" t="str">
            <v>N</v>
          </cell>
          <cell r="AI363" t="str">
            <v>N</v>
          </cell>
        </row>
        <row r="364">
          <cell r="U364">
            <v>0</v>
          </cell>
          <cell r="V364">
            <v>0</v>
          </cell>
          <cell r="W364" t="str">
            <v/>
          </cell>
          <cell r="X364" t="str">
            <v>N</v>
          </cell>
          <cell r="Y364" t="str">
            <v>N</v>
          </cell>
          <cell r="Z364" t="str">
            <v>N</v>
          </cell>
          <cell r="AA364">
            <v>0</v>
          </cell>
          <cell r="AB364">
            <v>0</v>
          </cell>
          <cell r="AC364">
            <v>0</v>
          </cell>
          <cell r="AD364">
            <v>0</v>
          </cell>
          <cell r="AE364" t="str">
            <v>N</v>
          </cell>
          <cell r="AF364" t="str">
            <v>N</v>
          </cell>
          <cell r="AG364">
            <v>0</v>
          </cell>
          <cell r="AH364" t="str">
            <v>N</v>
          </cell>
          <cell r="AI364" t="str">
            <v>N</v>
          </cell>
        </row>
        <row r="365">
          <cell r="U365">
            <v>0</v>
          </cell>
          <cell r="V365">
            <v>0</v>
          </cell>
          <cell r="W365" t="str">
            <v/>
          </cell>
          <cell r="X365" t="str">
            <v>N</v>
          </cell>
          <cell r="Y365" t="str">
            <v>N</v>
          </cell>
          <cell r="Z365" t="str">
            <v>N</v>
          </cell>
          <cell r="AA365">
            <v>0</v>
          </cell>
          <cell r="AB365">
            <v>0</v>
          </cell>
          <cell r="AC365">
            <v>0</v>
          </cell>
          <cell r="AD365">
            <v>0</v>
          </cell>
          <cell r="AE365" t="str">
            <v>N</v>
          </cell>
          <cell r="AF365" t="str">
            <v>N</v>
          </cell>
          <cell r="AG365">
            <v>0</v>
          </cell>
          <cell r="AH365" t="str">
            <v>N</v>
          </cell>
          <cell r="AI365" t="str">
            <v>N</v>
          </cell>
        </row>
        <row r="366">
          <cell r="U366">
            <v>0</v>
          </cell>
          <cell r="V366">
            <v>0</v>
          </cell>
          <cell r="W366" t="str">
            <v/>
          </cell>
          <cell r="X366" t="str">
            <v>N</v>
          </cell>
          <cell r="Y366" t="str">
            <v>N</v>
          </cell>
          <cell r="Z366" t="str">
            <v>N</v>
          </cell>
          <cell r="AA366">
            <v>0</v>
          </cell>
          <cell r="AB366">
            <v>0</v>
          </cell>
          <cell r="AC366">
            <v>0</v>
          </cell>
          <cell r="AD366">
            <v>0</v>
          </cell>
          <cell r="AE366" t="str">
            <v>N</v>
          </cell>
          <cell r="AF366" t="str">
            <v>N</v>
          </cell>
          <cell r="AG366">
            <v>0</v>
          </cell>
          <cell r="AH366" t="str">
            <v>N</v>
          </cell>
          <cell r="AI366" t="str">
            <v>N</v>
          </cell>
        </row>
        <row r="367">
          <cell r="U367">
            <v>0</v>
          </cell>
          <cell r="V367">
            <v>0</v>
          </cell>
          <cell r="W367" t="str">
            <v/>
          </cell>
          <cell r="X367" t="str">
            <v>N</v>
          </cell>
          <cell r="Y367" t="str">
            <v>N</v>
          </cell>
          <cell r="Z367" t="str">
            <v>N</v>
          </cell>
          <cell r="AA367">
            <v>0</v>
          </cell>
          <cell r="AB367">
            <v>0</v>
          </cell>
          <cell r="AC367">
            <v>0</v>
          </cell>
          <cell r="AD367">
            <v>0</v>
          </cell>
          <cell r="AE367" t="str">
            <v>N</v>
          </cell>
          <cell r="AF367" t="str">
            <v>N</v>
          </cell>
          <cell r="AG367">
            <v>0</v>
          </cell>
          <cell r="AH367" t="str">
            <v>N</v>
          </cell>
          <cell r="AI367" t="str">
            <v>N</v>
          </cell>
        </row>
        <row r="368">
          <cell r="U368">
            <v>0</v>
          </cell>
          <cell r="V368">
            <v>0</v>
          </cell>
          <cell r="W368" t="str">
            <v/>
          </cell>
          <cell r="X368" t="str">
            <v>N</v>
          </cell>
          <cell r="Y368" t="str">
            <v>N</v>
          </cell>
          <cell r="Z368" t="str">
            <v>N</v>
          </cell>
          <cell r="AA368">
            <v>0</v>
          </cell>
          <cell r="AB368">
            <v>0</v>
          </cell>
          <cell r="AC368">
            <v>0</v>
          </cell>
          <cell r="AD368">
            <v>0</v>
          </cell>
          <cell r="AE368" t="str">
            <v>N</v>
          </cell>
          <cell r="AF368" t="str">
            <v>N</v>
          </cell>
          <cell r="AG368">
            <v>0</v>
          </cell>
          <cell r="AH368" t="str">
            <v>N</v>
          </cell>
          <cell r="AI368" t="str">
            <v>N</v>
          </cell>
        </row>
        <row r="369">
          <cell r="U369">
            <v>0</v>
          </cell>
          <cell r="V369">
            <v>0</v>
          </cell>
          <cell r="W369" t="str">
            <v/>
          </cell>
          <cell r="X369" t="str">
            <v>N</v>
          </cell>
          <cell r="Y369" t="str">
            <v>N</v>
          </cell>
          <cell r="Z369" t="str">
            <v>N</v>
          </cell>
          <cell r="AA369">
            <v>0</v>
          </cell>
          <cell r="AB369">
            <v>0</v>
          </cell>
          <cell r="AC369">
            <v>0</v>
          </cell>
          <cell r="AD369">
            <v>0</v>
          </cell>
          <cell r="AE369" t="str">
            <v>N</v>
          </cell>
          <cell r="AF369" t="str">
            <v>N</v>
          </cell>
          <cell r="AG369">
            <v>0</v>
          </cell>
          <cell r="AH369" t="str">
            <v>N</v>
          </cell>
          <cell r="AI369" t="str">
            <v>N</v>
          </cell>
        </row>
        <row r="370">
          <cell r="U370">
            <v>0</v>
          </cell>
          <cell r="V370">
            <v>0</v>
          </cell>
          <cell r="W370" t="str">
            <v/>
          </cell>
          <cell r="X370" t="str">
            <v>N</v>
          </cell>
          <cell r="Y370" t="str">
            <v>N</v>
          </cell>
          <cell r="Z370" t="str">
            <v>N</v>
          </cell>
          <cell r="AA370">
            <v>0</v>
          </cell>
          <cell r="AB370">
            <v>0</v>
          </cell>
          <cell r="AC370">
            <v>0</v>
          </cell>
          <cell r="AD370">
            <v>0</v>
          </cell>
          <cell r="AE370" t="str">
            <v>N</v>
          </cell>
          <cell r="AF370" t="str">
            <v>N</v>
          </cell>
          <cell r="AG370">
            <v>0</v>
          </cell>
          <cell r="AH370" t="str">
            <v>N</v>
          </cell>
          <cell r="AI370" t="str">
            <v>N</v>
          </cell>
        </row>
        <row r="371">
          <cell r="U371">
            <v>0</v>
          </cell>
          <cell r="V371">
            <v>0</v>
          </cell>
          <cell r="W371" t="str">
            <v/>
          </cell>
          <cell r="X371" t="str">
            <v>N</v>
          </cell>
          <cell r="Y371" t="str">
            <v>N</v>
          </cell>
          <cell r="Z371" t="str">
            <v>N</v>
          </cell>
          <cell r="AA371">
            <v>0</v>
          </cell>
          <cell r="AB371">
            <v>0</v>
          </cell>
          <cell r="AC371">
            <v>0</v>
          </cell>
          <cell r="AD371">
            <v>0</v>
          </cell>
          <cell r="AE371" t="str">
            <v>N</v>
          </cell>
          <cell r="AF371" t="str">
            <v>N</v>
          </cell>
          <cell r="AG371">
            <v>0</v>
          </cell>
          <cell r="AH371" t="str">
            <v>N</v>
          </cell>
          <cell r="AI371" t="str">
            <v>N</v>
          </cell>
        </row>
        <row r="372">
          <cell r="U372">
            <v>0</v>
          </cell>
          <cell r="V372">
            <v>0</v>
          </cell>
          <cell r="W372" t="str">
            <v/>
          </cell>
          <cell r="X372" t="str">
            <v>N</v>
          </cell>
          <cell r="Y372" t="str">
            <v>N</v>
          </cell>
          <cell r="Z372" t="str">
            <v>N</v>
          </cell>
          <cell r="AA372">
            <v>0</v>
          </cell>
          <cell r="AB372">
            <v>0</v>
          </cell>
          <cell r="AC372">
            <v>0</v>
          </cell>
          <cell r="AD372">
            <v>0</v>
          </cell>
          <cell r="AE372" t="str">
            <v>N</v>
          </cell>
          <cell r="AF372" t="str">
            <v>N</v>
          </cell>
          <cell r="AG372">
            <v>0</v>
          </cell>
          <cell r="AH372" t="str">
            <v>N</v>
          </cell>
          <cell r="AI372" t="str">
            <v>N</v>
          </cell>
        </row>
        <row r="373">
          <cell r="U373">
            <v>0</v>
          </cell>
          <cell r="V373">
            <v>0</v>
          </cell>
          <cell r="W373" t="str">
            <v/>
          </cell>
          <cell r="X373" t="str">
            <v>N</v>
          </cell>
          <cell r="Y373" t="str">
            <v>N</v>
          </cell>
          <cell r="Z373" t="str">
            <v>N</v>
          </cell>
          <cell r="AA373">
            <v>0</v>
          </cell>
          <cell r="AB373">
            <v>0</v>
          </cell>
          <cell r="AC373">
            <v>0</v>
          </cell>
          <cell r="AD373">
            <v>0</v>
          </cell>
          <cell r="AE373" t="str">
            <v>N</v>
          </cell>
          <cell r="AF373" t="str">
            <v>N</v>
          </cell>
          <cell r="AG373">
            <v>0</v>
          </cell>
          <cell r="AH373" t="str">
            <v>N</v>
          </cell>
          <cell r="AI373" t="str">
            <v>N</v>
          </cell>
        </row>
        <row r="374">
          <cell r="U374">
            <v>0</v>
          </cell>
          <cell r="V374">
            <v>0</v>
          </cell>
          <cell r="W374" t="str">
            <v/>
          </cell>
          <cell r="X374" t="str">
            <v>N</v>
          </cell>
          <cell r="Y374" t="str">
            <v>N</v>
          </cell>
          <cell r="Z374" t="str">
            <v>N</v>
          </cell>
          <cell r="AA374">
            <v>0</v>
          </cell>
          <cell r="AB374">
            <v>0</v>
          </cell>
          <cell r="AC374">
            <v>0</v>
          </cell>
          <cell r="AD374">
            <v>0</v>
          </cell>
          <cell r="AE374" t="str">
            <v>N</v>
          </cell>
          <cell r="AF374" t="str">
            <v>N</v>
          </cell>
          <cell r="AG374">
            <v>0</v>
          </cell>
          <cell r="AH374" t="str">
            <v>N</v>
          </cell>
          <cell r="AI374" t="str">
            <v>N</v>
          </cell>
        </row>
        <row r="375">
          <cell r="U375">
            <v>0</v>
          </cell>
          <cell r="V375">
            <v>0</v>
          </cell>
          <cell r="W375" t="str">
            <v/>
          </cell>
          <cell r="X375" t="str">
            <v>N</v>
          </cell>
          <cell r="Y375" t="str">
            <v>N</v>
          </cell>
          <cell r="Z375" t="str">
            <v>N</v>
          </cell>
          <cell r="AA375">
            <v>0</v>
          </cell>
          <cell r="AB375">
            <v>0</v>
          </cell>
          <cell r="AC375">
            <v>0</v>
          </cell>
          <cell r="AD375">
            <v>0</v>
          </cell>
          <cell r="AE375" t="str">
            <v>N</v>
          </cell>
          <cell r="AF375" t="str">
            <v>N</v>
          </cell>
          <cell r="AG375">
            <v>0</v>
          </cell>
          <cell r="AH375" t="str">
            <v>N</v>
          </cell>
          <cell r="AI375" t="str">
            <v>N</v>
          </cell>
        </row>
        <row r="376">
          <cell r="U376">
            <v>0</v>
          </cell>
          <cell r="V376">
            <v>0</v>
          </cell>
          <cell r="W376" t="str">
            <v/>
          </cell>
          <cell r="X376" t="str">
            <v>N</v>
          </cell>
          <cell r="Y376" t="str">
            <v>N</v>
          </cell>
          <cell r="Z376" t="str">
            <v>N</v>
          </cell>
          <cell r="AA376">
            <v>0</v>
          </cell>
          <cell r="AB376">
            <v>0</v>
          </cell>
          <cell r="AC376">
            <v>0</v>
          </cell>
          <cell r="AD376">
            <v>0</v>
          </cell>
          <cell r="AE376" t="str">
            <v>N</v>
          </cell>
          <cell r="AF376" t="str">
            <v>N</v>
          </cell>
          <cell r="AG376">
            <v>0</v>
          </cell>
          <cell r="AH376" t="str">
            <v>N</v>
          </cell>
          <cell r="AI376" t="str">
            <v>N</v>
          </cell>
        </row>
        <row r="377">
          <cell r="U377">
            <v>0</v>
          </cell>
          <cell r="V377">
            <v>0</v>
          </cell>
          <cell r="W377" t="str">
            <v/>
          </cell>
          <cell r="X377" t="str">
            <v>N</v>
          </cell>
          <cell r="Y377" t="str">
            <v>N</v>
          </cell>
          <cell r="Z377" t="str">
            <v>N</v>
          </cell>
          <cell r="AA377">
            <v>0</v>
          </cell>
          <cell r="AB377">
            <v>0</v>
          </cell>
          <cell r="AC377">
            <v>0</v>
          </cell>
          <cell r="AD377">
            <v>0</v>
          </cell>
          <cell r="AE377" t="str">
            <v>N</v>
          </cell>
          <cell r="AF377" t="str">
            <v>N</v>
          </cell>
          <cell r="AG377">
            <v>0</v>
          </cell>
          <cell r="AH377" t="str">
            <v>N</v>
          </cell>
          <cell r="AI377" t="str">
            <v>N</v>
          </cell>
        </row>
        <row r="378">
          <cell r="U378">
            <v>0</v>
          </cell>
          <cell r="V378">
            <v>0</v>
          </cell>
          <cell r="W378" t="str">
            <v/>
          </cell>
          <cell r="X378" t="str">
            <v>N</v>
          </cell>
          <cell r="Y378" t="str">
            <v>N</v>
          </cell>
          <cell r="Z378" t="str">
            <v>N</v>
          </cell>
          <cell r="AA378">
            <v>0</v>
          </cell>
          <cell r="AB378">
            <v>0</v>
          </cell>
          <cell r="AC378">
            <v>0</v>
          </cell>
          <cell r="AD378">
            <v>0</v>
          </cell>
          <cell r="AE378" t="str">
            <v>N</v>
          </cell>
          <cell r="AF378" t="str">
            <v>N</v>
          </cell>
          <cell r="AG378">
            <v>0</v>
          </cell>
          <cell r="AH378" t="str">
            <v>N</v>
          </cell>
          <cell r="AI378" t="str">
            <v>N</v>
          </cell>
        </row>
        <row r="379">
          <cell r="U379">
            <v>0</v>
          </cell>
          <cell r="V379">
            <v>0</v>
          </cell>
          <cell r="W379" t="str">
            <v/>
          </cell>
          <cell r="X379" t="str">
            <v>N</v>
          </cell>
          <cell r="Y379" t="str">
            <v>N</v>
          </cell>
          <cell r="Z379" t="str">
            <v>N</v>
          </cell>
          <cell r="AA379">
            <v>0</v>
          </cell>
          <cell r="AB379">
            <v>0</v>
          </cell>
          <cell r="AC379">
            <v>0</v>
          </cell>
          <cell r="AD379">
            <v>0</v>
          </cell>
          <cell r="AE379" t="str">
            <v>N</v>
          </cell>
          <cell r="AF379" t="str">
            <v>N</v>
          </cell>
          <cell r="AG379">
            <v>0</v>
          </cell>
          <cell r="AH379" t="str">
            <v>N</v>
          </cell>
          <cell r="AI379" t="str">
            <v>N</v>
          </cell>
        </row>
        <row r="380">
          <cell r="U380">
            <v>0</v>
          </cell>
          <cell r="V380">
            <v>0</v>
          </cell>
          <cell r="W380" t="str">
            <v/>
          </cell>
          <cell r="X380" t="str">
            <v>N</v>
          </cell>
          <cell r="Y380" t="str">
            <v>N</v>
          </cell>
          <cell r="Z380" t="str">
            <v>N</v>
          </cell>
          <cell r="AA380">
            <v>0</v>
          </cell>
          <cell r="AB380">
            <v>0</v>
          </cell>
          <cell r="AC380">
            <v>0</v>
          </cell>
          <cell r="AD380">
            <v>0</v>
          </cell>
          <cell r="AE380" t="str">
            <v>N</v>
          </cell>
          <cell r="AF380" t="str">
            <v>N</v>
          </cell>
          <cell r="AG380">
            <v>0</v>
          </cell>
          <cell r="AH380" t="str">
            <v>N</v>
          </cell>
          <cell r="AI380" t="str">
            <v>N</v>
          </cell>
        </row>
        <row r="381">
          <cell r="U381">
            <v>0</v>
          </cell>
          <cell r="V381">
            <v>0</v>
          </cell>
          <cell r="W381" t="str">
            <v/>
          </cell>
          <cell r="X381" t="str">
            <v>N</v>
          </cell>
          <cell r="Y381" t="str">
            <v>N</v>
          </cell>
          <cell r="Z381" t="str">
            <v>N</v>
          </cell>
          <cell r="AA381">
            <v>0</v>
          </cell>
          <cell r="AB381">
            <v>0</v>
          </cell>
          <cell r="AC381">
            <v>0</v>
          </cell>
          <cell r="AD381">
            <v>0</v>
          </cell>
          <cell r="AE381" t="str">
            <v>N</v>
          </cell>
          <cell r="AF381" t="str">
            <v>N</v>
          </cell>
          <cell r="AG381">
            <v>0</v>
          </cell>
          <cell r="AH381" t="str">
            <v>N</v>
          </cell>
          <cell r="AI381" t="str">
            <v>N</v>
          </cell>
        </row>
        <row r="382">
          <cell r="U382">
            <v>0</v>
          </cell>
          <cell r="V382">
            <v>0</v>
          </cell>
          <cell r="W382" t="str">
            <v/>
          </cell>
          <cell r="X382" t="str">
            <v>N</v>
          </cell>
          <cell r="Y382" t="str">
            <v>N</v>
          </cell>
          <cell r="Z382" t="str">
            <v>N</v>
          </cell>
          <cell r="AA382">
            <v>0</v>
          </cell>
          <cell r="AB382">
            <v>0</v>
          </cell>
          <cell r="AC382">
            <v>0</v>
          </cell>
          <cell r="AD382">
            <v>0</v>
          </cell>
          <cell r="AE382" t="str">
            <v>N</v>
          </cell>
          <cell r="AF382" t="str">
            <v>N</v>
          </cell>
          <cell r="AG382">
            <v>0</v>
          </cell>
          <cell r="AH382" t="str">
            <v>N</v>
          </cell>
          <cell r="AI382" t="str">
            <v>N</v>
          </cell>
        </row>
        <row r="383">
          <cell r="U383">
            <v>0</v>
          </cell>
          <cell r="V383">
            <v>0</v>
          </cell>
          <cell r="W383" t="str">
            <v/>
          </cell>
          <cell r="X383" t="str">
            <v>N</v>
          </cell>
          <cell r="Y383" t="str">
            <v>N</v>
          </cell>
          <cell r="Z383" t="str">
            <v>N</v>
          </cell>
          <cell r="AA383">
            <v>0</v>
          </cell>
          <cell r="AB383">
            <v>0</v>
          </cell>
          <cell r="AC383">
            <v>0</v>
          </cell>
          <cell r="AD383">
            <v>0</v>
          </cell>
          <cell r="AE383" t="str">
            <v>N</v>
          </cell>
          <cell r="AF383" t="str">
            <v>N</v>
          </cell>
          <cell r="AG383">
            <v>0</v>
          </cell>
          <cell r="AH383" t="str">
            <v>N</v>
          </cell>
          <cell r="AI383" t="str">
            <v>N</v>
          </cell>
        </row>
        <row r="384">
          <cell r="U384">
            <v>0</v>
          </cell>
          <cell r="V384">
            <v>0</v>
          </cell>
          <cell r="W384" t="str">
            <v/>
          </cell>
          <cell r="X384" t="str">
            <v>N</v>
          </cell>
          <cell r="Y384" t="str">
            <v>N</v>
          </cell>
          <cell r="Z384" t="str">
            <v>N</v>
          </cell>
          <cell r="AA384">
            <v>0</v>
          </cell>
          <cell r="AB384">
            <v>0</v>
          </cell>
          <cell r="AC384">
            <v>0</v>
          </cell>
          <cell r="AD384">
            <v>0</v>
          </cell>
          <cell r="AE384" t="str">
            <v>N</v>
          </cell>
          <cell r="AF384" t="str">
            <v>N</v>
          </cell>
          <cell r="AG384">
            <v>0</v>
          </cell>
          <cell r="AH384" t="str">
            <v>N</v>
          </cell>
          <cell r="AI384" t="str">
            <v>N</v>
          </cell>
        </row>
        <row r="385">
          <cell r="U385">
            <v>0</v>
          </cell>
          <cell r="V385">
            <v>0</v>
          </cell>
          <cell r="W385" t="str">
            <v/>
          </cell>
          <cell r="X385" t="str">
            <v>N</v>
          </cell>
          <cell r="Y385" t="str">
            <v>N</v>
          </cell>
          <cell r="Z385" t="str">
            <v>N</v>
          </cell>
          <cell r="AA385">
            <v>0</v>
          </cell>
          <cell r="AB385">
            <v>0</v>
          </cell>
          <cell r="AC385">
            <v>0</v>
          </cell>
          <cell r="AD385">
            <v>0</v>
          </cell>
          <cell r="AE385" t="str">
            <v>N</v>
          </cell>
          <cell r="AF385" t="str">
            <v>N</v>
          </cell>
          <cell r="AG385">
            <v>0</v>
          </cell>
          <cell r="AH385" t="str">
            <v>N</v>
          </cell>
          <cell r="AI385" t="str">
            <v>N</v>
          </cell>
        </row>
        <row r="386">
          <cell r="U386">
            <v>0</v>
          </cell>
          <cell r="V386">
            <v>0</v>
          </cell>
          <cell r="W386" t="str">
            <v/>
          </cell>
          <cell r="X386" t="str">
            <v>N</v>
          </cell>
          <cell r="Y386" t="str">
            <v>N</v>
          </cell>
          <cell r="Z386" t="str">
            <v>N</v>
          </cell>
          <cell r="AA386">
            <v>0</v>
          </cell>
          <cell r="AB386">
            <v>0</v>
          </cell>
          <cell r="AC386">
            <v>0</v>
          </cell>
          <cell r="AD386">
            <v>0</v>
          </cell>
          <cell r="AE386" t="str">
            <v>N</v>
          </cell>
          <cell r="AF386" t="str">
            <v>N</v>
          </cell>
          <cell r="AG386">
            <v>0</v>
          </cell>
          <cell r="AH386" t="str">
            <v>N</v>
          </cell>
          <cell r="AI386" t="str">
            <v>N</v>
          </cell>
        </row>
        <row r="387">
          <cell r="U387">
            <v>0</v>
          </cell>
          <cell r="V387">
            <v>0</v>
          </cell>
          <cell r="W387" t="str">
            <v/>
          </cell>
          <cell r="X387" t="str">
            <v>N</v>
          </cell>
          <cell r="Y387" t="str">
            <v>N</v>
          </cell>
          <cell r="Z387" t="str">
            <v>N</v>
          </cell>
          <cell r="AA387">
            <v>0</v>
          </cell>
          <cell r="AB387">
            <v>0</v>
          </cell>
          <cell r="AC387">
            <v>0</v>
          </cell>
          <cell r="AD387">
            <v>0</v>
          </cell>
          <cell r="AE387" t="str">
            <v>N</v>
          </cell>
          <cell r="AF387" t="str">
            <v>N</v>
          </cell>
          <cell r="AG387">
            <v>0</v>
          </cell>
          <cell r="AH387" t="str">
            <v>N</v>
          </cell>
          <cell r="AI387" t="str">
            <v>N</v>
          </cell>
        </row>
        <row r="388">
          <cell r="U388">
            <v>0</v>
          </cell>
          <cell r="V388">
            <v>0</v>
          </cell>
          <cell r="W388" t="str">
            <v/>
          </cell>
          <cell r="X388" t="str">
            <v>N</v>
          </cell>
          <cell r="Y388" t="str">
            <v>N</v>
          </cell>
          <cell r="Z388" t="str">
            <v>N</v>
          </cell>
          <cell r="AA388">
            <v>0</v>
          </cell>
          <cell r="AB388">
            <v>0</v>
          </cell>
          <cell r="AC388">
            <v>0</v>
          </cell>
          <cell r="AD388">
            <v>0</v>
          </cell>
          <cell r="AE388" t="str">
            <v>N</v>
          </cell>
          <cell r="AF388" t="str">
            <v>N</v>
          </cell>
          <cell r="AG388">
            <v>0</v>
          </cell>
          <cell r="AH388" t="str">
            <v>N</v>
          </cell>
          <cell r="AI388" t="str">
            <v>N</v>
          </cell>
        </row>
        <row r="389">
          <cell r="U389">
            <v>0</v>
          </cell>
          <cell r="V389">
            <v>0</v>
          </cell>
          <cell r="W389" t="str">
            <v/>
          </cell>
          <cell r="X389" t="str">
            <v>N</v>
          </cell>
          <cell r="Y389" t="str">
            <v>N</v>
          </cell>
          <cell r="Z389" t="str">
            <v>N</v>
          </cell>
          <cell r="AA389">
            <v>0</v>
          </cell>
          <cell r="AB389">
            <v>0</v>
          </cell>
          <cell r="AC389">
            <v>0</v>
          </cell>
          <cell r="AD389">
            <v>0</v>
          </cell>
          <cell r="AE389" t="str">
            <v>N</v>
          </cell>
          <cell r="AF389" t="str">
            <v>N</v>
          </cell>
          <cell r="AG389">
            <v>0</v>
          </cell>
          <cell r="AH389" t="str">
            <v>N</v>
          </cell>
          <cell r="AI389" t="str">
            <v>N</v>
          </cell>
        </row>
        <row r="390">
          <cell r="U390">
            <v>0</v>
          </cell>
          <cell r="V390">
            <v>0</v>
          </cell>
          <cell r="W390" t="str">
            <v/>
          </cell>
          <cell r="X390" t="str">
            <v>N</v>
          </cell>
          <cell r="Y390" t="str">
            <v>N</v>
          </cell>
          <cell r="Z390" t="str">
            <v>N</v>
          </cell>
          <cell r="AA390">
            <v>0</v>
          </cell>
          <cell r="AB390">
            <v>0</v>
          </cell>
          <cell r="AC390">
            <v>0</v>
          </cell>
          <cell r="AD390">
            <v>0</v>
          </cell>
          <cell r="AE390" t="str">
            <v>N</v>
          </cell>
          <cell r="AF390" t="str">
            <v>N</v>
          </cell>
          <cell r="AG390">
            <v>0</v>
          </cell>
          <cell r="AH390" t="str">
            <v>N</v>
          </cell>
          <cell r="AI390" t="str">
            <v>N</v>
          </cell>
        </row>
        <row r="391">
          <cell r="U391">
            <v>0</v>
          </cell>
          <cell r="V391">
            <v>0</v>
          </cell>
          <cell r="W391" t="str">
            <v/>
          </cell>
          <cell r="X391" t="str">
            <v>N</v>
          </cell>
          <cell r="Y391" t="str">
            <v>N</v>
          </cell>
          <cell r="Z391" t="str">
            <v>N</v>
          </cell>
          <cell r="AA391">
            <v>0</v>
          </cell>
          <cell r="AB391">
            <v>0</v>
          </cell>
          <cell r="AC391">
            <v>0</v>
          </cell>
          <cell r="AD391">
            <v>0</v>
          </cell>
          <cell r="AE391" t="str">
            <v>N</v>
          </cell>
          <cell r="AF391" t="str">
            <v>N</v>
          </cell>
          <cell r="AG391">
            <v>0</v>
          </cell>
          <cell r="AH391" t="str">
            <v>N</v>
          </cell>
          <cell r="AI391" t="str">
            <v>N</v>
          </cell>
        </row>
        <row r="392">
          <cell r="U392">
            <v>0</v>
          </cell>
          <cell r="V392">
            <v>0</v>
          </cell>
          <cell r="W392" t="str">
            <v/>
          </cell>
          <cell r="X392" t="str">
            <v>N</v>
          </cell>
          <cell r="Y392" t="str">
            <v>N</v>
          </cell>
          <cell r="Z392" t="str">
            <v>N</v>
          </cell>
          <cell r="AA392">
            <v>0</v>
          </cell>
          <cell r="AB392">
            <v>0</v>
          </cell>
          <cell r="AC392">
            <v>0</v>
          </cell>
          <cell r="AD392">
            <v>0</v>
          </cell>
          <cell r="AE392" t="str">
            <v>N</v>
          </cell>
          <cell r="AF392" t="str">
            <v>N</v>
          </cell>
          <cell r="AG392">
            <v>0</v>
          </cell>
          <cell r="AH392" t="str">
            <v>N</v>
          </cell>
          <cell r="AI392" t="str">
            <v>N</v>
          </cell>
        </row>
        <row r="393">
          <cell r="U393">
            <v>0</v>
          </cell>
          <cell r="V393">
            <v>0</v>
          </cell>
          <cell r="W393" t="str">
            <v/>
          </cell>
          <cell r="X393" t="str">
            <v>N</v>
          </cell>
          <cell r="Y393" t="str">
            <v>N</v>
          </cell>
          <cell r="Z393" t="str">
            <v>N</v>
          </cell>
          <cell r="AA393">
            <v>0</v>
          </cell>
          <cell r="AB393">
            <v>0</v>
          </cell>
          <cell r="AC393">
            <v>0</v>
          </cell>
          <cell r="AD393">
            <v>0</v>
          </cell>
          <cell r="AE393" t="str">
            <v>N</v>
          </cell>
          <cell r="AF393" t="str">
            <v>N</v>
          </cell>
          <cell r="AG393">
            <v>0</v>
          </cell>
          <cell r="AH393" t="str">
            <v>N</v>
          </cell>
          <cell r="AI393" t="str">
            <v>N</v>
          </cell>
        </row>
        <row r="394">
          <cell r="U394">
            <v>0</v>
          </cell>
          <cell r="V394">
            <v>0</v>
          </cell>
          <cell r="W394" t="str">
            <v/>
          </cell>
          <cell r="X394" t="str">
            <v>N</v>
          </cell>
          <cell r="Y394" t="str">
            <v>N</v>
          </cell>
          <cell r="Z394" t="str">
            <v>N</v>
          </cell>
          <cell r="AA394">
            <v>0</v>
          </cell>
          <cell r="AB394">
            <v>0</v>
          </cell>
          <cell r="AC394">
            <v>0</v>
          </cell>
          <cell r="AD394">
            <v>0</v>
          </cell>
          <cell r="AE394" t="str">
            <v>N</v>
          </cell>
          <cell r="AF394" t="str">
            <v>N</v>
          </cell>
          <cell r="AG394">
            <v>0</v>
          </cell>
          <cell r="AH394" t="str">
            <v>N</v>
          </cell>
          <cell r="AI394" t="str">
            <v>N</v>
          </cell>
        </row>
        <row r="395">
          <cell r="U395">
            <v>0</v>
          </cell>
          <cell r="V395">
            <v>0</v>
          </cell>
          <cell r="W395" t="str">
            <v/>
          </cell>
          <cell r="X395" t="str">
            <v>N</v>
          </cell>
          <cell r="Y395" t="str">
            <v>N</v>
          </cell>
          <cell r="Z395" t="str">
            <v>N</v>
          </cell>
          <cell r="AA395">
            <v>0</v>
          </cell>
          <cell r="AB395">
            <v>0</v>
          </cell>
          <cell r="AC395">
            <v>0</v>
          </cell>
          <cell r="AD395">
            <v>0</v>
          </cell>
          <cell r="AE395" t="str">
            <v>N</v>
          </cell>
          <cell r="AF395" t="str">
            <v>N</v>
          </cell>
          <cell r="AG395">
            <v>0</v>
          </cell>
          <cell r="AH395" t="str">
            <v>N</v>
          </cell>
          <cell r="AI395" t="str">
            <v>N</v>
          </cell>
        </row>
        <row r="396">
          <cell r="U396">
            <v>0</v>
          </cell>
          <cell r="V396">
            <v>0</v>
          </cell>
          <cell r="W396" t="str">
            <v/>
          </cell>
          <cell r="X396" t="str">
            <v>N</v>
          </cell>
          <cell r="Y396" t="str">
            <v>N</v>
          </cell>
          <cell r="Z396" t="str">
            <v>N</v>
          </cell>
          <cell r="AA396">
            <v>0</v>
          </cell>
          <cell r="AB396">
            <v>0</v>
          </cell>
          <cell r="AC396">
            <v>0</v>
          </cell>
          <cell r="AD396">
            <v>0</v>
          </cell>
          <cell r="AE396" t="str">
            <v>N</v>
          </cell>
          <cell r="AF396" t="str">
            <v>N</v>
          </cell>
          <cell r="AG396">
            <v>0</v>
          </cell>
          <cell r="AH396" t="str">
            <v>N</v>
          </cell>
          <cell r="AI396" t="str">
            <v>N</v>
          </cell>
        </row>
        <row r="397">
          <cell r="U397">
            <v>0</v>
          </cell>
          <cell r="V397">
            <v>0</v>
          </cell>
          <cell r="W397" t="str">
            <v/>
          </cell>
          <cell r="X397" t="str">
            <v>N</v>
          </cell>
          <cell r="Y397" t="str">
            <v>N</v>
          </cell>
          <cell r="Z397" t="str">
            <v>N</v>
          </cell>
          <cell r="AA397">
            <v>0</v>
          </cell>
          <cell r="AB397">
            <v>0</v>
          </cell>
          <cell r="AC397">
            <v>0</v>
          </cell>
          <cell r="AD397">
            <v>0</v>
          </cell>
          <cell r="AE397" t="str">
            <v>N</v>
          </cell>
          <cell r="AF397" t="str">
            <v>N</v>
          </cell>
          <cell r="AG397">
            <v>0</v>
          </cell>
          <cell r="AH397" t="str">
            <v>N</v>
          </cell>
          <cell r="AI397" t="str">
            <v>N</v>
          </cell>
        </row>
        <row r="398">
          <cell r="U398">
            <v>0</v>
          </cell>
          <cell r="V398">
            <v>0</v>
          </cell>
          <cell r="W398" t="str">
            <v/>
          </cell>
          <cell r="X398" t="str">
            <v>N</v>
          </cell>
          <cell r="Y398" t="str">
            <v>N</v>
          </cell>
          <cell r="Z398" t="str">
            <v>N</v>
          </cell>
          <cell r="AA398">
            <v>0</v>
          </cell>
          <cell r="AB398">
            <v>0</v>
          </cell>
          <cell r="AC398">
            <v>0</v>
          </cell>
          <cell r="AD398">
            <v>0</v>
          </cell>
          <cell r="AE398" t="str">
            <v>N</v>
          </cell>
          <cell r="AF398" t="str">
            <v>N</v>
          </cell>
          <cell r="AG398">
            <v>0</v>
          </cell>
          <cell r="AH398" t="str">
            <v>N</v>
          </cell>
          <cell r="AI398" t="str">
            <v>N</v>
          </cell>
        </row>
        <row r="399">
          <cell r="U399">
            <v>0</v>
          </cell>
          <cell r="V399">
            <v>0</v>
          </cell>
          <cell r="W399" t="str">
            <v/>
          </cell>
          <cell r="X399" t="str">
            <v>N</v>
          </cell>
          <cell r="Y399" t="str">
            <v>N</v>
          </cell>
          <cell r="Z399" t="str">
            <v>N</v>
          </cell>
          <cell r="AA399">
            <v>0</v>
          </cell>
          <cell r="AB399">
            <v>0</v>
          </cell>
          <cell r="AC399">
            <v>0</v>
          </cell>
          <cell r="AD399">
            <v>0</v>
          </cell>
          <cell r="AE399" t="str">
            <v>N</v>
          </cell>
          <cell r="AF399" t="str">
            <v>N</v>
          </cell>
          <cell r="AG399">
            <v>0</v>
          </cell>
          <cell r="AH399" t="str">
            <v>N</v>
          </cell>
          <cell r="AI399" t="str">
            <v>N</v>
          </cell>
        </row>
        <row r="400">
          <cell r="U400">
            <v>0</v>
          </cell>
          <cell r="V400">
            <v>0</v>
          </cell>
          <cell r="W400" t="str">
            <v/>
          </cell>
          <cell r="X400" t="str">
            <v>N</v>
          </cell>
          <cell r="Y400" t="str">
            <v>N</v>
          </cell>
          <cell r="Z400" t="str">
            <v>N</v>
          </cell>
          <cell r="AA400">
            <v>0</v>
          </cell>
          <cell r="AB400">
            <v>0</v>
          </cell>
          <cell r="AC400">
            <v>0</v>
          </cell>
          <cell r="AD400">
            <v>0</v>
          </cell>
          <cell r="AE400" t="str">
            <v>N</v>
          </cell>
          <cell r="AF400" t="str">
            <v>N</v>
          </cell>
          <cell r="AG400">
            <v>0</v>
          </cell>
          <cell r="AH400" t="str">
            <v>N</v>
          </cell>
          <cell r="AI400" t="str">
            <v>N</v>
          </cell>
        </row>
        <row r="401">
          <cell r="U401">
            <v>0</v>
          </cell>
          <cell r="V401">
            <v>0</v>
          </cell>
          <cell r="W401" t="str">
            <v/>
          </cell>
          <cell r="X401" t="str">
            <v>N</v>
          </cell>
          <cell r="Y401" t="str">
            <v>N</v>
          </cell>
          <cell r="Z401" t="str">
            <v>N</v>
          </cell>
          <cell r="AA401">
            <v>0</v>
          </cell>
          <cell r="AB401">
            <v>0</v>
          </cell>
          <cell r="AC401">
            <v>0</v>
          </cell>
          <cell r="AD401">
            <v>0</v>
          </cell>
          <cell r="AE401" t="str">
            <v>N</v>
          </cell>
          <cell r="AF401" t="str">
            <v>N</v>
          </cell>
          <cell r="AG401">
            <v>0</v>
          </cell>
          <cell r="AH401" t="str">
            <v>N</v>
          </cell>
          <cell r="AI401" t="str">
            <v>N</v>
          </cell>
        </row>
        <row r="402">
          <cell r="U402">
            <v>0</v>
          </cell>
          <cell r="V402">
            <v>0</v>
          </cell>
          <cell r="W402" t="str">
            <v/>
          </cell>
          <cell r="X402" t="str">
            <v>N</v>
          </cell>
          <cell r="Y402" t="str">
            <v>N</v>
          </cell>
          <cell r="Z402" t="str">
            <v>N</v>
          </cell>
          <cell r="AA402">
            <v>0</v>
          </cell>
          <cell r="AB402">
            <v>0</v>
          </cell>
          <cell r="AC402">
            <v>0</v>
          </cell>
          <cell r="AD402">
            <v>0</v>
          </cell>
          <cell r="AE402" t="str">
            <v>N</v>
          </cell>
          <cell r="AF402" t="str">
            <v>N</v>
          </cell>
          <cell r="AG402">
            <v>0</v>
          </cell>
          <cell r="AH402" t="str">
            <v>N</v>
          </cell>
          <cell r="AI402" t="str">
            <v>N</v>
          </cell>
        </row>
        <row r="403">
          <cell r="U403">
            <v>0</v>
          </cell>
          <cell r="V403">
            <v>0</v>
          </cell>
          <cell r="W403" t="str">
            <v/>
          </cell>
          <cell r="X403" t="str">
            <v>N</v>
          </cell>
          <cell r="Y403" t="str">
            <v>N</v>
          </cell>
          <cell r="Z403" t="str">
            <v>N</v>
          </cell>
          <cell r="AA403">
            <v>0</v>
          </cell>
          <cell r="AB403">
            <v>0</v>
          </cell>
          <cell r="AC403">
            <v>0</v>
          </cell>
          <cell r="AD403">
            <v>0</v>
          </cell>
          <cell r="AE403" t="str">
            <v>N</v>
          </cell>
          <cell r="AF403" t="str">
            <v>N</v>
          </cell>
          <cell r="AG403">
            <v>0</v>
          </cell>
          <cell r="AH403" t="str">
            <v>N</v>
          </cell>
          <cell r="AI403" t="str">
            <v>N</v>
          </cell>
        </row>
        <row r="404">
          <cell r="U404">
            <v>0</v>
          </cell>
          <cell r="V404">
            <v>0</v>
          </cell>
          <cell r="W404" t="str">
            <v/>
          </cell>
          <cell r="X404" t="str">
            <v>N</v>
          </cell>
          <cell r="Y404" t="str">
            <v>N</v>
          </cell>
          <cell r="Z404" t="str">
            <v>N</v>
          </cell>
          <cell r="AA404">
            <v>0</v>
          </cell>
          <cell r="AB404">
            <v>0</v>
          </cell>
          <cell r="AC404">
            <v>0</v>
          </cell>
          <cell r="AD404">
            <v>0</v>
          </cell>
          <cell r="AE404" t="str">
            <v>N</v>
          </cell>
          <cell r="AF404" t="str">
            <v>N</v>
          </cell>
          <cell r="AG404">
            <v>0</v>
          </cell>
          <cell r="AH404" t="str">
            <v>N</v>
          </cell>
          <cell r="AI404" t="str">
            <v>N</v>
          </cell>
        </row>
        <row r="405">
          <cell r="U405">
            <v>0</v>
          </cell>
          <cell r="V405">
            <v>0</v>
          </cell>
          <cell r="W405" t="str">
            <v/>
          </cell>
          <cell r="X405" t="str">
            <v>N</v>
          </cell>
          <cell r="Y405" t="str">
            <v>N</v>
          </cell>
          <cell r="Z405" t="str">
            <v>N</v>
          </cell>
          <cell r="AA405">
            <v>0</v>
          </cell>
          <cell r="AB405">
            <v>0</v>
          </cell>
          <cell r="AC405">
            <v>0</v>
          </cell>
          <cell r="AD405">
            <v>0</v>
          </cell>
          <cell r="AE405" t="str">
            <v>N</v>
          </cell>
          <cell r="AF405" t="str">
            <v>N</v>
          </cell>
          <cell r="AG405">
            <v>0</v>
          </cell>
          <cell r="AH405" t="str">
            <v>N</v>
          </cell>
          <cell r="AI405" t="str">
            <v>N</v>
          </cell>
        </row>
        <row r="406">
          <cell r="U406">
            <v>0</v>
          </cell>
          <cell r="V406">
            <v>0</v>
          </cell>
          <cell r="W406" t="str">
            <v/>
          </cell>
          <cell r="X406" t="str">
            <v>N</v>
          </cell>
          <cell r="Y406" t="str">
            <v>N</v>
          </cell>
          <cell r="Z406" t="str">
            <v>N</v>
          </cell>
          <cell r="AA406">
            <v>0</v>
          </cell>
          <cell r="AB406">
            <v>0</v>
          </cell>
          <cell r="AC406">
            <v>0</v>
          </cell>
          <cell r="AD406">
            <v>0</v>
          </cell>
          <cell r="AE406" t="str">
            <v>N</v>
          </cell>
          <cell r="AF406" t="str">
            <v>N</v>
          </cell>
          <cell r="AG406">
            <v>0</v>
          </cell>
          <cell r="AH406" t="str">
            <v>N</v>
          </cell>
          <cell r="AI406" t="str">
            <v>N</v>
          </cell>
        </row>
        <row r="407">
          <cell r="U407">
            <v>0</v>
          </cell>
          <cell r="V407">
            <v>0</v>
          </cell>
          <cell r="W407" t="str">
            <v/>
          </cell>
          <cell r="X407" t="str">
            <v>N</v>
          </cell>
          <cell r="Y407" t="str">
            <v>N</v>
          </cell>
          <cell r="Z407" t="str">
            <v>N</v>
          </cell>
          <cell r="AA407">
            <v>0</v>
          </cell>
          <cell r="AB407">
            <v>0</v>
          </cell>
          <cell r="AC407">
            <v>0</v>
          </cell>
          <cell r="AD407">
            <v>0</v>
          </cell>
          <cell r="AE407" t="str">
            <v>N</v>
          </cell>
          <cell r="AF407" t="str">
            <v>N</v>
          </cell>
          <cell r="AG407">
            <v>0</v>
          </cell>
          <cell r="AH407" t="str">
            <v>N</v>
          </cell>
          <cell r="AI407" t="str">
            <v>N</v>
          </cell>
        </row>
        <row r="408">
          <cell r="U408">
            <v>0</v>
          </cell>
          <cell r="V408">
            <v>0</v>
          </cell>
          <cell r="W408" t="str">
            <v/>
          </cell>
          <cell r="X408" t="str">
            <v>N</v>
          </cell>
          <cell r="Y408" t="str">
            <v>N</v>
          </cell>
          <cell r="Z408" t="str">
            <v>N</v>
          </cell>
          <cell r="AA408">
            <v>0</v>
          </cell>
          <cell r="AB408">
            <v>0</v>
          </cell>
          <cell r="AC408">
            <v>0</v>
          </cell>
          <cell r="AD408">
            <v>0</v>
          </cell>
          <cell r="AE408" t="str">
            <v>N</v>
          </cell>
          <cell r="AF408" t="str">
            <v>N</v>
          </cell>
          <cell r="AG408">
            <v>0</v>
          </cell>
          <cell r="AH408" t="str">
            <v>N</v>
          </cell>
          <cell r="AI408" t="str">
            <v>N</v>
          </cell>
        </row>
        <row r="409">
          <cell r="U409">
            <v>0</v>
          </cell>
          <cell r="V409">
            <v>0</v>
          </cell>
          <cell r="W409" t="str">
            <v/>
          </cell>
          <cell r="X409" t="str">
            <v>N</v>
          </cell>
          <cell r="Y409" t="str">
            <v>N</v>
          </cell>
          <cell r="Z409" t="str">
            <v>N</v>
          </cell>
          <cell r="AA409">
            <v>0</v>
          </cell>
          <cell r="AB409">
            <v>0</v>
          </cell>
          <cell r="AC409">
            <v>0</v>
          </cell>
          <cell r="AD409">
            <v>0</v>
          </cell>
          <cell r="AE409" t="str">
            <v>N</v>
          </cell>
          <cell r="AF409" t="str">
            <v>N</v>
          </cell>
          <cell r="AG409">
            <v>0</v>
          </cell>
          <cell r="AH409" t="str">
            <v>N</v>
          </cell>
          <cell r="AI409" t="str">
            <v>N</v>
          </cell>
        </row>
        <row r="410">
          <cell r="U410">
            <v>0</v>
          </cell>
          <cell r="V410">
            <v>0</v>
          </cell>
          <cell r="W410" t="str">
            <v/>
          </cell>
          <cell r="X410" t="str">
            <v>N</v>
          </cell>
          <cell r="Y410" t="str">
            <v>N</v>
          </cell>
          <cell r="Z410" t="str">
            <v>N</v>
          </cell>
          <cell r="AA410">
            <v>0</v>
          </cell>
          <cell r="AB410">
            <v>0</v>
          </cell>
          <cell r="AC410">
            <v>0</v>
          </cell>
          <cell r="AD410">
            <v>0</v>
          </cell>
          <cell r="AE410" t="str">
            <v>N</v>
          </cell>
          <cell r="AF410" t="str">
            <v>N</v>
          </cell>
          <cell r="AG410">
            <v>0</v>
          </cell>
          <cell r="AH410" t="str">
            <v>N</v>
          </cell>
          <cell r="AI410" t="str">
            <v>N</v>
          </cell>
        </row>
        <row r="411">
          <cell r="U411">
            <v>0</v>
          </cell>
          <cell r="V411">
            <v>0</v>
          </cell>
          <cell r="W411" t="str">
            <v/>
          </cell>
          <cell r="X411" t="str">
            <v>N</v>
          </cell>
          <cell r="Y411" t="str">
            <v>N</v>
          </cell>
          <cell r="Z411" t="str">
            <v>N</v>
          </cell>
          <cell r="AA411">
            <v>0</v>
          </cell>
          <cell r="AB411">
            <v>0</v>
          </cell>
          <cell r="AC411">
            <v>0</v>
          </cell>
          <cell r="AD411">
            <v>0</v>
          </cell>
          <cell r="AE411" t="str">
            <v>N</v>
          </cell>
          <cell r="AF411" t="str">
            <v>N</v>
          </cell>
          <cell r="AG411">
            <v>0</v>
          </cell>
          <cell r="AH411" t="str">
            <v>N</v>
          </cell>
          <cell r="AI411" t="str">
            <v>N</v>
          </cell>
        </row>
        <row r="412">
          <cell r="U412">
            <v>0</v>
          </cell>
          <cell r="V412">
            <v>0</v>
          </cell>
          <cell r="W412" t="str">
            <v/>
          </cell>
          <cell r="X412" t="str">
            <v>N</v>
          </cell>
          <cell r="Y412" t="str">
            <v>N</v>
          </cell>
          <cell r="Z412" t="str">
            <v>N</v>
          </cell>
          <cell r="AA412">
            <v>0</v>
          </cell>
          <cell r="AB412">
            <v>0</v>
          </cell>
          <cell r="AC412">
            <v>0</v>
          </cell>
          <cell r="AD412">
            <v>0</v>
          </cell>
          <cell r="AE412" t="str">
            <v>N</v>
          </cell>
          <cell r="AF412" t="str">
            <v>N</v>
          </cell>
          <cell r="AG412">
            <v>0</v>
          </cell>
          <cell r="AH412" t="str">
            <v>N</v>
          </cell>
          <cell r="AI412" t="str">
            <v>N</v>
          </cell>
        </row>
        <row r="413">
          <cell r="U413">
            <v>0</v>
          </cell>
          <cell r="V413">
            <v>0</v>
          </cell>
          <cell r="W413" t="str">
            <v/>
          </cell>
          <cell r="X413" t="str">
            <v>N</v>
          </cell>
          <cell r="Y413" t="str">
            <v>N</v>
          </cell>
          <cell r="Z413" t="str">
            <v>N</v>
          </cell>
          <cell r="AA413">
            <v>0</v>
          </cell>
          <cell r="AB413">
            <v>0</v>
          </cell>
          <cell r="AC413">
            <v>0</v>
          </cell>
          <cell r="AD413">
            <v>0</v>
          </cell>
          <cell r="AE413" t="str">
            <v>N</v>
          </cell>
          <cell r="AF413" t="str">
            <v>N</v>
          </cell>
          <cell r="AG413">
            <v>0</v>
          </cell>
          <cell r="AH413" t="str">
            <v>N</v>
          </cell>
          <cell r="AI413" t="str">
            <v>N</v>
          </cell>
        </row>
        <row r="414">
          <cell r="U414">
            <v>0</v>
          </cell>
          <cell r="V414">
            <v>0</v>
          </cell>
          <cell r="W414" t="str">
            <v/>
          </cell>
          <cell r="X414" t="str">
            <v>N</v>
          </cell>
          <cell r="Y414" t="str">
            <v>N</v>
          </cell>
          <cell r="Z414" t="str">
            <v>N</v>
          </cell>
          <cell r="AA414">
            <v>0</v>
          </cell>
          <cell r="AB414">
            <v>0</v>
          </cell>
          <cell r="AC414">
            <v>0</v>
          </cell>
          <cell r="AD414">
            <v>0</v>
          </cell>
          <cell r="AE414" t="str">
            <v>N</v>
          </cell>
          <cell r="AF414" t="str">
            <v>N</v>
          </cell>
          <cell r="AG414">
            <v>0</v>
          </cell>
          <cell r="AH414" t="str">
            <v>N</v>
          </cell>
          <cell r="AI414" t="str">
            <v>N</v>
          </cell>
        </row>
        <row r="415">
          <cell r="U415">
            <v>0</v>
          </cell>
          <cell r="V415">
            <v>0</v>
          </cell>
          <cell r="W415" t="str">
            <v/>
          </cell>
          <cell r="X415" t="str">
            <v>N</v>
          </cell>
          <cell r="Y415" t="str">
            <v>N</v>
          </cell>
          <cell r="Z415" t="str">
            <v>N</v>
          </cell>
          <cell r="AA415">
            <v>0</v>
          </cell>
          <cell r="AB415">
            <v>0</v>
          </cell>
          <cell r="AC415">
            <v>0</v>
          </cell>
          <cell r="AD415">
            <v>0</v>
          </cell>
          <cell r="AE415" t="str">
            <v>N</v>
          </cell>
          <cell r="AF415" t="str">
            <v>N</v>
          </cell>
          <cell r="AG415">
            <v>0</v>
          </cell>
          <cell r="AH415" t="str">
            <v>N</v>
          </cell>
          <cell r="AI415" t="str">
            <v>N</v>
          </cell>
        </row>
        <row r="416">
          <cell r="U416">
            <v>0</v>
          </cell>
          <cell r="V416">
            <v>0</v>
          </cell>
          <cell r="W416" t="str">
            <v/>
          </cell>
          <cell r="X416" t="str">
            <v>N</v>
          </cell>
          <cell r="Y416" t="str">
            <v>N</v>
          </cell>
          <cell r="Z416" t="str">
            <v>N</v>
          </cell>
          <cell r="AA416">
            <v>0</v>
          </cell>
          <cell r="AB416">
            <v>0</v>
          </cell>
          <cell r="AC416">
            <v>0</v>
          </cell>
          <cell r="AD416">
            <v>0</v>
          </cell>
          <cell r="AE416" t="str">
            <v>N</v>
          </cell>
          <cell r="AF416" t="str">
            <v>N</v>
          </cell>
          <cell r="AG416">
            <v>0</v>
          </cell>
          <cell r="AH416" t="str">
            <v>N</v>
          </cell>
          <cell r="AI416" t="str">
            <v>N</v>
          </cell>
        </row>
        <row r="417">
          <cell r="U417">
            <v>0</v>
          </cell>
          <cell r="V417">
            <v>0</v>
          </cell>
          <cell r="W417" t="str">
            <v/>
          </cell>
          <cell r="X417" t="str">
            <v>N</v>
          </cell>
          <cell r="Y417" t="str">
            <v>N</v>
          </cell>
          <cell r="Z417" t="str">
            <v>N</v>
          </cell>
          <cell r="AA417">
            <v>0</v>
          </cell>
          <cell r="AB417">
            <v>0</v>
          </cell>
          <cell r="AC417">
            <v>0</v>
          </cell>
          <cell r="AD417">
            <v>0</v>
          </cell>
          <cell r="AE417" t="str">
            <v>N</v>
          </cell>
          <cell r="AF417" t="str">
            <v>N</v>
          </cell>
          <cell r="AG417">
            <v>0</v>
          </cell>
          <cell r="AH417" t="str">
            <v>N</v>
          </cell>
          <cell r="AI417" t="str">
            <v>N</v>
          </cell>
        </row>
        <row r="418">
          <cell r="U418">
            <v>0</v>
          </cell>
          <cell r="V418">
            <v>0</v>
          </cell>
          <cell r="W418" t="str">
            <v/>
          </cell>
          <cell r="X418" t="str">
            <v>N</v>
          </cell>
          <cell r="Y418" t="str">
            <v>N</v>
          </cell>
          <cell r="Z418" t="str">
            <v>N</v>
          </cell>
          <cell r="AA418">
            <v>0</v>
          </cell>
          <cell r="AB418">
            <v>0</v>
          </cell>
          <cell r="AC418">
            <v>0</v>
          </cell>
          <cell r="AD418">
            <v>0</v>
          </cell>
          <cell r="AE418" t="str">
            <v>N</v>
          </cell>
          <cell r="AF418" t="str">
            <v>N</v>
          </cell>
          <cell r="AG418">
            <v>0</v>
          </cell>
          <cell r="AH418" t="str">
            <v>N</v>
          </cell>
          <cell r="AI418" t="str">
            <v>N</v>
          </cell>
        </row>
        <row r="419">
          <cell r="U419">
            <v>0</v>
          </cell>
          <cell r="V419">
            <v>0</v>
          </cell>
          <cell r="W419" t="str">
            <v/>
          </cell>
          <cell r="X419" t="str">
            <v>N</v>
          </cell>
          <cell r="Y419" t="str">
            <v>N</v>
          </cell>
          <cell r="Z419" t="str">
            <v>N</v>
          </cell>
          <cell r="AA419">
            <v>0</v>
          </cell>
          <cell r="AB419">
            <v>0</v>
          </cell>
          <cell r="AC419">
            <v>0</v>
          </cell>
          <cell r="AD419">
            <v>0</v>
          </cell>
          <cell r="AE419" t="str">
            <v>N</v>
          </cell>
          <cell r="AF419" t="str">
            <v>N</v>
          </cell>
          <cell r="AG419">
            <v>0</v>
          </cell>
          <cell r="AH419" t="str">
            <v>N</v>
          </cell>
          <cell r="AI419" t="str">
            <v>N</v>
          </cell>
        </row>
        <row r="420">
          <cell r="U420">
            <v>0</v>
          </cell>
          <cell r="V420">
            <v>0</v>
          </cell>
          <cell r="W420" t="str">
            <v/>
          </cell>
          <cell r="X420" t="str">
            <v>N</v>
          </cell>
          <cell r="Y420" t="str">
            <v>N</v>
          </cell>
          <cell r="Z420" t="str">
            <v>N</v>
          </cell>
          <cell r="AA420">
            <v>0</v>
          </cell>
          <cell r="AB420">
            <v>0</v>
          </cell>
          <cell r="AC420">
            <v>0</v>
          </cell>
          <cell r="AD420">
            <v>0</v>
          </cell>
          <cell r="AE420" t="str">
            <v>N</v>
          </cell>
          <cell r="AF420" t="str">
            <v>N</v>
          </cell>
          <cell r="AG420">
            <v>0</v>
          </cell>
          <cell r="AH420" t="str">
            <v>N</v>
          </cell>
          <cell r="AI420" t="str">
            <v>N</v>
          </cell>
        </row>
        <row r="421">
          <cell r="U421">
            <v>0</v>
          </cell>
          <cell r="V421">
            <v>0</v>
          </cell>
          <cell r="W421" t="str">
            <v/>
          </cell>
          <cell r="X421" t="str">
            <v>N</v>
          </cell>
          <cell r="Y421" t="str">
            <v>N</v>
          </cell>
          <cell r="Z421" t="str">
            <v>N</v>
          </cell>
          <cell r="AA421">
            <v>0</v>
          </cell>
          <cell r="AB421">
            <v>0</v>
          </cell>
          <cell r="AC421">
            <v>0</v>
          </cell>
          <cell r="AD421">
            <v>0</v>
          </cell>
          <cell r="AE421" t="str">
            <v>N</v>
          </cell>
          <cell r="AF421" t="str">
            <v>N</v>
          </cell>
          <cell r="AG421">
            <v>0</v>
          </cell>
          <cell r="AH421" t="str">
            <v>N</v>
          </cell>
          <cell r="AI421" t="str">
            <v>N</v>
          </cell>
        </row>
        <row r="422">
          <cell r="U422">
            <v>0</v>
          </cell>
          <cell r="V422">
            <v>0</v>
          </cell>
          <cell r="W422" t="str">
            <v/>
          </cell>
          <cell r="X422" t="str">
            <v>N</v>
          </cell>
          <cell r="Y422" t="str">
            <v>N</v>
          </cell>
          <cell r="Z422" t="str">
            <v>N</v>
          </cell>
          <cell r="AA422">
            <v>0</v>
          </cell>
          <cell r="AB422">
            <v>0</v>
          </cell>
          <cell r="AC422">
            <v>0</v>
          </cell>
          <cell r="AD422">
            <v>0</v>
          </cell>
          <cell r="AE422" t="str">
            <v>N</v>
          </cell>
          <cell r="AF422" t="str">
            <v>N</v>
          </cell>
          <cell r="AG422">
            <v>0</v>
          </cell>
          <cell r="AH422" t="str">
            <v>N</v>
          </cell>
          <cell r="AI422" t="str">
            <v>N</v>
          </cell>
        </row>
        <row r="423">
          <cell r="U423">
            <v>0</v>
          </cell>
          <cell r="V423">
            <v>0</v>
          </cell>
          <cell r="W423" t="str">
            <v/>
          </cell>
          <cell r="X423" t="str">
            <v>N</v>
          </cell>
          <cell r="Y423" t="str">
            <v>N</v>
          </cell>
          <cell r="Z423" t="str">
            <v>N</v>
          </cell>
          <cell r="AA423">
            <v>0</v>
          </cell>
          <cell r="AB423">
            <v>0</v>
          </cell>
          <cell r="AC423">
            <v>0</v>
          </cell>
          <cell r="AD423">
            <v>0</v>
          </cell>
          <cell r="AE423" t="str">
            <v>N</v>
          </cell>
          <cell r="AF423" t="str">
            <v>N</v>
          </cell>
          <cell r="AG423">
            <v>0</v>
          </cell>
          <cell r="AH423" t="str">
            <v>N</v>
          </cell>
          <cell r="AI423" t="str">
            <v>N</v>
          </cell>
        </row>
        <row r="424">
          <cell r="U424">
            <v>0</v>
          </cell>
          <cell r="V424">
            <v>0</v>
          </cell>
          <cell r="W424" t="str">
            <v/>
          </cell>
          <cell r="X424" t="str">
            <v>N</v>
          </cell>
          <cell r="Y424" t="str">
            <v>N</v>
          </cell>
          <cell r="Z424" t="str">
            <v>N</v>
          </cell>
          <cell r="AA424">
            <v>0</v>
          </cell>
          <cell r="AB424">
            <v>0</v>
          </cell>
          <cell r="AC424">
            <v>0</v>
          </cell>
          <cell r="AD424">
            <v>0</v>
          </cell>
          <cell r="AE424" t="str">
            <v>N</v>
          </cell>
          <cell r="AF424" t="str">
            <v>N</v>
          </cell>
          <cell r="AG424">
            <v>0</v>
          </cell>
          <cell r="AH424" t="str">
            <v>N</v>
          </cell>
          <cell r="AI424" t="str">
            <v>N</v>
          </cell>
        </row>
        <row r="425">
          <cell r="U425">
            <v>0</v>
          </cell>
          <cell r="V425">
            <v>0</v>
          </cell>
          <cell r="W425" t="str">
            <v/>
          </cell>
          <cell r="X425" t="str">
            <v>N</v>
          </cell>
          <cell r="Y425" t="str">
            <v>N</v>
          </cell>
          <cell r="Z425" t="str">
            <v>N</v>
          </cell>
          <cell r="AA425">
            <v>0</v>
          </cell>
          <cell r="AB425">
            <v>0</v>
          </cell>
          <cell r="AC425">
            <v>0</v>
          </cell>
          <cell r="AD425">
            <v>0</v>
          </cell>
          <cell r="AE425" t="str">
            <v>N</v>
          </cell>
          <cell r="AF425" t="str">
            <v>N</v>
          </cell>
          <cell r="AG425">
            <v>0</v>
          </cell>
          <cell r="AH425" t="str">
            <v>N</v>
          </cell>
          <cell r="AI425" t="str">
            <v>N</v>
          </cell>
        </row>
        <row r="426">
          <cell r="U426">
            <v>0</v>
          </cell>
          <cell r="V426">
            <v>0</v>
          </cell>
          <cell r="W426" t="str">
            <v/>
          </cell>
          <cell r="X426" t="str">
            <v>N</v>
          </cell>
          <cell r="Y426" t="str">
            <v>N</v>
          </cell>
          <cell r="Z426" t="str">
            <v>N</v>
          </cell>
          <cell r="AA426">
            <v>0</v>
          </cell>
          <cell r="AB426">
            <v>0</v>
          </cell>
          <cell r="AC426">
            <v>0</v>
          </cell>
          <cell r="AD426">
            <v>0</v>
          </cell>
          <cell r="AE426" t="str">
            <v>N</v>
          </cell>
          <cell r="AF426" t="str">
            <v>N</v>
          </cell>
          <cell r="AG426">
            <v>0</v>
          </cell>
          <cell r="AH426" t="str">
            <v>N</v>
          </cell>
          <cell r="AI426" t="str">
            <v>N</v>
          </cell>
        </row>
        <row r="427">
          <cell r="U427">
            <v>0</v>
          </cell>
          <cell r="V427">
            <v>0</v>
          </cell>
          <cell r="W427" t="str">
            <v/>
          </cell>
          <cell r="X427" t="str">
            <v>N</v>
          </cell>
          <cell r="Y427" t="str">
            <v>N</v>
          </cell>
          <cell r="Z427" t="str">
            <v>N</v>
          </cell>
          <cell r="AA427">
            <v>0</v>
          </cell>
          <cell r="AB427">
            <v>0</v>
          </cell>
          <cell r="AC427">
            <v>0</v>
          </cell>
          <cell r="AD427">
            <v>0</v>
          </cell>
          <cell r="AE427" t="str">
            <v>N</v>
          </cell>
          <cell r="AF427" t="str">
            <v>N</v>
          </cell>
          <cell r="AG427">
            <v>0</v>
          </cell>
          <cell r="AH427" t="str">
            <v>N</v>
          </cell>
          <cell r="AI427" t="str">
            <v>N</v>
          </cell>
        </row>
        <row r="428">
          <cell r="U428">
            <v>0</v>
          </cell>
          <cell r="V428">
            <v>0</v>
          </cell>
          <cell r="W428" t="str">
            <v/>
          </cell>
          <cell r="X428" t="str">
            <v>N</v>
          </cell>
          <cell r="Y428" t="str">
            <v>N</v>
          </cell>
          <cell r="Z428" t="str">
            <v>N</v>
          </cell>
          <cell r="AA428">
            <v>0</v>
          </cell>
          <cell r="AB428">
            <v>0</v>
          </cell>
          <cell r="AC428">
            <v>0</v>
          </cell>
          <cell r="AD428">
            <v>0</v>
          </cell>
          <cell r="AE428" t="str">
            <v>N</v>
          </cell>
          <cell r="AF428" t="str">
            <v>N</v>
          </cell>
          <cell r="AG428">
            <v>0</v>
          </cell>
          <cell r="AH428" t="str">
            <v>N</v>
          </cell>
          <cell r="AI428" t="str">
            <v>N</v>
          </cell>
        </row>
        <row r="429">
          <cell r="U429">
            <v>0</v>
          </cell>
          <cell r="V429">
            <v>0</v>
          </cell>
          <cell r="W429" t="str">
            <v/>
          </cell>
          <cell r="X429" t="str">
            <v>N</v>
          </cell>
          <cell r="Y429" t="str">
            <v>N</v>
          </cell>
          <cell r="Z429" t="str">
            <v>N</v>
          </cell>
          <cell r="AA429">
            <v>0</v>
          </cell>
          <cell r="AB429">
            <v>0</v>
          </cell>
          <cell r="AC429">
            <v>0</v>
          </cell>
          <cell r="AD429">
            <v>0</v>
          </cell>
          <cell r="AE429" t="str">
            <v>N</v>
          </cell>
          <cell r="AF429" t="str">
            <v>N</v>
          </cell>
          <cell r="AG429">
            <v>0</v>
          </cell>
          <cell r="AH429" t="str">
            <v>N</v>
          </cell>
          <cell r="AI429" t="str">
            <v>N</v>
          </cell>
        </row>
        <row r="430">
          <cell r="U430">
            <v>0</v>
          </cell>
          <cell r="V430">
            <v>0</v>
          </cell>
          <cell r="W430" t="str">
            <v/>
          </cell>
          <cell r="X430" t="str">
            <v>N</v>
          </cell>
          <cell r="Y430" t="str">
            <v>N</v>
          </cell>
          <cell r="Z430" t="str">
            <v>N</v>
          </cell>
          <cell r="AA430">
            <v>0</v>
          </cell>
          <cell r="AB430">
            <v>0</v>
          </cell>
          <cell r="AC430">
            <v>0</v>
          </cell>
          <cell r="AD430">
            <v>0</v>
          </cell>
          <cell r="AE430" t="str">
            <v>N</v>
          </cell>
          <cell r="AF430" t="str">
            <v>N</v>
          </cell>
          <cell r="AG430">
            <v>0</v>
          </cell>
          <cell r="AH430" t="str">
            <v>N</v>
          </cell>
          <cell r="AI430" t="str">
            <v>N</v>
          </cell>
        </row>
        <row r="431">
          <cell r="U431">
            <v>0</v>
          </cell>
          <cell r="V431">
            <v>0</v>
          </cell>
          <cell r="W431" t="str">
            <v/>
          </cell>
          <cell r="X431" t="str">
            <v>N</v>
          </cell>
          <cell r="Y431" t="str">
            <v>N</v>
          </cell>
          <cell r="Z431" t="str">
            <v>N</v>
          </cell>
          <cell r="AA431">
            <v>0</v>
          </cell>
          <cell r="AB431">
            <v>0</v>
          </cell>
          <cell r="AC431">
            <v>0</v>
          </cell>
          <cell r="AD431">
            <v>0</v>
          </cell>
          <cell r="AE431" t="str">
            <v>N</v>
          </cell>
          <cell r="AF431" t="str">
            <v>N</v>
          </cell>
          <cell r="AG431">
            <v>0</v>
          </cell>
          <cell r="AH431" t="str">
            <v>N</v>
          </cell>
          <cell r="AI431" t="str">
            <v>N</v>
          </cell>
        </row>
        <row r="432">
          <cell r="U432">
            <v>0</v>
          </cell>
          <cell r="V432">
            <v>0</v>
          </cell>
          <cell r="W432" t="str">
            <v/>
          </cell>
          <cell r="X432" t="str">
            <v>N</v>
          </cell>
          <cell r="Y432" t="str">
            <v>N</v>
          </cell>
          <cell r="Z432" t="str">
            <v>N</v>
          </cell>
          <cell r="AA432">
            <v>0</v>
          </cell>
          <cell r="AB432">
            <v>0</v>
          </cell>
          <cell r="AC432">
            <v>0</v>
          </cell>
          <cell r="AD432">
            <v>0</v>
          </cell>
          <cell r="AE432" t="str">
            <v>N</v>
          </cell>
          <cell r="AF432" t="str">
            <v>N</v>
          </cell>
          <cell r="AG432">
            <v>0</v>
          </cell>
          <cell r="AH432" t="str">
            <v>N</v>
          </cell>
          <cell r="AI432" t="str">
            <v>N</v>
          </cell>
        </row>
        <row r="433">
          <cell r="U433">
            <v>0</v>
          </cell>
          <cell r="V433">
            <v>0</v>
          </cell>
          <cell r="W433" t="str">
            <v/>
          </cell>
          <cell r="X433" t="str">
            <v>N</v>
          </cell>
          <cell r="Y433" t="str">
            <v>N</v>
          </cell>
          <cell r="Z433" t="str">
            <v>N</v>
          </cell>
          <cell r="AA433">
            <v>0</v>
          </cell>
          <cell r="AB433">
            <v>0</v>
          </cell>
          <cell r="AC433">
            <v>0</v>
          </cell>
          <cell r="AD433">
            <v>0</v>
          </cell>
          <cell r="AE433" t="str">
            <v>N</v>
          </cell>
          <cell r="AF433" t="str">
            <v>N</v>
          </cell>
          <cell r="AG433">
            <v>0</v>
          </cell>
          <cell r="AH433" t="str">
            <v>N</v>
          </cell>
          <cell r="AI433" t="str">
            <v>N</v>
          </cell>
        </row>
        <row r="434">
          <cell r="U434">
            <v>0</v>
          </cell>
          <cell r="V434">
            <v>0</v>
          </cell>
          <cell r="W434" t="str">
            <v/>
          </cell>
          <cell r="X434" t="str">
            <v>N</v>
          </cell>
          <cell r="Y434" t="str">
            <v>N</v>
          </cell>
          <cell r="Z434" t="str">
            <v>N</v>
          </cell>
          <cell r="AA434">
            <v>0</v>
          </cell>
          <cell r="AB434">
            <v>0</v>
          </cell>
          <cell r="AC434">
            <v>0</v>
          </cell>
          <cell r="AD434">
            <v>0</v>
          </cell>
          <cell r="AE434" t="str">
            <v>N</v>
          </cell>
          <cell r="AF434" t="str">
            <v>N</v>
          </cell>
          <cell r="AG434">
            <v>0</v>
          </cell>
          <cell r="AH434" t="str">
            <v>N</v>
          </cell>
          <cell r="AI434" t="str">
            <v>N</v>
          </cell>
        </row>
        <row r="435">
          <cell r="U435">
            <v>0</v>
          </cell>
          <cell r="V435">
            <v>0</v>
          </cell>
          <cell r="W435" t="str">
            <v/>
          </cell>
          <cell r="X435" t="str">
            <v>N</v>
          </cell>
          <cell r="Y435" t="str">
            <v>N</v>
          </cell>
          <cell r="Z435" t="str">
            <v>N</v>
          </cell>
          <cell r="AA435">
            <v>0</v>
          </cell>
          <cell r="AB435">
            <v>0</v>
          </cell>
          <cell r="AC435">
            <v>0</v>
          </cell>
          <cell r="AD435">
            <v>0</v>
          </cell>
          <cell r="AE435" t="str">
            <v>N</v>
          </cell>
          <cell r="AF435" t="str">
            <v>N</v>
          </cell>
          <cell r="AG435">
            <v>0</v>
          </cell>
          <cell r="AH435" t="str">
            <v>N</v>
          </cell>
          <cell r="AI435" t="str">
            <v>N</v>
          </cell>
        </row>
        <row r="436">
          <cell r="U436">
            <v>0</v>
          </cell>
          <cell r="V436">
            <v>0</v>
          </cell>
          <cell r="W436" t="str">
            <v/>
          </cell>
          <cell r="X436" t="str">
            <v>N</v>
          </cell>
          <cell r="Y436" t="str">
            <v>N</v>
          </cell>
          <cell r="Z436" t="str">
            <v>N</v>
          </cell>
          <cell r="AA436">
            <v>0</v>
          </cell>
          <cell r="AB436">
            <v>0</v>
          </cell>
          <cell r="AC436">
            <v>0</v>
          </cell>
          <cell r="AD436">
            <v>0</v>
          </cell>
          <cell r="AE436" t="str">
            <v>N</v>
          </cell>
          <cell r="AF436" t="str">
            <v>N</v>
          </cell>
          <cell r="AG436">
            <v>0</v>
          </cell>
          <cell r="AH436" t="str">
            <v>N</v>
          </cell>
          <cell r="AI436" t="str">
            <v>N</v>
          </cell>
        </row>
        <row r="437">
          <cell r="U437">
            <v>0</v>
          </cell>
          <cell r="V437">
            <v>0</v>
          </cell>
          <cell r="W437" t="str">
            <v/>
          </cell>
          <cell r="X437" t="str">
            <v>N</v>
          </cell>
          <cell r="Y437" t="str">
            <v>N</v>
          </cell>
          <cell r="Z437" t="str">
            <v>N</v>
          </cell>
          <cell r="AA437">
            <v>0</v>
          </cell>
          <cell r="AB437">
            <v>0</v>
          </cell>
          <cell r="AC437">
            <v>0</v>
          </cell>
          <cell r="AD437">
            <v>0</v>
          </cell>
          <cell r="AE437" t="str">
            <v>N</v>
          </cell>
          <cell r="AF437" t="str">
            <v>N</v>
          </cell>
          <cell r="AG437">
            <v>0</v>
          </cell>
          <cell r="AH437" t="str">
            <v>N</v>
          </cell>
          <cell r="AI437" t="str">
            <v>N</v>
          </cell>
        </row>
        <row r="438">
          <cell r="U438">
            <v>0</v>
          </cell>
          <cell r="V438">
            <v>0</v>
          </cell>
          <cell r="W438" t="str">
            <v/>
          </cell>
          <cell r="X438" t="str">
            <v>N</v>
          </cell>
          <cell r="Y438" t="str">
            <v>N</v>
          </cell>
          <cell r="Z438" t="str">
            <v>N</v>
          </cell>
          <cell r="AA438">
            <v>0</v>
          </cell>
          <cell r="AB438">
            <v>0</v>
          </cell>
          <cell r="AC438">
            <v>0</v>
          </cell>
          <cell r="AD438">
            <v>0</v>
          </cell>
          <cell r="AE438" t="str">
            <v>N</v>
          </cell>
          <cell r="AF438" t="str">
            <v>N</v>
          </cell>
          <cell r="AG438">
            <v>0</v>
          </cell>
          <cell r="AH438" t="str">
            <v>N</v>
          </cell>
          <cell r="AI438" t="str">
            <v>N</v>
          </cell>
        </row>
        <row r="439">
          <cell r="U439">
            <v>0</v>
          </cell>
          <cell r="V439">
            <v>0</v>
          </cell>
          <cell r="W439" t="str">
            <v/>
          </cell>
          <cell r="X439" t="str">
            <v>N</v>
          </cell>
          <cell r="Y439" t="str">
            <v>N</v>
          </cell>
          <cell r="Z439" t="str">
            <v>N</v>
          </cell>
          <cell r="AA439">
            <v>0</v>
          </cell>
          <cell r="AB439">
            <v>0</v>
          </cell>
          <cell r="AC439">
            <v>0</v>
          </cell>
          <cell r="AD439">
            <v>0</v>
          </cell>
          <cell r="AE439" t="str">
            <v>N</v>
          </cell>
          <cell r="AF439" t="str">
            <v>N</v>
          </cell>
          <cell r="AG439">
            <v>0</v>
          </cell>
          <cell r="AH439" t="str">
            <v>N</v>
          </cell>
          <cell r="AI439" t="str">
            <v>N</v>
          </cell>
        </row>
        <row r="440">
          <cell r="U440">
            <v>0</v>
          </cell>
          <cell r="V440">
            <v>0</v>
          </cell>
          <cell r="W440" t="str">
            <v/>
          </cell>
          <cell r="X440" t="str">
            <v>N</v>
          </cell>
          <cell r="Y440" t="str">
            <v>N</v>
          </cell>
          <cell r="Z440" t="str">
            <v>N</v>
          </cell>
          <cell r="AA440">
            <v>0</v>
          </cell>
          <cell r="AB440">
            <v>0</v>
          </cell>
          <cell r="AC440">
            <v>0</v>
          </cell>
          <cell r="AD440">
            <v>0</v>
          </cell>
          <cell r="AE440" t="str">
            <v>N</v>
          </cell>
          <cell r="AF440" t="str">
            <v>N</v>
          </cell>
          <cell r="AG440">
            <v>0</v>
          </cell>
          <cell r="AH440" t="str">
            <v>N</v>
          </cell>
          <cell r="AI440" t="str">
            <v>N</v>
          </cell>
        </row>
        <row r="441">
          <cell r="U441">
            <v>0</v>
          </cell>
          <cell r="V441">
            <v>0</v>
          </cell>
          <cell r="W441" t="str">
            <v/>
          </cell>
          <cell r="X441" t="str">
            <v>N</v>
          </cell>
          <cell r="Y441" t="str">
            <v>N</v>
          </cell>
          <cell r="Z441" t="str">
            <v>N</v>
          </cell>
          <cell r="AA441">
            <v>0</v>
          </cell>
          <cell r="AB441">
            <v>0</v>
          </cell>
          <cell r="AC441">
            <v>0</v>
          </cell>
          <cell r="AD441">
            <v>0</v>
          </cell>
          <cell r="AE441" t="str">
            <v>N</v>
          </cell>
          <cell r="AF441" t="str">
            <v>N</v>
          </cell>
          <cell r="AG441">
            <v>0</v>
          </cell>
          <cell r="AH441" t="str">
            <v>N</v>
          </cell>
          <cell r="AI441" t="str">
            <v>N</v>
          </cell>
        </row>
        <row r="442">
          <cell r="U442">
            <v>0</v>
          </cell>
          <cell r="V442">
            <v>0</v>
          </cell>
          <cell r="W442" t="str">
            <v/>
          </cell>
          <cell r="X442" t="str">
            <v>N</v>
          </cell>
          <cell r="Y442" t="str">
            <v>N</v>
          </cell>
          <cell r="Z442" t="str">
            <v>N</v>
          </cell>
          <cell r="AA442">
            <v>0</v>
          </cell>
          <cell r="AB442">
            <v>0</v>
          </cell>
          <cell r="AC442">
            <v>0</v>
          </cell>
          <cell r="AD442">
            <v>0</v>
          </cell>
          <cell r="AE442" t="str">
            <v>N</v>
          </cell>
          <cell r="AF442" t="str">
            <v>N</v>
          </cell>
          <cell r="AG442">
            <v>0</v>
          </cell>
          <cell r="AH442" t="str">
            <v>N</v>
          </cell>
          <cell r="AI442" t="str">
            <v>N</v>
          </cell>
        </row>
        <row r="443">
          <cell r="U443">
            <v>0</v>
          </cell>
          <cell r="V443">
            <v>0</v>
          </cell>
          <cell r="W443" t="str">
            <v/>
          </cell>
          <cell r="X443" t="str">
            <v>N</v>
          </cell>
          <cell r="Y443" t="str">
            <v>N</v>
          </cell>
          <cell r="Z443" t="str">
            <v>N</v>
          </cell>
          <cell r="AA443">
            <v>0</v>
          </cell>
          <cell r="AB443">
            <v>0</v>
          </cell>
          <cell r="AC443">
            <v>0</v>
          </cell>
          <cell r="AD443">
            <v>0</v>
          </cell>
          <cell r="AE443" t="str">
            <v>N</v>
          </cell>
          <cell r="AF443" t="str">
            <v>N</v>
          </cell>
          <cell r="AG443">
            <v>0</v>
          </cell>
          <cell r="AH443" t="str">
            <v>N</v>
          </cell>
          <cell r="AI443" t="str">
            <v>N</v>
          </cell>
        </row>
        <row r="444">
          <cell r="U444">
            <v>0</v>
          </cell>
          <cell r="V444">
            <v>0</v>
          </cell>
          <cell r="W444" t="str">
            <v/>
          </cell>
          <cell r="X444" t="str">
            <v>N</v>
          </cell>
          <cell r="Y444" t="str">
            <v>N</v>
          </cell>
          <cell r="Z444" t="str">
            <v>N</v>
          </cell>
          <cell r="AA444">
            <v>0</v>
          </cell>
          <cell r="AB444">
            <v>0</v>
          </cell>
          <cell r="AC444">
            <v>0</v>
          </cell>
          <cell r="AD444">
            <v>0</v>
          </cell>
          <cell r="AE444" t="str">
            <v>N</v>
          </cell>
          <cell r="AF444" t="str">
            <v>N</v>
          </cell>
          <cell r="AG444">
            <v>0</v>
          </cell>
          <cell r="AH444" t="str">
            <v>N</v>
          </cell>
          <cell r="AI444" t="str">
            <v>N</v>
          </cell>
        </row>
        <row r="445">
          <cell r="U445">
            <v>0</v>
          </cell>
          <cell r="V445">
            <v>0</v>
          </cell>
          <cell r="W445" t="str">
            <v/>
          </cell>
          <cell r="X445" t="str">
            <v>N</v>
          </cell>
          <cell r="Y445" t="str">
            <v>N</v>
          </cell>
          <cell r="Z445" t="str">
            <v>N</v>
          </cell>
          <cell r="AA445">
            <v>0</v>
          </cell>
          <cell r="AB445">
            <v>0</v>
          </cell>
          <cell r="AC445">
            <v>0</v>
          </cell>
          <cell r="AD445">
            <v>0</v>
          </cell>
          <cell r="AE445" t="str">
            <v>N</v>
          </cell>
          <cell r="AF445" t="str">
            <v>N</v>
          </cell>
          <cell r="AG445">
            <v>0</v>
          </cell>
          <cell r="AH445" t="str">
            <v>N</v>
          </cell>
          <cell r="AI445" t="str">
            <v>N</v>
          </cell>
        </row>
        <row r="446">
          <cell r="U446">
            <v>0</v>
          </cell>
          <cell r="V446">
            <v>0</v>
          </cell>
          <cell r="W446" t="str">
            <v/>
          </cell>
          <cell r="X446" t="str">
            <v>N</v>
          </cell>
          <cell r="Y446" t="str">
            <v>N</v>
          </cell>
          <cell r="Z446" t="str">
            <v>N</v>
          </cell>
          <cell r="AA446">
            <v>0</v>
          </cell>
          <cell r="AB446">
            <v>0</v>
          </cell>
          <cell r="AC446">
            <v>0</v>
          </cell>
          <cell r="AD446">
            <v>0</v>
          </cell>
          <cell r="AE446" t="str">
            <v>N</v>
          </cell>
          <cell r="AF446" t="str">
            <v>N</v>
          </cell>
          <cell r="AG446">
            <v>0</v>
          </cell>
          <cell r="AH446" t="str">
            <v>N</v>
          </cell>
          <cell r="AI446" t="str">
            <v>N</v>
          </cell>
        </row>
        <row r="447">
          <cell r="U447">
            <v>0</v>
          </cell>
          <cell r="V447">
            <v>0</v>
          </cell>
          <cell r="W447" t="str">
            <v/>
          </cell>
          <cell r="X447" t="str">
            <v>N</v>
          </cell>
          <cell r="Y447" t="str">
            <v>N</v>
          </cell>
          <cell r="Z447" t="str">
            <v>N</v>
          </cell>
          <cell r="AA447">
            <v>0</v>
          </cell>
          <cell r="AB447">
            <v>0</v>
          </cell>
          <cell r="AC447">
            <v>0</v>
          </cell>
          <cell r="AD447">
            <v>0</v>
          </cell>
          <cell r="AE447" t="str">
            <v>N</v>
          </cell>
          <cell r="AF447" t="str">
            <v>N</v>
          </cell>
          <cell r="AG447">
            <v>0</v>
          </cell>
          <cell r="AH447" t="str">
            <v>N</v>
          </cell>
          <cell r="AI447" t="str">
            <v>N</v>
          </cell>
        </row>
        <row r="448">
          <cell r="U448">
            <v>0</v>
          </cell>
          <cell r="V448">
            <v>0</v>
          </cell>
          <cell r="W448" t="str">
            <v/>
          </cell>
          <cell r="X448" t="str">
            <v>N</v>
          </cell>
          <cell r="Y448" t="str">
            <v>N</v>
          </cell>
          <cell r="Z448" t="str">
            <v>N</v>
          </cell>
          <cell r="AA448">
            <v>0</v>
          </cell>
          <cell r="AB448">
            <v>0</v>
          </cell>
          <cell r="AC448">
            <v>0</v>
          </cell>
          <cell r="AD448">
            <v>0</v>
          </cell>
          <cell r="AE448" t="str">
            <v>N</v>
          </cell>
          <cell r="AF448" t="str">
            <v>N</v>
          </cell>
          <cell r="AG448">
            <v>0</v>
          </cell>
          <cell r="AH448" t="str">
            <v>N</v>
          </cell>
          <cell r="AI448" t="str">
            <v>N</v>
          </cell>
        </row>
        <row r="449">
          <cell r="U449">
            <v>0</v>
          </cell>
          <cell r="V449">
            <v>0</v>
          </cell>
          <cell r="W449" t="str">
            <v/>
          </cell>
          <cell r="X449" t="str">
            <v>N</v>
          </cell>
          <cell r="Y449" t="str">
            <v>N</v>
          </cell>
          <cell r="Z449" t="str">
            <v>N</v>
          </cell>
          <cell r="AA449">
            <v>0</v>
          </cell>
          <cell r="AB449">
            <v>0</v>
          </cell>
          <cell r="AC449">
            <v>0</v>
          </cell>
          <cell r="AD449">
            <v>0</v>
          </cell>
          <cell r="AE449" t="str">
            <v>N</v>
          </cell>
          <cell r="AF449" t="str">
            <v>N</v>
          </cell>
          <cell r="AG449">
            <v>0</v>
          </cell>
          <cell r="AH449" t="str">
            <v>N</v>
          </cell>
          <cell r="AI449" t="str">
            <v>N</v>
          </cell>
        </row>
        <row r="450">
          <cell r="U450">
            <v>0</v>
          </cell>
          <cell r="V450">
            <v>0</v>
          </cell>
          <cell r="W450" t="str">
            <v/>
          </cell>
          <cell r="X450" t="str">
            <v>N</v>
          </cell>
          <cell r="Y450" t="str">
            <v>N</v>
          </cell>
          <cell r="Z450" t="str">
            <v>N</v>
          </cell>
          <cell r="AA450">
            <v>0</v>
          </cell>
          <cell r="AB450">
            <v>0</v>
          </cell>
          <cell r="AC450">
            <v>0</v>
          </cell>
          <cell r="AD450">
            <v>0</v>
          </cell>
          <cell r="AE450" t="str">
            <v>N</v>
          </cell>
          <cell r="AF450" t="str">
            <v>N</v>
          </cell>
          <cell r="AG450">
            <v>0</v>
          </cell>
          <cell r="AH450" t="str">
            <v>N</v>
          </cell>
          <cell r="AI450" t="str">
            <v>N</v>
          </cell>
        </row>
        <row r="451">
          <cell r="U451">
            <v>0</v>
          </cell>
          <cell r="V451">
            <v>0</v>
          </cell>
          <cell r="W451" t="str">
            <v/>
          </cell>
          <cell r="X451" t="str">
            <v>N</v>
          </cell>
          <cell r="Y451" t="str">
            <v>N</v>
          </cell>
          <cell r="Z451" t="str">
            <v>N</v>
          </cell>
          <cell r="AA451">
            <v>0</v>
          </cell>
          <cell r="AB451">
            <v>0</v>
          </cell>
          <cell r="AC451">
            <v>0</v>
          </cell>
          <cell r="AD451">
            <v>0</v>
          </cell>
          <cell r="AE451" t="str">
            <v>N</v>
          </cell>
          <cell r="AF451" t="str">
            <v>N</v>
          </cell>
          <cell r="AG451">
            <v>0</v>
          </cell>
          <cell r="AH451" t="str">
            <v>N</v>
          </cell>
          <cell r="AI451" t="str">
            <v>N</v>
          </cell>
        </row>
        <row r="452">
          <cell r="U452">
            <v>0</v>
          </cell>
          <cell r="V452">
            <v>0</v>
          </cell>
          <cell r="W452" t="str">
            <v/>
          </cell>
          <cell r="X452" t="str">
            <v>N</v>
          </cell>
          <cell r="Y452" t="str">
            <v>N</v>
          </cell>
          <cell r="Z452" t="str">
            <v>N</v>
          </cell>
          <cell r="AA452">
            <v>0</v>
          </cell>
          <cell r="AB452">
            <v>0</v>
          </cell>
          <cell r="AC452">
            <v>0</v>
          </cell>
          <cell r="AD452">
            <v>0</v>
          </cell>
          <cell r="AE452" t="str">
            <v>N</v>
          </cell>
          <cell r="AF452" t="str">
            <v>N</v>
          </cell>
          <cell r="AG452">
            <v>0</v>
          </cell>
          <cell r="AH452" t="str">
            <v>N</v>
          </cell>
          <cell r="AI452" t="str">
            <v>N</v>
          </cell>
        </row>
        <row r="453">
          <cell r="U453">
            <v>0</v>
          </cell>
          <cell r="V453">
            <v>0</v>
          </cell>
          <cell r="W453" t="str">
            <v/>
          </cell>
          <cell r="X453" t="str">
            <v>N</v>
          </cell>
          <cell r="Y453" t="str">
            <v>N</v>
          </cell>
          <cell r="Z453" t="str">
            <v>N</v>
          </cell>
          <cell r="AA453">
            <v>0</v>
          </cell>
          <cell r="AB453">
            <v>0</v>
          </cell>
          <cell r="AC453">
            <v>0</v>
          </cell>
          <cell r="AD453">
            <v>0</v>
          </cell>
          <cell r="AE453" t="str">
            <v>N</v>
          </cell>
          <cell r="AF453" t="str">
            <v>N</v>
          </cell>
          <cell r="AG453">
            <v>0</v>
          </cell>
          <cell r="AH453" t="str">
            <v>N</v>
          </cell>
          <cell r="AI453" t="str">
            <v>N</v>
          </cell>
        </row>
        <row r="454">
          <cell r="U454">
            <v>0</v>
          </cell>
          <cell r="V454">
            <v>0</v>
          </cell>
          <cell r="W454" t="str">
            <v/>
          </cell>
          <cell r="X454" t="str">
            <v>N</v>
          </cell>
          <cell r="Y454" t="str">
            <v>N</v>
          </cell>
          <cell r="Z454" t="str">
            <v>N</v>
          </cell>
          <cell r="AA454">
            <v>0</v>
          </cell>
          <cell r="AB454">
            <v>0</v>
          </cell>
          <cell r="AC454">
            <v>0</v>
          </cell>
          <cell r="AD454">
            <v>0</v>
          </cell>
          <cell r="AE454" t="str">
            <v>N</v>
          </cell>
          <cell r="AF454" t="str">
            <v>N</v>
          </cell>
          <cell r="AG454">
            <v>0</v>
          </cell>
          <cell r="AH454" t="str">
            <v>N</v>
          </cell>
          <cell r="AI454" t="str">
            <v>N</v>
          </cell>
        </row>
        <row r="455">
          <cell r="U455">
            <v>0</v>
          </cell>
          <cell r="V455">
            <v>0</v>
          </cell>
          <cell r="W455" t="str">
            <v/>
          </cell>
          <cell r="X455" t="str">
            <v>N</v>
          </cell>
          <cell r="Y455" t="str">
            <v>N</v>
          </cell>
          <cell r="Z455" t="str">
            <v>N</v>
          </cell>
          <cell r="AA455">
            <v>0</v>
          </cell>
          <cell r="AB455">
            <v>0</v>
          </cell>
          <cell r="AC455">
            <v>0</v>
          </cell>
          <cell r="AD455">
            <v>0</v>
          </cell>
          <cell r="AE455" t="str">
            <v>N</v>
          </cell>
          <cell r="AF455" t="str">
            <v>N</v>
          </cell>
          <cell r="AG455">
            <v>0</v>
          </cell>
          <cell r="AH455" t="str">
            <v>N</v>
          </cell>
          <cell r="AI455" t="str">
            <v>N</v>
          </cell>
        </row>
        <row r="456">
          <cell r="U456">
            <v>0</v>
          </cell>
          <cell r="V456">
            <v>0</v>
          </cell>
          <cell r="W456" t="str">
            <v/>
          </cell>
          <cell r="X456" t="str">
            <v>N</v>
          </cell>
          <cell r="Y456" t="str">
            <v>N</v>
          </cell>
          <cell r="Z456" t="str">
            <v>N</v>
          </cell>
          <cell r="AA456">
            <v>0</v>
          </cell>
          <cell r="AB456">
            <v>0</v>
          </cell>
          <cell r="AC456">
            <v>0</v>
          </cell>
          <cell r="AD456">
            <v>0</v>
          </cell>
          <cell r="AE456" t="str">
            <v>N</v>
          </cell>
          <cell r="AF456" t="str">
            <v>N</v>
          </cell>
          <cell r="AG456">
            <v>0</v>
          </cell>
          <cell r="AH456" t="str">
            <v>N</v>
          </cell>
          <cell r="AI456" t="str">
            <v>N</v>
          </cell>
        </row>
        <row r="457">
          <cell r="U457">
            <v>0</v>
          </cell>
          <cell r="V457">
            <v>0</v>
          </cell>
          <cell r="W457" t="str">
            <v/>
          </cell>
          <cell r="X457" t="str">
            <v>N</v>
          </cell>
          <cell r="Y457" t="str">
            <v>N</v>
          </cell>
          <cell r="Z457" t="str">
            <v>N</v>
          </cell>
          <cell r="AA457">
            <v>0</v>
          </cell>
          <cell r="AB457">
            <v>0</v>
          </cell>
          <cell r="AC457">
            <v>0</v>
          </cell>
          <cell r="AD457">
            <v>0</v>
          </cell>
          <cell r="AE457" t="str">
            <v>N</v>
          </cell>
          <cell r="AF457" t="str">
            <v>N</v>
          </cell>
          <cell r="AG457">
            <v>0</v>
          </cell>
          <cell r="AH457" t="str">
            <v>N</v>
          </cell>
          <cell r="AI457" t="str">
            <v>N</v>
          </cell>
        </row>
        <row r="458">
          <cell r="U458">
            <v>0</v>
          </cell>
          <cell r="V458">
            <v>0</v>
          </cell>
          <cell r="W458" t="str">
            <v/>
          </cell>
          <cell r="X458" t="str">
            <v>N</v>
          </cell>
          <cell r="Y458" t="str">
            <v>N</v>
          </cell>
          <cell r="Z458" t="str">
            <v>N</v>
          </cell>
          <cell r="AA458">
            <v>0</v>
          </cell>
          <cell r="AB458">
            <v>0</v>
          </cell>
          <cell r="AC458">
            <v>0</v>
          </cell>
          <cell r="AD458">
            <v>0</v>
          </cell>
          <cell r="AE458" t="str">
            <v>N</v>
          </cell>
          <cell r="AF458" t="str">
            <v>N</v>
          </cell>
          <cell r="AG458">
            <v>0</v>
          </cell>
          <cell r="AH458" t="str">
            <v>N</v>
          </cell>
          <cell r="AI458" t="str">
            <v>N</v>
          </cell>
        </row>
        <row r="459">
          <cell r="U459">
            <v>0</v>
          </cell>
          <cell r="V459">
            <v>0</v>
          </cell>
          <cell r="W459" t="str">
            <v/>
          </cell>
          <cell r="X459" t="str">
            <v>N</v>
          </cell>
          <cell r="Y459" t="str">
            <v>N</v>
          </cell>
          <cell r="Z459" t="str">
            <v>N</v>
          </cell>
          <cell r="AA459">
            <v>0</v>
          </cell>
          <cell r="AB459">
            <v>0</v>
          </cell>
          <cell r="AC459">
            <v>0</v>
          </cell>
          <cell r="AD459">
            <v>0</v>
          </cell>
          <cell r="AE459" t="str">
            <v>N</v>
          </cell>
          <cell r="AF459" t="str">
            <v>N</v>
          </cell>
          <cell r="AG459">
            <v>0</v>
          </cell>
          <cell r="AH459" t="str">
            <v>N</v>
          </cell>
          <cell r="AI459" t="str">
            <v>N</v>
          </cell>
        </row>
        <row r="460">
          <cell r="U460">
            <v>0</v>
          </cell>
          <cell r="V460">
            <v>0</v>
          </cell>
          <cell r="W460" t="str">
            <v/>
          </cell>
          <cell r="X460" t="str">
            <v>N</v>
          </cell>
          <cell r="Y460" t="str">
            <v>N</v>
          </cell>
          <cell r="Z460" t="str">
            <v>N</v>
          </cell>
          <cell r="AA460">
            <v>0</v>
          </cell>
          <cell r="AB460">
            <v>0</v>
          </cell>
          <cell r="AC460">
            <v>0</v>
          </cell>
          <cell r="AD460">
            <v>0</v>
          </cell>
          <cell r="AE460" t="str">
            <v>N</v>
          </cell>
          <cell r="AF460" t="str">
            <v>N</v>
          </cell>
          <cell r="AG460">
            <v>0</v>
          </cell>
          <cell r="AH460" t="str">
            <v>N</v>
          </cell>
          <cell r="AI460" t="str">
            <v>N</v>
          </cell>
        </row>
        <row r="461">
          <cell r="U461">
            <v>0</v>
          </cell>
          <cell r="V461">
            <v>0</v>
          </cell>
          <cell r="W461" t="str">
            <v/>
          </cell>
          <cell r="X461" t="str">
            <v>N</v>
          </cell>
          <cell r="Y461" t="str">
            <v>N</v>
          </cell>
          <cell r="Z461" t="str">
            <v>N</v>
          </cell>
          <cell r="AA461">
            <v>0</v>
          </cell>
          <cell r="AB461">
            <v>0</v>
          </cell>
          <cell r="AC461">
            <v>0</v>
          </cell>
          <cell r="AD461">
            <v>0</v>
          </cell>
          <cell r="AE461" t="str">
            <v>N</v>
          </cell>
          <cell r="AF461" t="str">
            <v>N</v>
          </cell>
          <cell r="AG461">
            <v>0</v>
          </cell>
          <cell r="AH461" t="str">
            <v>N</v>
          </cell>
          <cell r="AI461" t="str">
            <v>N</v>
          </cell>
        </row>
        <row r="462">
          <cell r="U462">
            <v>0</v>
          </cell>
          <cell r="V462">
            <v>0</v>
          </cell>
          <cell r="W462" t="str">
            <v/>
          </cell>
          <cell r="X462" t="str">
            <v>N</v>
          </cell>
          <cell r="Y462" t="str">
            <v>N</v>
          </cell>
          <cell r="Z462" t="str">
            <v>N</v>
          </cell>
          <cell r="AA462">
            <v>0</v>
          </cell>
          <cell r="AB462">
            <v>0</v>
          </cell>
          <cell r="AC462">
            <v>0</v>
          </cell>
          <cell r="AD462">
            <v>0</v>
          </cell>
          <cell r="AE462" t="str">
            <v>N</v>
          </cell>
          <cell r="AF462" t="str">
            <v>N</v>
          </cell>
          <cell r="AG462">
            <v>0</v>
          </cell>
          <cell r="AH462" t="str">
            <v>N</v>
          </cell>
          <cell r="AI462" t="str">
            <v>N</v>
          </cell>
        </row>
        <row r="463">
          <cell r="U463">
            <v>0</v>
          </cell>
          <cell r="V463">
            <v>0</v>
          </cell>
          <cell r="W463" t="str">
            <v/>
          </cell>
          <cell r="X463" t="str">
            <v>N</v>
          </cell>
          <cell r="Y463" t="str">
            <v>N</v>
          </cell>
          <cell r="Z463" t="str">
            <v>N</v>
          </cell>
          <cell r="AA463">
            <v>0</v>
          </cell>
          <cell r="AB463">
            <v>0</v>
          </cell>
          <cell r="AC463">
            <v>0</v>
          </cell>
          <cell r="AD463">
            <v>0</v>
          </cell>
          <cell r="AE463" t="str">
            <v>N</v>
          </cell>
          <cell r="AF463" t="str">
            <v>N</v>
          </cell>
          <cell r="AG463">
            <v>0</v>
          </cell>
          <cell r="AH463" t="str">
            <v>N</v>
          </cell>
          <cell r="AI463" t="str">
            <v>N</v>
          </cell>
        </row>
        <row r="464">
          <cell r="U464">
            <v>0</v>
          </cell>
          <cell r="V464">
            <v>0</v>
          </cell>
          <cell r="W464" t="str">
            <v/>
          </cell>
          <cell r="X464" t="str">
            <v>N</v>
          </cell>
          <cell r="Y464" t="str">
            <v>N</v>
          </cell>
          <cell r="Z464" t="str">
            <v>N</v>
          </cell>
          <cell r="AA464">
            <v>0</v>
          </cell>
          <cell r="AB464">
            <v>0</v>
          </cell>
          <cell r="AC464">
            <v>0</v>
          </cell>
          <cell r="AD464">
            <v>0</v>
          </cell>
          <cell r="AE464" t="str">
            <v>N</v>
          </cell>
          <cell r="AF464" t="str">
            <v>N</v>
          </cell>
          <cell r="AG464">
            <v>0</v>
          </cell>
          <cell r="AH464" t="str">
            <v>N</v>
          </cell>
          <cell r="AI464" t="str">
            <v>N</v>
          </cell>
        </row>
        <row r="465">
          <cell r="U465">
            <v>0</v>
          </cell>
          <cell r="V465">
            <v>0</v>
          </cell>
          <cell r="W465" t="str">
            <v/>
          </cell>
          <cell r="X465" t="str">
            <v>N</v>
          </cell>
          <cell r="Y465" t="str">
            <v>N</v>
          </cell>
          <cell r="Z465" t="str">
            <v>N</v>
          </cell>
          <cell r="AA465">
            <v>0</v>
          </cell>
          <cell r="AB465">
            <v>0</v>
          </cell>
          <cell r="AC465">
            <v>0</v>
          </cell>
          <cell r="AD465">
            <v>0</v>
          </cell>
          <cell r="AE465" t="str">
            <v>N</v>
          </cell>
          <cell r="AF465" t="str">
            <v>N</v>
          </cell>
          <cell r="AG465">
            <v>0</v>
          </cell>
          <cell r="AH465" t="str">
            <v>N</v>
          </cell>
          <cell r="AI465" t="str">
            <v>N</v>
          </cell>
        </row>
        <row r="466">
          <cell r="U466">
            <v>0</v>
          </cell>
          <cell r="V466">
            <v>0</v>
          </cell>
          <cell r="W466" t="str">
            <v/>
          </cell>
          <cell r="X466" t="str">
            <v>N</v>
          </cell>
          <cell r="Y466" t="str">
            <v>N</v>
          </cell>
          <cell r="Z466" t="str">
            <v>N</v>
          </cell>
          <cell r="AA466">
            <v>0</v>
          </cell>
          <cell r="AB466">
            <v>0</v>
          </cell>
          <cell r="AC466">
            <v>0</v>
          </cell>
          <cell r="AD466">
            <v>0</v>
          </cell>
          <cell r="AE466" t="str">
            <v>N</v>
          </cell>
          <cell r="AF466" t="str">
            <v>N</v>
          </cell>
          <cell r="AG466">
            <v>0</v>
          </cell>
          <cell r="AH466" t="str">
            <v>N</v>
          </cell>
          <cell r="AI466" t="str">
            <v>N</v>
          </cell>
        </row>
        <row r="467">
          <cell r="U467">
            <v>0</v>
          </cell>
          <cell r="V467">
            <v>0</v>
          </cell>
          <cell r="W467" t="str">
            <v/>
          </cell>
          <cell r="X467" t="str">
            <v>N</v>
          </cell>
          <cell r="Y467" t="str">
            <v>N</v>
          </cell>
          <cell r="Z467" t="str">
            <v>N</v>
          </cell>
          <cell r="AA467">
            <v>0</v>
          </cell>
          <cell r="AB467">
            <v>0</v>
          </cell>
          <cell r="AC467">
            <v>0</v>
          </cell>
          <cell r="AD467">
            <v>0</v>
          </cell>
          <cell r="AE467" t="str">
            <v>N</v>
          </cell>
          <cell r="AF467" t="str">
            <v>N</v>
          </cell>
          <cell r="AG467">
            <v>0</v>
          </cell>
          <cell r="AH467" t="str">
            <v>N</v>
          </cell>
          <cell r="AI467" t="str">
            <v>N</v>
          </cell>
        </row>
        <row r="468">
          <cell r="U468">
            <v>0</v>
          </cell>
          <cell r="V468">
            <v>0</v>
          </cell>
          <cell r="W468" t="str">
            <v/>
          </cell>
          <cell r="X468" t="str">
            <v>N</v>
          </cell>
          <cell r="Y468" t="str">
            <v>N</v>
          </cell>
          <cell r="Z468" t="str">
            <v>N</v>
          </cell>
          <cell r="AA468">
            <v>0</v>
          </cell>
          <cell r="AB468">
            <v>0</v>
          </cell>
          <cell r="AC468">
            <v>0</v>
          </cell>
          <cell r="AD468">
            <v>0</v>
          </cell>
          <cell r="AE468" t="str">
            <v>N</v>
          </cell>
          <cell r="AF468" t="str">
            <v>N</v>
          </cell>
          <cell r="AG468">
            <v>0</v>
          </cell>
          <cell r="AH468" t="str">
            <v>N</v>
          </cell>
          <cell r="AI468" t="str">
            <v>N</v>
          </cell>
        </row>
        <row r="469">
          <cell r="U469">
            <v>0</v>
          </cell>
          <cell r="V469">
            <v>0</v>
          </cell>
          <cell r="W469" t="str">
            <v/>
          </cell>
          <cell r="X469" t="str">
            <v>N</v>
          </cell>
          <cell r="Y469" t="str">
            <v>N</v>
          </cell>
          <cell r="Z469" t="str">
            <v>N</v>
          </cell>
          <cell r="AA469">
            <v>0</v>
          </cell>
          <cell r="AB469">
            <v>0</v>
          </cell>
          <cell r="AC469">
            <v>0</v>
          </cell>
          <cell r="AD469">
            <v>0</v>
          </cell>
          <cell r="AE469" t="str">
            <v>N</v>
          </cell>
          <cell r="AF469" t="str">
            <v>N</v>
          </cell>
          <cell r="AG469">
            <v>0</v>
          </cell>
          <cell r="AH469" t="str">
            <v>N</v>
          </cell>
          <cell r="AI469" t="str">
            <v>N</v>
          </cell>
        </row>
        <row r="470">
          <cell r="U470">
            <v>0</v>
          </cell>
          <cell r="V470">
            <v>0</v>
          </cell>
          <cell r="W470" t="str">
            <v/>
          </cell>
          <cell r="X470" t="str">
            <v>N</v>
          </cell>
          <cell r="Y470" t="str">
            <v>N</v>
          </cell>
          <cell r="Z470" t="str">
            <v>N</v>
          </cell>
          <cell r="AA470">
            <v>0</v>
          </cell>
          <cell r="AB470">
            <v>0</v>
          </cell>
          <cell r="AC470">
            <v>0</v>
          </cell>
          <cell r="AD470">
            <v>0</v>
          </cell>
          <cell r="AE470" t="str">
            <v>N</v>
          </cell>
          <cell r="AF470" t="str">
            <v>N</v>
          </cell>
          <cell r="AG470">
            <v>0</v>
          </cell>
          <cell r="AH470" t="str">
            <v>N</v>
          </cell>
          <cell r="AI470" t="str">
            <v>N</v>
          </cell>
        </row>
        <row r="471">
          <cell r="U471">
            <v>0</v>
          </cell>
          <cell r="V471">
            <v>0</v>
          </cell>
          <cell r="W471" t="str">
            <v/>
          </cell>
          <cell r="X471" t="str">
            <v>N</v>
          </cell>
          <cell r="Y471" t="str">
            <v>N</v>
          </cell>
          <cell r="Z471" t="str">
            <v>N</v>
          </cell>
          <cell r="AA471">
            <v>0</v>
          </cell>
          <cell r="AB471">
            <v>0</v>
          </cell>
          <cell r="AC471">
            <v>0</v>
          </cell>
          <cell r="AD471">
            <v>0</v>
          </cell>
          <cell r="AE471" t="str">
            <v>N</v>
          </cell>
          <cell r="AF471" t="str">
            <v>N</v>
          </cell>
          <cell r="AG471">
            <v>0</v>
          </cell>
          <cell r="AH471" t="str">
            <v>N</v>
          </cell>
          <cell r="AI471" t="str">
            <v>N</v>
          </cell>
        </row>
        <row r="472">
          <cell r="U472">
            <v>0</v>
          </cell>
          <cell r="V472">
            <v>0</v>
          </cell>
          <cell r="W472" t="str">
            <v/>
          </cell>
          <cell r="X472" t="str">
            <v>N</v>
          </cell>
          <cell r="Y472" t="str">
            <v>N</v>
          </cell>
          <cell r="Z472" t="str">
            <v>N</v>
          </cell>
          <cell r="AA472">
            <v>0</v>
          </cell>
          <cell r="AB472">
            <v>0</v>
          </cell>
          <cell r="AC472">
            <v>0</v>
          </cell>
          <cell r="AD472">
            <v>0</v>
          </cell>
          <cell r="AE472" t="str">
            <v>N</v>
          </cell>
          <cell r="AF472" t="str">
            <v>N</v>
          </cell>
          <cell r="AG472">
            <v>0</v>
          </cell>
          <cell r="AH472" t="str">
            <v>N</v>
          </cell>
          <cell r="AI472" t="str">
            <v>N</v>
          </cell>
        </row>
        <row r="473">
          <cell r="U473">
            <v>0</v>
          </cell>
          <cell r="V473">
            <v>0</v>
          </cell>
          <cell r="W473" t="str">
            <v/>
          </cell>
          <cell r="X473" t="str">
            <v>N</v>
          </cell>
          <cell r="Y473" t="str">
            <v>N</v>
          </cell>
          <cell r="Z473" t="str">
            <v>N</v>
          </cell>
          <cell r="AA473">
            <v>0</v>
          </cell>
          <cell r="AB473">
            <v>0</v>
          </cell>
          <cell r="AC473">
            <v>0</v>
          </cell>
          <cell r="AD473">
            <v>0</v>
          </cell>
          <cell r="AE473" t="str">
            <v>N</v>
          </cell>
          <cell r="AF473" t="str">
            <v>N</v>
          </cell>
          <cell r="AG473">
            <v>0</v>
          </cell>
          <cell r="AH473" t="str">
            <v>N</v>
          </cell>
          <cell r="AI473" t="str">
            <v>N</v>
          </cell>
        </row>
        <row r="474">
          <cell r="U474">
            <v>0</v>
          </cell>
          <cell r="V474">
            <v>0</v>
          </cell>
          <cell r="W474" t="str">
            <v/>
          </cell>
          <cell r="X474" t="str">
            <v>N</v>
          </cell>
          <cell r="Y474" t="str">
            <v>N</v>
          </cell>
          <cell r="Z474" t="str">
            <v>N</v>
          </cell>
          <cell r="AA474">
            <v>0</v>
          </cell>
          <cell r="AB474">
            <v>0</v>
          </cell>
          <cell r="AC474">
            <v>0</v>
          </cell>
          <cell r="AD474">
            <v>0</v>
          </cell>
          <cell r="AE474" t="str">
            <v>N</v>
          </cell>
          <cell r="AF474" t="str">
            <v>N</v>
          </cell>
          <cell r="AG474">
            <v>0</v>
          </cell>
          <cell r="AH474" t="str">
            <v>N</v>
          </cell>
          <cell r="AI474" t="str">
            <v>N</v>
          </cell>
        </row>
        <row r="475">
          <cell r="U475">
            <v>0</v>
          </cell>
          <cell r="V475">
            <v>0</v>
          </cell>
          <cell r="W475" t="str">
            <v/>
          </cell>
          <cell r="X475" t="str">
            <v>N</v>
          </cell>
          <cell r="Y475" t="str">
            <v>N</v>
          </cell>
          <cell r="Z475" t="str">
            <v>N</v>
          </cell>
          <cell r="AA475">
            <v>0</v>
          </cell>
          <cell r="AB475">
            <v>0</v>
          </cell>
          <cell r="AC475">
            <v>0</v>
          </cell>
          <cell r="AD475">
            <v>0</v>
          </cell>
          <cell r="AE475" t="str">
            <v>N</v>
          </cell>
          <cell r="AF475" t="str">
            <v>N</v>
          </cell>
          <cell r="AG475">
            <v>0</v>
          </cell>
          <cell r="AH475" t="str">
            <v>N</v>
          </cell>
          <cell r="AI475" t="str">
            <v>N</v>
          </cell>
        </row>
        <row r="476">
          <cell r="U476">
            <v>0</v>
          </cell>
          <cell r="V476">
            <v>0</v>
          </cell>
          <cell r="W476" t="str">
            <v/>
          </cell>
          <cell r="X476" t="str">
            <v>N</v>
          </cell>
          <cell r="Y476" t="str">
            <v>N</v>
          </cell>
          <cell r="Z476" t="str">
            <v>N</v>
          </cell>
          <cell r="AA476">
            <v>0</v>
          </cell>
          <cell r="AB476">
            <v>0</v>
          </cell>
          <cell r="AC476">
            <v>0</v>
          </cell>
          <cell r="AD476">
            <v>0</v>
          </cell>
          <cell r="AE476" t="str">
            <v>N</v>
          </cell>
          <cell r="AF476" t="str">
            <v>N</v>
          </cell>
          <cell r="AG476">
            <v>0</v>
          </cell>
          <cell r="AH476" t="str">
            <v>N</v>
          </cell>
          <cell r="AI476" t="str">
            <v>N</v>
          </cell>
        </row>
        <row r="477">
          <cell r="U477">
            <v>0</v>
          </cell>
          <cell r="V477">
            <v>0</v>
          </cell>
          <cell r="W477" t="str">
            <v/>
          </cell>
          <cell r="X477" t="str">
            <v>N</v>
          </cell>
          <cell r="Y477" t="str">
            <v>N</v>
          </cell>
          <cell r="Z477" t="str">
            <v>N</v>
          </cell>
          <cell r="AA477">
            <v>0</v>
          </cell>
          <cell r="AB477">
            <v>0</v>
          </cell>
          <cell r="AC477">
            <v>0</v>
          </cell>
          <cell r="AD477">
            <v>0</v>
          </cell>
          <cell r="AE477" t="str">
            <v>N</v>
          </cell>
          <cell r="AF477" t="str">
            <v>N</v>
          </cell>
          <cell r="AG477">
            <v>0</v>
          </cell>
          <cell r="AH477" t="str">
            <v>N</v>
          </cell>
          <cell r="AI477" t="str">
            <v>N</v>
          </cell>
        </row>
        <row r="478">
          <cell r="U478">
            <v>0</v>
          </cell>
          <cell r="V478">
            <v>0</v>
          </cell>
          <cell r="W478" t="str">
            <v/>
          </cell>
          <cell r="X478" t="str">
            <v>N</v>
          </cell>
          <cell r="Y478" t="str">
            <v>N</v>
          </cell>
          <cell r="Z478" t="str">
            <v>N</v>
          </cell>
          <cell r="AA478">
            <v>0</v>
          </cell>
          <cell r="AB478">
            <v>0</v>
          </cell>
          <cell r="AC478">
            <v>0</v>
          </cell>
          <cell r="AD478">
            <v>0</v>
          </cell>
          <cell r="AE478" t="str">
            <v>N</v>
          </cell>
          <cell r="AF478" t="str">
            <v>N</v>
          </cell>
          <cell r="AG478">
            <v>0</v>
          </cell>
          <cell r="AH478" t="str">
            <v>N</v>
          </cell>
          <cell r="AI478" t="str">
            <v>N</v>
          </cell>
        </row>
        <row r="479">
          <cell r="U479">
            <v>0</v>
          </cell>
          <cell r="V479">
            <v>0</v>
          </cell>
          <cell r="W479" t="str">
            <v/>
          </cell>
          <cell r="X479" t="str">
            <v>N</v>
          </cell>
          <cell r="Y479" t="str">
            <v>N</v>
          </cell>
          <cell r="Z479" t="str">
            <v>N</v>
          </cell>
          <cell r="AA479">
            <v>0</v>
          </cell>
          <cell r="AB479">
            <v>0</v>
          </cell>
          <cell r="AC479">
            <v>0</v>
          </cell>
          <cell r="AD479">
            <v>0</v>
          </cell>
          <cell r="AE479" t="str">
            <v>N</v>
          </cell>
          <cell r="AF479" t="str">
            <v>N</v>
          </cell>
          <cell r="AG479">
            <v>0</v>
          </cell>
          <cell r="AH479" t="str">
            <v>N</v>
          </cell>
          <cell r="AI479" t="str">
            <v>N</v>
          </cell>
        </row>
        <row r="480">
          <cell r="U480">
            <v>0</v>
          </cell>
          <cell r="V480">
            <v>0</v>
          </cell>
          <cell r="W480" t="str">
            <v/>
          </cell>
          <cell r="X480" t="str">
            <v>N</v>
          </cell>
          <cell r="Y480" t="str">
            <v>N</v>
          </cell>
          <cell r="Z480" t="str">
            <v>N</v>
          </cell>
          <cell r="AA480">
            <v>0</v>
          </cell>
          <cell r="AB480">
            <v>0</v>
          </cell>
          <cell r="AC480">
            <v>0</v>
          </cell>
          <cell r="AD480">
            <v>0</v>
          </cell>
          <cell r="AE480" t="str">
            <v>N</v>
          </cell>
          <cell r="AF480" t="str">
            <v>N</v>
          </cell>
          <cell r="AG480">
            <v>0</v>
          </cell>
          <cell r="AH480" t="str">
            <v>N</v>
          </cell>
          <cell r="AI480" t="str">
            <v>N</v>
          </cell>
        </row>
        <row r="481">
          <cell r="U481">
            <v>0</v>
          </cell>
          <cell r="V481">
            <v>0</v>
          </cell>
          <cell r="W481" t="str">
            <v/>
          </cell>
          <cell r="X481" t="str">
            <v>N</v>
          </cell>
          <cell r="Y481" t="str">
            <v>N</v>
          </cell>
          <cell r="Z481" t="str">
            <v>N</v>
          </cell>
          <cell r="AA481">
            <v>0</v>
          </cell>
          <cell r="AB481">
            <v>0</v>
          </cell>
          <cell r="AC481">
            <v>0</v>
          </cell>
          <cell r="AD481">
            <v>0</v>
          </cell>
          <cell r="AE481" t="str">
            <v>N</v>
          </cell>
          <cell r="AF481" t="str">
            <v>N</v>
          </cell>
          <cell r="AG481">
            <v>0</v>
          </cell>
          <cell r="AH481" t="str">
            <v>N</v>
          </cell>
          <cell r="AI481" t="str">
            <v>N</v>
          </cell>
        </row>
        <row r="482">
          <cell r="U482">
            <v>0</v>
          </cell>
          <cell r="V482">
            <v>0</v>
          </cell>
          <cell r="W482" t="str">
            <v/>
          </cell>
          <cell r="X482" t="str">
            <v>N</v>
          </cell>
          <cell r="Y482" t="str">
            <v>N</v>
          </cell>
          <cell r="Z482" t="str">
            <v>N</v>
          </cell>
          <cell r="AA482">
            <v>0</v>
          </cell>
          <cell r="AB482">
            <v>0</v>
          </cell>
          <cell r="AC482">
            <v>0</v>
          </cell>
          <cell r="AD482">
            <v>0</v>
          </cell>
          <cell r="AE482" t="str">
            <v>N</v>
          </cell>
          <cell r="AF482" t="str">
            <v>N</v>
          </cell>
          <cell r="AG482">
            <v>0</v>
          </cell>
          <cell r="AH482" t="str">
            <v>N</v>
          </cell>
          <cell r="AI482" t="str">
            <v>N</v>
          </cell>
        </row>
        <row r="483">
          <cell r="U483">
            <v>0</v>
          </cell>
          <cell r="V483">
            <v>0</v>
          </cell>
          <cell r="W483" t="str">
            <v/>
          </cell>
          <cell r="X483" t="str">
            <v>N</v>
          </cell>
          <cell r="Y483" t="str">
            <v>N</v>
          </cell>
          <cell r="Z483" t="str">
            <v>N</v>
          </cell>
          <cell r="AA483">
            <v>0</v>
          </cell>
          <cell r="AB483">
            <v>0</v>
          </cell>
          <cell r="AC483">
            <v>0</v>
          </cell>
          <cell r="AD483">
            <v>0</v>
          </cell>
          <cell r="AE483" t="str">
            <v>N</v>
          </cell>
          <cell r="AF483" t="str">
            <v>N</v>
          </cell>
          <cell r="AG483">
            <v>0</v>
          </cell>
          <cell r="AH483" t="str">
            <v>N</v>
          </cell>
          <cell r="AI483" t="str">
            <v>N</v>
          </cell>
        </row>
        <row r="484">
          <cell r="U484">
            <v>0</v>
          </cell>
          <cell r="V484">
            <v>0</v>
          </cell>
          <cell r="W484" t="str">
            <v/>
          </cell>
          <cell r="X484" t="str">
            <v>N</v>
          </cell>
          <cell r="Y484" t="str">
            <v>N</v>
          </cell>
          <cell r="Z484" t="str">
            <v>N</v>
          </cell>
          <cell r="AA484">
            <v>0</v>
          </cell>
          <cell r="AB484">
            <v>0</v>
          </cell>
          <cell r="AC484">
            <v>0</v>
          </cell>
          <cell r="AD484">
            <v>0</v>
          </cell>
          <cell r="AE484" t="str">
            <v>N</v>
          </cell>
          <cell r="AF484" t="str">
            <v>N</v>
          </cell>
          <cell r="AG484">
            <v>0</v>
          </cell>
          <cell r="AH484" t="str">
            <v>N</v>
          </cell>
          <cell r="AI484" t="str">
            <v>N</v>
          </cell>
        </row>
        <row r="485">
          <cell r="U485">
            <v>0</v>
          </cell>
          <cell r="V485">
            <v>0</v>
          </cell>
          <cell r="W485" t="str">
            <v/>
          </cell>
          <cell r="X485" t="str">
            <v>N</v>
          </cell>
          <cell r="Y485" t="str">
            <v>N</v>
          </cell>
          <cell r="Z485" t="str">
            <v>N</v>
          </cell>
          <cell r="AA485">
            <v>0</v>
          </cell>
          <cell r="AB485">
            <v>0</v>
          </cell>
          <cell r="AC485">
            <v>0</v>
          </cell>
          <cell r="AD485">
            <v>0</v>
          </cell>
          <cell r="AE485" t="str">
            <v>N</v>
          </cell>
          <cell r="AF485" t="str">
            <v>N</v>
          </cell>
          <cell r="AG485">
            <v>0</v>
          </cell>
          <cell r="AH485" t="str">
            <v>N</v>
          </cell>
          <cell r="AI485" t="str">
            <v>N</v>
          </cell>
        </row>
        <row r="486">
          <cell r="U486">
            <v>0</v>
          </cell>
          <cell r="V486">
            <v>0</v>
          </cell>
          <cell r="W486" t="str">
            <v/>
          </cell>
          <cell r="X486" t="str">
            <v>N</v>
          </cell>
          <cell r="Y486" t="str">
            <v>N</v>
          </cell>
          <cell r="Z486" t="str">
            <v>N</v>
          </cell>
          <cell r="AA486">
            <v>0</v>
          </cell>
          <cell r="AB486">
            <v>0</v>
          </cell>
          <cell r="AC486">
            <v>0</v>
          </cell>
          <cell r="AD486">
            <v>0</v>
          </cell>
          <cell r="AE486" t="str">
            <v>N</v>
          </cell>
          <cell r="AF486" t="str">
            <v>N</v>
          </cell>
          <cell r="AG486">
            <v>0</v>
          </cell>
          <cell r="AH486" t="str">
            <v>N</v>
          </cell>
          <cell r="AI486" t="str">
            <v>N</v>
          </cell>
        </row>
        <row r="487">
          <cell r="U487">
            <v>0</v>
          </cell>
          <cell r="V487">
            <v>0</v>
          </cell>
          <cell r="W487" t="str">
            <v/>
          </cell>
          <cell r="X487" t="str">
            <v>N</v>
          </cell>
          <cell r="Y487" t="str">
            <v>N</v>
          </cell>
          <cell r="Z487" t="str">
            <v>N</v>
          </cell>
          <cell r="AA487">
            <v>0</v>
          </cell>
          <cell r="AB487">
            <v>0</v>
          </cell>
          <cell r="AC487">
            <v>0</v>
          </cell>
          <cell r="AD487">
            <v>0</v>
          </cell>
          <cell r="AE487" t="str">
            <v>N</v>
          </cell>
          <cell r="AF487" t="str">
            <v>N</v>
          </cell>
          <cell r="AG487">
            <v>0</v>
          </cell>
          <cell r="AH487" t="str">
            <v>N</v>
          </cell>
          <cell r="AI487" t="str">
            <v>N</v>
          </cell>
        </row>
        <row r="488">
          <cell r="U488">
            <v>0</v>
          </cell>
          <cell r="V488">
            <v>0</v>
          </cell>
          <cell r="W488" t="str">
            <v/>
          </cell>
          <cell r="X488" t="str">
            <v>N</v>
          </cell>
          <cell r="Y488" t="str">
            <v>N</v>
          </cell>
          <cell r="Z488" t="str">
            <v>N</v>
          </cell>
          <cell r="AA488">
            <v>0</v>
          </cell>
          <cell r="AB488">
            <v>0</v>
          </cell>
          <cell r="AC488">
            <v>0</v>
          </cell>
          <cell r="AD488">
            <v>0</v>
          </cell>
          <cell r="AE488" t="str">
            <v>N</v>
          </cell>
          <cell r="AF488" t="str">
            <v>N</v>
          </cell>
          <cell r="AG488">
            <v>0</v>
          </cell>
          <cell r="AH488" t="str">
            <v>N</v>
          </cell>
          <cell r="AI488" t="str">
            <v>N</v>
          </cell>
        </row>
        <row r="489">
          <cell r="U489">
            <v>0</v>
          </cell>
          <cell r="V489">
            <v>0</v>
          </cell>
          <cell r="W489" t="str">
            <v/>
          </cell>
          <cell r="X489" t="str">
            <v>N</v>
          </cell>
          <cell r="Y489" t="str">
            <v>N</v>
          </cell>
          <cell r="Z489" t="str">
            <v>N</v>
          </cell>
          <cell r="AA489">
            <v>0</v>
          </cell>
          <cell r="AB489">
            <v>0</v>
          </cell>
          <cell r="AC489">
            <v>0</v>
          </cell>
          <cell r="AD489">
            <v>0</v>
          </cell>
          <cell r="AE489" t="str">
            <v>N</v>
          </cell>
          <cell r="AF489" t="str">
            <v>N</v>
          </cell>
          <cell r="AG489">
            <v>0</v>
          </cell>
          <cell r="AH489" t="str">
            <v>N</v>
          </cell>
          <cell r="AI489" t="str">
            <v>N</v>
          </cell>
        </row>
        <row r="490">
          <cell r="U490">
            <v>0</v>
          </cell>
          <cell r="V490">
            <v>0</v>
          </cell>
          <cell r="W490" t="str">
            <v/>
          </cell>
          <cell r="X490" t="str">
            <v>N</v>
          </cell>
          <cell r="Y490" t="str">
            <v>N</v>
          </cell>
          <cell r="Z490" t="str">
            <v>N</v>
          </cell>
          <cell r="AA490">
            <v>0</v>
          </cell>
          <cell r="AB490">
            <v>0</v>
          </cell>
          <cell r="AC490">
            <v>0</v>
          </cell>
          <cell r="AD490">
            <v>0</v>
          </cell>
          <cell r="AE490" t="str">
            <v>N</v>
          </cell>
          <cell r="AF490" t="str">
            <v>N</v>
          </cell>
          <cell r="AG490">
            <v>0</v>
          </cell>
          <cell r="AH490" t="str">
            <v>N</v>
          </cell>
          <cell r="AI490" t="str">
            <v>N</v>
          </cell>
        </row>
        <row r="491">
          <cell r="U491">
            <v>0</v>
          </cell>
          <cell r="V491">
            <v>0</v>
          </cell>
          <cell r="W491" t="str">
            <v/>
          </cell>
          <cell r="X491" t="str">
            <v>N</v>
          </cell>
          <cell r="Y491" t="str">
            <v>N</v>
          </cell>
          <cell r="Z491" t="str">
            <v>N</v>
          </cell>
          <cell r="AA491">
            <v>0</v>
          </cell>
          <cell r="AB491">
            <v>0</v>
          </cell>
          <cell r="AC491">
            <v>0</v>
          </cell>
          <cell r="AD491">
            <v>0</v>
          </cell>
          <cell r="AE491" t="str">
            <v>N</v>
          </cell>
          <cell r="AF491" t="str">
            <v>N</v>
          </cell>
          <cell r="AG491">
            <v>0</v>
          </cell>
          <cell r="AH491" t="str">
            <v>N</v>
          </cell>
          <cell r="AI491" t="str">
            <v>N</v>
          </cell>
        </row>
        <row r="492">
          <cell r="U492">
            <v>0</v>
          </cell>
          <cell r="V492">
            <v>0</v>
          </cell>
          <cell r="W492" t="str">
            <v/>
          </cell>
          <cell r="X492" t="str">
            <v>N</v>
          </cell>
          <cell r="Y492" t="str">
            <v>N</v>
          </cell>
          <cell r="Z492" t="str">
            <v>N</v>
          </cell>
          <cell r="AA492">
            <v>0</v>
          </cell>
          <cell r="AB492">
            <v>0</v>
          </cell>
          <cell r="AC492">
            <v>0</v>
          </cell>
          <cell r="AD492">
            <v>0</v>
          </cell>
          <cell r="AE492" t="str">
            <v>N</v>
          </cell>
          <cell r="AF492" t="str">
            <v>N</v>
          </cell>
          <cell r="AG492">
            <v>0</v>
          </cell>
          <cell r="AH492" t="str">
            <v>N</v>
          </cell>
          <cell r="AI492" t="str">
            <v>N</v>
          </cell>
        </row>
        <row r="493">
          <cell r="U493">
            <v>0</v>
          </cell>
          <cell r="V493">
            <v>0</v>
          </cell>
          <cell r="W493" t="str">
            <v/>
          </cell>
          <cell r="X493" t="str">
            <v>N</v>
          </cell>
          <cell r="Y493" t="str">
            <v>N</v>
          </cell>
          <cell r="Z493" t="str">
            <v>N</v>
          </cell>
          <cell r="AA493">
            <v>0</v>
          </cell>
          <cell r="AB493">
            <v>0</v>
          </cell>
          <cell r="AC493">
            <v>0</v>
          </cell>
          <cell r="AD493">
            <v>0</v>
          </cell>
          <cell r="AE493" t="str">
            <v>N</v>
          </cell>
          <cell r="AF493" t="str">
            <v>N</v>
          </cell>
          <cell r="AG493">
            <v>0</v>
          </cell>
          <cell r="AH493" t="str">
            <v>N</v>
          </cell>
          <cell r="AI493" t="str">
            <v>N</v>
          </cell>
        </row>
        <row r="494">
          <cell r="U494">
            <v>0</v>
          </cell>
          <cell r="V494">
            <v>0</v>
          </cell>
          <cell r="W494" t="str">
            <v/>
          </cell>
          <cell r="X494" t="str">
            <v>N</v>
          </cell>
          <cell r="Y494" t="str">
            <v>N</v>
          </cell>
          <cell r="Z494" t="str">
            <v>N</v>
          </cell>
          <cell r="AA494">
            <v>0</v>
          </cell>
          <cell r="AB494">
            <v>0</v>
          </cell>
          <cell r="AC494">
            <v>0</v>
          </cell>
          <cell r="AD494">
            <v>0</v>
          </cell>
          <cell r="AE494" t="str">
            <v>N</v>
          </cell>
          <cell r="AF494" t="str">
            <v>N</v>
          </cell>
          <cell r="AG494">
            <v>0</v>
          </cell>
          <cell r="AH494" t="str">
            <v>N</v>
          </cell>
          <cell r="AI494" t="str">
            <v>N</v>
          </cell>
        </row>
        <row r="495">
          <cell r="U495">
            <v>0</v>
          </cell>
          <cell r="V495">
            <v>0</v>
          </cell>
          <cell r="W495" t="str">
            <v/>
          </cell>
          <cell r="X495" t="str">
            <v>N</v>
          </cell>
          <cell r="Y495" t="str">
            <v>N</v>
          </cell>
          <cell r="Z495" t="str">
            <v>N</v>
          </cell>
          <cell r="AA495">
            <v>0</v>
          </cell>
          <cell r="AB495">
            <v>0</v>
          </cell>
          <cell r="AC495">
            <v>0</v>
          </cell>
          <cell r="AD495">
            <v>0</v>
          </cell>
          <cell r="AE495" t="str">
            <v>N</v>
          </cell>
          <cell r="AF495" t="str">
            <v>N</v>
          </cell>
          <cell r="AG495">
            <v>0</v>
          </cell>
          <cell r="AH495" t="str">
            <v>N</v>
          </cell>
          <cell r="AI495" t="str">
            <v>N</v>
          </cell>
        </row>
        <row r="496">
          <cell r="U496">
            <v>0</v>
          </cell>
          <cell r="V496">
            <v>0</v>
          </cell>
          <cell r="W496" t="str">
            <v/>
          </cell>
          <cell r="X496" t="str">
            <v>N</v>
          </cell>
          <cell r="Y496" t="str">
            <v>N</v>
          </cell>
          <cell r="Z496" t="str">
            <v>N</v>
          </cell>
          <cell r="AA496">
            <v>0</v>
          </cell>
          <cell r="AB496">
            <v>0</v>
          </cell>
          <cell r="AC496">
            <v>0</v>
          </cell>
          <cell r="AD496">
            <v>0</v>
          </cell>
          <cell r="AE496" t="str">
            <v>N</v>
          </cell>
          <cell r="AF496" t="str">
            <v>N</v>
          </cell>
          <cell r="AG496">
            <v>0</v>
          </cell>
          <cell r="AH496" t="str">
            <v>N</v>
          </cell>
          <cell r="AI496" t="str">
            <v>N</v>
          </cell>
        </row>
        <row r="497">
          <cell r="U497">
            <v>0</v>
          </cell>
          <cell r="V497">
            <v>0</v>
          </cell>
          <cell r="W497" t="str">
            <v/>
          </cell>
          <cell r="X497" t="str">
            <v>N</v>
          </cell>
          <cell r="Y497" t="str">
            <v>N</v>
          </cell>
          <cell r="Z497" t="str">
            <v>N</v>
          </cell>
          <cell r="AA497">
            <v>0</v>
          </cell>
          <cell r="AB497">
            <v>0</v>
          </cell>
          <cell r="AC497">
            <v>0</v>
          </cell>
          <cell r="AD497">
            <v>0</v>
          </cell>
          <cell r="AE497" t="str">
            <v>N</v>
          </cell>
          <cell r="AF497" t="str">
            <v>N</v>
          </cell>
          <cell r="AG497">
            <v>0</v>
          </cell>
          <cell r="AH497" t="str">
            <v>N</v>
          </cell>
          <cell r="AI497" t="str">
            <v>N</v>
          </cell>
        </row>
        <row r="498">
          <cell r="U498">
            <v>0</v>
          </cell>
          <cell r="V498">
            <v>0</v>
          </cell>
          <cell r="W498" t="str">
            <v/>
          </cell>
          <cell r="X498" t="str">
            <v>N</v>
          </cell>
          <cell r="Y498" t="str">
            <v>N</v>
          </cell>
          <cell r="Z498" t="str">
            <v>N</v>
          </cell>
          <cell r="AA498">
            <v>0</v>
          </cell>
          <cell r="AB498">
            <v>0</v>
          </cell>
          <cell r="AC498">
            <v>0</v>
          </cell>
          <cell r="AD498">
            <v>0</v>
          </cell>
          <cell r="AE498" t="str">
            <v>N</v>
          </cell>
          <cell r="AF498" t="str">
            <v>N</v>
          </cell>
          <cell r="AG498">
            <v>0</v>
          </cell>
          <cell r="AH498" t="str">
            <v>N</v>
          </cell>
          <cell r="AI498" t="str">
            <v>N</v>
          </cell>
        </row>
        <row r="499">
          <cell r="U499">
            <v>0</v>
          </cell>
          <cell r="V499">
            <v>0</v>
          </cell>
          <cell r="W499" t="str">
            <v/>
          </cell>
          <cell r="X499" t="str">
            <v>N</v>
          </cell>
          <cell r="Y499" t="str">
            <v>N</v>
          </cell>
          <cell r="Z499" t="str">
            <v>N</v>
          </cell>
          <cell r="AA499">
            <v>0</v>
          </cell>
          <cell r="AB499">
            <v>0</v>
          </cell>
          <cell r="AC499">
            <v>0</v>
          </cell>
          <cell r="AD499">
            <v>0</v>
          </cell>
          <cell r="AE499" t="str">
            <v>N</v>
          </cell>
          <cell r="AF499" t="str">
            <v>N</v>
          </cell>
          <cell r="AG499">
            <v>0</v>
          </cell>
          <cell r="AH499" t="str">
            <v>N</v>
          </cell>
          <cell r="AI499" t="str">
            <v>N</v>
          </cell>
        </row>
        <row r="500">
          <cell r="U500">
            <v>0</v>
          </cell>
          <cell r="V500">
            <v>0</v>
          </cell>
          <cell r="W500" t="str">
            <v/>
          </cell>
          <cell r="X500" t="str">
            <v>N</v>
          </cell>
          <cell r="Y500" t="str">
            <v>N</v>
          </cell>
          <cell r="Z500" t="str">
            <v>N</v>
          </cell>
          <cell r="AA500">
            <v>0</v>
          </cell>
          <cell r="AB500">
            <v>0</v>
          </cell>
          <cell r="AC500">
            <v>0</v>
          </cell>
          <cell r="AD500">
            <v>0</v>
          </cell>
          <cell r="AE500" t="str">
            <v>N</v>
          </cell>
          <cell r="AF500" t="str">
            <v>N</v>
          </cell>
          <cell r="AG500">
            <v>0</v>
          </cell>
          <cell r="AH500" t="str">
            <v>N</v>
          </cell>
          <cell r="AI500" t="str">
            <v>N</v>
          </cell>
        </row>
        <row r="501">
          <cell r="U501">
            <v>0</v>
          </cell>
          <cell r="V501">
            <v>0</v>
          </cell>
          <cell r="W501" t="str">
            <v/>
          </cell>
          <cell r="X501" t="str">
            <v>N</v>
          </cell>
          <cell r="Y501" t="str">
            <v>N</v>
          </cell>
          <cell r="Z501" t="str">
            <v>N</v>
          </cell>
          <cell r="AA501">
            <v>0</v>
          </cell>
          <cell r="AB501">
            <v>0</v>
          </cell>
          <cell r="AC501">
            <v>0</v>
          </cell>
          <cell r="AD501">
            <v>0</v>
          </cell>
          <cell r="AE501" t="str">
            <v>N</v>
          </cell>
          <cell r="AF501" t="str">
            <v>N</v>
          </cell>
          <cell r="AG501">
            <v>0</v>
          </cell>
          <cell r="AH501" t="str">
            <v>N</v>
          </cell>
          <cell r="AI501" t="str">
            <v>N</v>
          </cell>
        </row>
        <row r="502">
          <cell r="U502">
            <v>0</v>
          </cell>
          <cell r="V502">
            <v>0</v>
          </cell>
          <cell r="W502" t="str">
            <v/>
          </cell>
          <cell r="X502" t="str">
            <v>N</v>
          </cell>
          <cell r="Y502" t="str">
            <v>N</v>
          </cell>
          <cell r="Z502" t="str">
            <v>N</v>
          </cell>
          <cell r="AA502">
            <v>0</v>
          </cell>
          <cell r="AB502">
            <v>0</v>
          </cell>
          <cell r="AC502">
            <v>0</v>
          </cell>
          <cell r="AD502">
            <v>0</v>
          </cell>
          <cell r="AE502" t="str">
            <v>N</v>
          </cell>
          <cell r="AF502" t="str">
            <v>N</v>
          </cell>
          <cell r="AG502">
            <v>0</v>
          </cell>
          <cell r="AH502" t="str">
            <v>N</v>
          </cell>
          <cell r="AI502" t="str">
            <v>N</v>
          </cell>
        </row>
        <row r="503">
          <cell r="U503">
            <v>0</v>
          </cell>
          <cell r="V503">
            <v>0</v>
          </cell>
          <cell r="W503" t="str">
            <v/>
          </cell>
          <cell r="X503" t="str">
            <v>N</v>
          </cell>
          <cell r="Y503" t="str">
            <v>N</v>
          </cell>
          <cell r="Z503" t="str">
            <v>N</v>
          </cell>
          <cell r="AA503">
            <v>0</v>
          </cell>
          <cell r="AB503">
            <v>0</v>
          </cell>
          <cell r="AC503">
            <v>0</v>
          </cell>
          <cell r="AD503">
            <v>0</v>
          </cell>
          <cell r="AE503" t="str">
            <v>N</v>
          </cell>
          <cell r="AF503" t="str">
            <v>N</v>
          </cell>
          <cell r="AG503">
            <v>0</v>
          </cell>
          <cell r="AH503" t="str">
            <v>N</v>
          </cell>
          <cell r="AI503" t="str">
            <v>N</v>
          </cell>
        </row>
        <row r="504">
          <cell r="U504">
            <v>0</v>
          </cell>
          <cell r="V504">
            <v>0</v>
          </cell>
          <cell r="W504" t="str">
            <v/>
          </cell>
          <cell r="X504" t="str">
            <v>N</v>
          </cell>
          <cell r="Y504" t="str">
            <v>N</v>
          </cell>
          <cell r="Z504" t="str">
            <v>N</v>
          </cell>
          <cell r="AA504">
            <v>0</v>
          </cell>
          <cell r="AB504">
            <v>0</v>
          </cell>
          <cell r="AC504">
            <v>0</v>
          </cell>
          <cell r="AD504">
            <v>0</v>
          </cell>
          <cell r="AE504" t="str">
            <v>N</v>
          </cell>
          <cell r="AF504" t="str">
            <v>N</v>
          </cell>
          <cell r="AG504">
            <v>0</v>
          </cell>
          <cell r="AH504" t="str">
            <v>N</v>
          </cell>
          <cell r="AI504" t="str">
            <v>N</v>
          </cell>
        </row>
        <row r="505">
          <cell r="U505">
            <v>0</v>
          </cell>
          <cell r="V505">
            <v>0</v>
          </cell>
          <cell r="W505" t="str">
            <v/>
          </cell>
          <cell r="X505" t="str">
            <v>N</v>
          </cell>
          <cell r="Y505" t="str">
            <v>N</v>
          </cell>
          <cell r="Z505" t="str">
            <v>N</v>
          </cell>
          <cell r="AA505">
            <v>0</v>
          </cell>
          <cell r="AB505">
            <v>0</v>
          </cell>
          <cell r="AC505">
            <v>0</v>
          </cell>
          <cell r="AD505">
            <v>0</v>
          </cell>
          <cell r="AE505" t="str">
            <v>N</v>
          </cell>
          <cell r="AF505" t="str">
            <v>N</v>
          </cell>
          <cell r="AG505">
            <v>0</v>
          </cell>
          <cell r="AH505" t="str">
            <v>N</v>
          </cell>
          <cell r="AI505" t="str">
            <v>N</v>
          </cell>
        </row>
        <row r="506">
          <cell r="U506">
            <v>0</v>
          </cell>
          <cell r="V506">
            <v>0</v>
          </cell>
          <cell r="W506" t="str">
            <v/>
          </cell>
          <cell r="X506" t="str">
            <v>N</v>
          </cell>
          <cell r="Y506" t="str">
            <v>N</v>
          </cell>
          <cell r="Z506" t="str">
            <v>N</v>
          </cell>
          <cell r="AA506">
            <v>0</v>
          </cell>
          <cell r="AB506">
            <v>0</v>
          </cell>
          <cell r="AC506">
            <v>0</v>
          </cell>
          <cell r="AD506">
            <v>0</v>
          </cell>
          <cell r="AE506" t="str">
            <v>N</v>
          </cell>
          <cell r="AF506" t="str">
            <v>N</v>
          </cell>
          <cell r="AG506">
            <v>0</v>
          </cell>
          <cell r="AH506" t="str">
            <v>N</v>
          </cell>
          <cell r="AI506" t="str">
            <v>N</v>
          </cell>
        </row>
        <row r="507">
          <cell r="U507">
            <v>0</v>
          </cell>
          <cell r="V507">
            <v>0</v>
          </cell>
          <cell r="W507" t="str">
            <v/>
          </cell>
          <cell r="X507" t="str">
            <v>N</v>
          </cell>
          <cell r="Y507" t="str">
            <v>N</v>
          </cell>
          <cell r="Z507" t="str">
            <v>N</v>
          </cell>
          <cell r="AA507">
            <v>0</v>
          </cell>
          <cell r="AB507">
            <v>0</v>
          </cell>
          <cell r="AC507">
            <v>0</v>
          </cell>
          <cell r="AD507">
            <v>0</v>
          </cell>
          <cell r="AE507" t="str">
            <v>N</v>
          </cell>
          <cell r="AF507" t="str">
            <v>N</v>
          </cell>
          <cell r="AG507">
            <v>0</v>
          </cell>
          <cell r="AH507" t="str">
            <v>N</v>
          </cell>
          <cell r="AI507" t="str">
            <v>N</v>
          </cell>
        </row>
        <row r="508">
          <cell r="U508">
            <v>0</v>
          </cell>
          <cell r="V508">
            <v>0</v>
          </cell>
          <cell r="W508" t="str">
            <v/>
          </cell>
          <cell r="X508" t="str">
            <v>N</v>
          </cell>
          <cell r="Y508" t="str">
            <v>N</v>
          </cell>
          <cell r="Z508" t="str">
            <v>N</v>
          </cell>
          <cell r="AA508">
            <v>0</v>
          </cell>
          <cell r="AB508">
            <v>0</v>
          </cell>
          <cell r="AC508">
            <v>0</v>
          </cell>
          <cell r="AD508">
            <v>0</v>
          </cell>
          <cell r="AE508" t="str">
            <v>N</v>
          </cell>
          <cell r="AF508" t="str">
            <v>N</v>
          </cell>
          <cell r="AG508">
            <v>0</v>
          </cell>
          <cell r="AH508" t="str">
            <v>N</v>
          </cell>
          <cell r="AI508" t="str">
            <v>N</v>
          </cell>
        </row>
        <row r="509">
          <cell r="U509">
            <v>0</v>
          </cell>
          <cell r="V509">
            <v>0</v>
          </cell>
          <cell r="W509" t="str">
            <v/>
          </cell>
          <cell r="X509" t="str">
            <v>N</v>
          </cell>
          <cell r="Y509" t="str">
            <v>N</v>
          </cell>
          <cell r="Z509" t="str">
            <v>N</v>
          </cell>
          <cell r="AA509">
            <v>0</v>
          </cell>
          <cell r="AB509">
            <v>0</v>
          </cell>
          <cell r="AC509">
            <v>0</v>
          </cell>
          <cell r="AD509">
            <v>0</v>
          </cell>
          <cell r="AE509" t="str">
            <v>N</v>
          </cell>
          <cell r="AF509" t="str">
            <v>N</v>
          </cell>
          <cell r="AG509">
            <v>0</v>
          </cell>
          <cell r="AH509" t="str">
            <v>N</v>
          </cell>
          <cell r="AI509" t="str">
            <v>N</v>
          </cell>
        </row>
        <row r="510">
          <cell r="U510">
            <v>0</v>
          </cell>
          <cell r="V510">
            <v>0</v>
          </cell>
          <cell r="W510" t="str">
            <v/>
          </cell>
          <cell r="X510" t="str">
            <v>N</v>
          </cell>
          <cell r="Y510" t="str">
            <v>N</v>
          </cell>
          <cell r="Z510" t="str">
            <v>N</v>
          </cell>
          <cell r="AA510">
            <v>0</v>
          </cell>
          <cell r="AB510">
            <v>0</v>
          </cell>
          <cell r="AC510">
            <v>0</v>
          </cell>
          <cell r="AD510">
            <v>0</v>
          </cell>
          <cell r="AE510" t="str">
            <v>N</v>
          </cell>
          <cell r="AF510" t="str">
            <v>N</v>
          </cell>
          <cell r="AG510">
            <v>0</v>
          </cell>
          <cell r="AH510" t="str">
            <v>N</v>
          </cell>
          <cell r="AI510" t="str">
            <v>N</v>
          </cell>
        </row>
        <row r="511">
          <cell r="U511">
            <v>0</v>
          </cell>
          <cell r="V511">
            <v>0</v>
          </cell>
          <cell r="W511" t="str">
            <v/>
          </cell>
          <cell r="X511" t="str">
            <v>N</v>
          </cell>
          <cell r="Y511" t="str">
            <v>N</v>
          </cell>
          <cell r="Z511" t="str">
            <v>N</v>
          </cell>
          <cell r="AA511">
            <v>0</v>
          </cell>
          <cell r="AB511">
            <v>0</v>
          </cell>
          <cell r="AC511">
            <v>0</v>
          </cell>
          <cell r="AD511">
            <v>0</v>
          </cell>
          <cell r="AE511" t="str">
            <v>N</v>
          </cell>
          <cell r="AF511" t="str">
            <v>N</v>
          </cell>
          <cell r="AG511">
            <v>0</v>
          </cell>
          <cell r="AH511" t="str">
            <v>N</v>
          </cell>
          <cell r="AI511" t="str">
            <v>N</v>
          </cell>
        </row>
        <row r="512">
          <cell r="U512">
            <v>0</v>
          </cell>
          <cell r="V512">
            <v>0</v>
          </cell>
          <cell r="W512" t="str">
            <v/>
          </cell>
          <cell r="X512" t="str">
            <v>N</v>
          </cell>
          <cell r="Y512" t="str">
            <v>N</v>
          </cell>
          <cell r="Z512" t="str">
            <v>N</v>
          </cell>
          <cell r="AA512">
            <v>0</v>
          </cell>
          <cell r="AB512">
            <v>0</v>
          </cell>
          <cell r="AC512">
            <v>0</v>
          </cell>
          <cell r="AD512">
            <v>0</v>
          </cell>
          <cell r="AE512" t="str">
            <v>N</v>
          </cell>
          <cell r="AF512" t="str">
            <v>N</v>
          </cell>
          <cell r="AG512">
            <v>0</v>
          </cell>
          <cell r="AH512" t="str">
            <v>N</v>
          </cell>
          <cell r="AI512" t="str">
            <v>N</v>
          </cell>
        </row>
        <row r="513">
          <cell r="U513">
            <v>0</v>
          </cell>
          <cell r="V513">
            <v>0</v>
          </cell>
          <cell r="W513" t="str">
            <v/>
          </cell>
          <cell r="X513" t="str">
            <v>N</v>
          </cell>
          <cell r="Y513" t="str">
            <v>N</v>
          </cell>
          <cell r="Z513" t="str">
            <v>N</v>
          </cell>
          <cell r="AA513">
            <v>0</v>
          </cell>
          <cell r="AB513">
            <v>0</v>
          </cell>
          <cell r="AC513">
            <v>0</v>
          </cell>
          <cell r="AD513">
            <v>0</v>
          </cell>
          <cell r="AE513" t="str">
            <v>N</v>
          </cell>
          <cell r="AF513" t="str">
            <v>N</v>
          </cell>
          <cell r="AG513">
            <v>0</v>
          </cell>
          <cell r="AH513" t="str">
            <v>N</v>
          </cell>
          <cell r="AI513" t="str">
            <v>N</v>
          </cell>
        </row>
        <row r="514">
          <cell r="U514">
            <v>0</v>
          </cell>
          <cell r="V514">
            <v>0</v>
          </cell>
          <cell r="W514" t="str">
            <v/>
          </cell>
          <cell r="X514" t="str">
            <v>N</v>
          </cell>
          <cell r="Y514" t="str">
            <v>N</v>
          </cell>
          <cell r="Z514" t="str">
            <v>N</v>
          </cell>
          <cell r="AA514">
            <v>0</v>
          </cell>
          <cell r="AB514">
            <v>0</v>
          </cell>
          <cell r="AC514">
            <v>0</v>
          </cell>
          <cell r="AD514">
            <v>0</v>
          </cell>
          <cell r="AE514" t="str">
            <v>N</v>
          </cell>
          <cell r="AF514" t="str">
            <v>N</v>
          </cell>
          <cell r="AG514">
            <v>0</v>
          </cell>
          <cell r="AH514" t="str">
            <v>N</v>
          </cell>
          <cell r="AI514" t="str">
            <v>N</v>
          </cell>
        </row>
        <row r="515">
          <cell r="U515">
            <v>0</v>
          </cell>
          <cell r="V515">
            <v>0</v>
          </cell>
          <cell r="W515" t="str">
            <v/>
          </cell>
          <cell r="X515" t="str">
            <v>N</v>
          </cell>
          <cell r="Y515" t="str">
            <v>N</v>
          </cell>
          <cell r="Z515" t="str">
            <v>N</v>
          </cell>
          <cell r="AA515">
            <v>0</v>
          </cell>
          <cell r="AB515">
            <v>0</v>
          </cell>
          <cell r="AC515">
            <v>0</v>
          </cell>
          <cell r="AD515">
            <v>0</v>
          </cell>
          <cell r="AE515" t="str">
            <v>N</v>
          </cell>
          <cell r="AF515" t="str">
            <v>N</v>
          </cell>
          <cell r="AG515">
            <v>0</v>
          </cell>
          <cell r="AH515" t="str">
            <v>N</v>
          </cell>
          <cell r="AI515" t="str">
            <v>N</v>
          </cell>
        </row>
        <row r="516">
          <cell r="U516">
            <v>0</v>
          </cell>
          <cell r="V516">
            <v>0</v>
          </cell>
          <cell r="W516" t="str">
            <v/>
          </cell>
          <cell r="X516" t="str">
            <v>N</v>
          </cell>
          <cell r="Y516" t="str">
            <v>N</v>
          </cell>
          <cell r="Z516" t="str">
            <v>N</v>
          </cell>
          <cell r="AA516">
            <v>0</v>
          </cell>
          <cell r="AB516">
            <v>0</v>
          </cell>
          <cell r="AC516">
            <v>0</v>
          </cell>
          <cell r="AD516">
            <v>0</v>
          </cell>
          <cell r="AE516" t="str">
            <v>N</v>
          </cell>
          <cell r="AF516" t="str">
            <v>N</v>
          </cell>
          <cell r="AG516">
            <v>0</v>
          </cell>
          <cell r="AH516" t="str">
            <v>N</v>
          </cell>
          <cell r="AI516" t="str">
            <v>N</v>
          </cell>
        </row>
        <row r="517">
          <cell r="U517">
            <v>0</v>
          </cell>
          <cell r="V517">
            <v>0</v>
          </cell>
          <cell r="W517" t="str">
            <v/>
          </cell>
          <cell r="X517" t="str">
            <v>N</v>
          </cell>
          <cell r="Y517" t="str">
            <v>N</v>
          </cell>
          <cell r="Z517" t="str">
            <v>N</v>
          </cell>
          <cell r="AA517">
            <v>0</v>
          </cell>
          <cell r="AB517">
            <v>0</v>
          </cell>
          <cell r="AC517">
            <v>0</v>
          </cell>
          <cell r="AD517">
            <v>0</v>
          </cell>
          <cell r="AE517" t="str">
            <v>N</v>
          </cell>
          <cell r="AF517" t="str">
            <v>N</v>
          </cell>
          <cell r="AG517">
            <v>0</v>
          </cell>
          <cell r="AH517" t="str">
            <v>N</v>
          </cell>
          <cell r="AI517" t="str">
            <v>N</v>
          </cell>
        </row>
        <row r="518">
          <cell r="U518">
            <v>0</v>
          </cell>
          <cell r="V518">
            <v>0</v>
          </cell>
          <cell r="W518" t="str">
            <v/>
          </cell>
          <cell r="X518" t="str">
            <v>N</v>
          </cell>
          <cell r="Y518" t="str">
            <v>N</v>
          </cell>
          <cell r="Z518" t="str">
            <v>N</v>
          </cell>
          <cell r="AA518">
            <v>0</v>
          </cell>
          <cell r="AB518">
            <v>0</v>
          </cell>
          <cell r="AC518">
            <v>0</v>
          </cell>
          <cell r="AD518">
            <v>0</v>
          </cell>
          <cell r="AE518" t="str">
            <v>N</v>
          </cell>
          <cell r="AF518" t="str">
            <v>N</v>
          </cell>
          <cell r="AG518">
            <v>0</v>
          </cell>
          <cell r="AH518" t="str">
            <v>N</v>
          </cell>
          <cell r="AI518" t="str">
            <v>N</v>
          </cell>
        </row>
        <row r="519">
          <cell r="U519">
            <v>0</v>
          </cell>
          <cell r="V519">
            <v>0</v>
          </cell>
          <cell r="W519" t="str">
            <v/>
          </cell>
          <cell r="X519" t="str">
            <v>N</v>
          </cell>
          <cell r="Y519" t="str">
            <v>N</v>
          </cell>
          <cell r="Z519" t="str">
            <v>N</v>
          </cell>
          <cell r="AA519">
            <v>0</v>
          </cell>
          <cell r="AB519">
            <v>0</v>
          </cell>
          <cell r="AC519">
            <v>0</v>
          </cell>
          <cell r="AD519">
            <v>0</v>
          </cell>
          <cell r="AE519" t="str">
            <v>N</v>
          </cell>
          <cell r="AF519" t="str">
            <v>N</v>
          </cell>
          <cell r="AG519">
            <v>0</v>
          </cell>
          <cell r="AH519" t="str">
            <v>N</v>
          </cell>
          <cell r="AI519" t="str">
            <v>N</v>
          </cell>
        </row>
        <row r="520">
          <cell r="U520">
            <v>0</v>
          </cell>
          <cell r="V520">
            <v>0</v>
          </cell>
          <cell r="W520" t="str">
            <v/>
          </cell>
          <cell r="X520" t="str">
            <v>N</v>
          </cell>
          <cell r="Y520" t="str">
            <v>N</v>
          </cell>
          <cell r="Z520" t="str">
            <v>N</v>
          </cell>
          <cell r="AA520">
            <v>0</v>
          </cell>
          <cell r="AB520">
            <v>0</v>
          </cell>
          <cell r="AC520">
            <v>0</v>
          </cell>
          <cell r="AD520">
            <v>0</v>
          </cell>
          <cell r="AE520" t="str">
            <v>N</v>
          </cell>
          <cell r="AF520" t="str">
            <v>N</v>
          </cell>
          <cell r="AG520">
            <v>0</v>
          </cell>
          <cell r="AH520" t="str">
            <v>N</v>
          </cell>
          <cell r="AI520" t="str">
            <v>N</v>
          </cell>
        </row>
        <row r="521">
          <cell r="U521">
            <v>0</v>
          </cell>
          <cell r="V521">
            <v>0</v>
          </cell>
          <cell r="W521" t="str">
            <v/>
          </cell>
          <cell r="X521" t="str">
            <v>N</v>
          </cell>
          <cell r="Y521" t="str">
            <v>N</v>
          </cell>
          <cell r="Z521" t="str">
            <v>N</v>
          </cell>
          <cell r="AA521">
            <v>0</v>
          </cell>
          <cell r="AB521">
            <v>0</v>
          </cell>
          <cell r="AC521">
            <v>0</v>
          </cell>
          <cell r="AD521">
            <v>0</v>
          </cell>
          <cell r="AE521" t="str">
            <v>N</v>
          </cell>
          <cell r="AF521" t="str">
            <v>N</v>
          </cell>
          <cell r="AG521">
            <v>0</v>
          </cell>
          <cell r="AH521" t="str">
            <v>N</v>
          </cell>
          <cell r="AI521" t="str">
            <v>N</v>
          </cell>
        </row>
        <row r="522">
          <cell r="U522">
            <v>0</v>
          </cell>
          <cell r="V522">
            <v>0</v>
          </cell>
          <cell r="W522" t="str">
            <v/>
          </cell>
          <cell r="X522" t="str">
            <v>N</v>
          </cell>
          <cell r="Y522" t="str">
            <v>N</v>
          </cell>
          <cell r="Z522" t="str">
            <v>N</v>
          </cell>
          <cell r="AA522">
            <v>0</v>
          </cell>
          <cell r="AB522">
            <v>0</v>
          </cell>
          <cell r="AC522">
            <v>0</v>
          </cell>
          <cell r="AD522">
            <v>0</v>
          </cell>
          <cell r="AE522" t="str">
            <v>N</v>
          </cell>
          <cell r="AF522" t="str">
            <v>N</v>
          </cell>
          <cell r="AG522">
            <v>0</v>
          </cell>
          <cell r="AH522" t="str">
            <v>N</v>
          </cell>
          <cell r="AI522" t="str">
            <v>N</v>
          </cell>
        </row>
        <row r="523">
          <cell r="U523">
            <v>0</v>
          </cell>
          <cell r="V523">
            <v>0</v>
          </cell>
          <cell r="W523" t="str">
            <v/>
          </cell>
          <cell r="X523" t="str">
            <v>N</v>
          </cell>
          <cell r="Y523" t="str">
            <v>N</v>
          </cell>
          <cell r="Z523" t="str">
            <v>N</v>
          </cell>
          <cell r="AA523">
            <v>0</v>
          </cell>
          <cell r="AB523">
            <v>0</v>
          </cell>
          <cell r="AC523">
            <v>0</v>
          </cell>
          <cell r="AD523">
            <v>0</v>
          </cell>
          <cell r="AE523" t="str">
            <v>N</v>
          </cell>
          <cell r="AF523" t="str">
            <v>N</v>
          </cell>
          <cell r="AG523">
            <v>0</v>
          </cell>
          <cell r="AH523" t="str">
            <v>N</v>
          </cell>
          <cell r="AI523" t="str">
            <v>N</v>
          </cell>
        </row>
        <row r="524">
          <cell r="U524">
            <v>0</v>
          </cell>
          <cell r="V524">
            <v>0</v>
          </cell>
          <cell r="W524" t="str">
            <v/>
          </cell>
          <cell r="X524" t="str">
            <v>N</v>
          </cell>
          <cell r="Y524" t="str">
            <v>N</v>
          </cell>
          <cell r="Z524" t="str">
            <v>N</v>
          </cell>
          <cell r="AA524">
            <v>0</v>
          </cell>
          <cell r="AB524">
            <v>0</v>
          </cell>
          <cell r="AC524">
            <v>0</v>
          </cell>
          <cell r="AD524">
            <v>0</v>
          </cell>
          <cell r="AE524" t="str">
            <v>N</v>
          </cell>
          <cell r="AF524" t="str">
            <v>N</v>
          </cell>
          <cell r="AG524">
            <v>0</v>
          </cell>
          <cell r="AH524" t="str">
            <v>N</v>
          </cell>
          <cell r="AI524" t="str">
            <v>N</v>
          </cell>
        </row>
        <row r="525">
          <cell r="U525">
            <v>0</v>
          </cell>
          <cell r="V525">
            <v>0</v>
          </cell>
          <cell r="W525" t="str">
            <v/>
          </cell>
          <cell r="X525" t="str">
            <v>N</v>
          </cell>
          <cell r="Y525" t="str">
            <v>N</v>
          </cell>
          <cell r="Z525" t="str">
            <v>N</v>
          </cell>
          <cell r="AA525">
            <v>0</v>
          </cell>
          <cell r="AB525">
            <v>0</v>
          </cell>
          <cell r="AC525">
            <v>0</v>
          </cell>
          <cell r="AD525">
            <v>0</v>
          </cell>
          <cell r="AE525" t="str">
            <v>N</v>
          </cell>
          <cell r="AF525" t="str">
            <v>N</v>
          </cell>
          <cell r="AG525">
            <v>0</v>
          </cell>
          <cell r="AH525" t="str">
            <v>N</v>
          </cell>
          <cell r="AI525" t="str">
            <v>N</v>
          </cell>
        </row>
        <row r="526">
          <cell r="U526">
            <v>0</v>
          </cell>
          <cell r="V526">
            <v>0</v>
          </cell>
          <cell r="W526" t="str">
            <v/>
          </cell>
          <cell r="X526" t="str">
            <v>N</v>
          </cell>
          <cell r="Y526" t="str">
            <v>N</v>
          </cell>
          <cell r="Z526" t="str">
            <v>N</v>
          </cell>
          <cell r="AA526">
            <v>0</v>
          </cell>
          <cell r="AB526">
            <v>0</v>
          </cell>
          <cell r="AC526">
            <v>0</v>
          </cell>
          <cell r="AD526">
            <v>0</v>
          </cell>
          <cell r="AE526" t="str">
            <v>N</v>
          </cell>
          <cell r="AF526" t="str">
            <v>N</v>
          </cell>
          <cell r="AG526">
            <v>0</v>
          </cell>
          <cell r="AH526" t="str">
            <v>N</v>
          </cell>
          <cell r="AI526" t="str">
            <v>N</v>
          </cell>
        </row>
        <row r="527">
          <cell r="U527">
            <v>0</v>
          </cell>
          <cell r="V527">
            <v>0</v>
          </cell>
          <cell r="W527" t="str">
            <v/>
          </cell>
          <cell r="X527" t="str">
            <v>N</v>
          </cell>
          <cell r="Y527" t="str">
            <v>N</v>
          </cell>
          <cell r="Z527" t="str">
            <v>N</v>
          </cell>
          <cell r="AA527">
            <v>0</v>
          </cell>
          <cell r="AB527">
            <v>0</v>
          </cell>
          <cell r="AC527">
            <v>0</v>
          </cell>
          <cell r="AD527">
            <v>0</v>
          </cell>
          <cell r="AE527" t="str">
            <v>N</v>
          </cell>
          <cell r="AF527" t="str">
            <v>N</v>
          </cell>
          <cell r="AG527">
            <v>0</v>
          </cell>
          <cell r="AH527" t="str">
            <v>N</v>
          </cell>
          <cell r="AI527" t="str">
            <v>N</v>
          </cell>
        </row>
        <row r="528">
          <cell r="U528">
            <v>0</v>
          </cell>
          <cell r="V528">
            <v>0</v>
          </cell>
          <cell r="W528" t="str">
            <v/>
          </cell>
          <cell r="X528" t="str">
            <v>N</v>
          </cell>
          <cell r="Y528" t="str">
            <v>N</v>
          </cell>
          <cell r="Z528" t="str">
            <v>N</v>
          </cell>
          <cell r="AA528">
            <v>0</v>
          </cell>
          <cell r="AB528">
            <v>0</v>
          </cell>
          <cell r="AC528">
            <v>0</v>
          </cell>
          <cell r="AD528">
            <v>0</v>
          </cell>
          <cell r="AE528" t="str">
            <v>N</v>
          </cell>
          <cell r="AF528" t="str">
            <v>N</v>
          </cell>
          <cell r="AG528">
            <v>0</v>
          </cell>
          <cell r="AH528" t="str">
            <v>N</v>
          </cell>
          <cell r="AI528" t="str">
            <v>N</v>
          </cell>
        </row>
        <row r="529">
          <cell r="U529">
            <v>0</v>
          </cell>
          <cell r="V529">
            <v>0</v>
          </cell>
          <cell r="W529" t="str">
            <v/>
          </cell>
          <cell r="X529" t="str">
            <v>N</v>
          </cell>
          <cell r="Y529" t="str">
            <v>N</v>
          </cell>
          <cell r="Z529" t="str">
            <v>N</v>
          </cell>
          <cell r="AA529">
            <v>0</v>
          </cell>
          <cell r="AB529">
            <v>0</v>
          </cell>
          <cell r="AC529">
            <v>0</v>
          </cell>
          <cell r="AD529">
            <v>0</v>
          </cell>
          <cell r="AE529" t="str">
            <v>N</v>
          </cell>
          <cell r="AF529" t="str">
            <v>N</v>
          </cell>
          <cell r="AG529">
            <v>0</v>
          </cell>
          <cell r="AH529" t="str">
            <v>N</v>
          </cell>
          <cell r="AI529" t="str">
            <v>N</v>
          </cell>
        </row>
        <row r="530">
          <cell r="U530">
            <v>0</v>
          </cell>
          <cell r="V530">
            <v>0</v>
          </cell>
          <cell r="W530" t="str">
            <v/>
          </cell>
          <cell r="X530" t="str">
            <v>N</v>
          </cell>
          <cell r="Y530" t="str">
            <v>N</v>
          </cell>
          <cell r="Z530" t="str">
            <v>N</v>
          </cell>
          <cell r="AA530">
            <v>0</v>
          </cell>
          <cell r="AB530">
            <v>0</v>
          </cell>
          <cell r="AC530">
            <v>0</v>
          </cell>
          <cell r="AD530">
            <v>0</v>
          </cell>
          <cell r="AE530" t="str">
            <v>N</v>
          </cell>
          <cell r="AF530" t="str">
            <v>N</v>
          </cell>
          <cell r="AG530">
            <v>0</v>
          </cell>
          <cell r="AH530" t="str">
            <v>N</v>
          </cell>
          <cell r="AI530" t="str">
            <v>N</v>
          </cell>
        </row>
        <row r="531">
          <cell r="U531">
            <v>0</v>
          </cell>
          <cell r="V531">
            <v>0</v>
          </cell>
          <cell r="W531" t="str">
            <v/>
          </cell>
          <cell r="X531" t="str">
            <v>N</v>
          </cell>
          <cell r="Y531" t="str">
            <v>N</v>
          </cell>
          <cell r="Z531" t="str">
            <v>N</v>
          </cell>
          <cell r="AA531">
            <v>0</v>
          </cell>
          <cell r="AB531">
            <v>0</v>
          </cell>
          <cell r="AC531">
            <v>0</v>
          </cell>
          <cell r="AD531">
            <v>0</v>
          </cell>
          <cell r="AE531" t="str">
            <v>N</v>
          </cell>
          <cell r="AF531" t="str">
            <v>N</v>
          </cell>
          <cell r="AG531">
            <v>0</v>
          </cell>
          <cell r="AH531" t="str">
            <v>N</v>
          </cell>
          <cell r="AI531" t="str">
            <v>N</v>
          </cell>
        </row>
        <row r="532">
          <cell r="U532">
            <v>0</v>
          </cell>
          <cell r="V532">
            <v>0</v>
          </cell>
          <cell r="W532" t="str">
            <v/>
          </cell>
          <cell r="X532" t="str">
            <v>N</v>
          </cell>
          <cell r="Y532" t="str">
            <v>N</v>
          </cell>
          <cell r="Z532" t="str">
            <v>N</v>
          </cell>
          <cell r="AA532">
            <v>0</v>
          </cell>
          <cell r="AB532">
            <v>0</v>
          </cell>
          <cell r="AC532">
            <v>0</v>
          </cell>
          <cell r="AD532">
            <v>0</v>
          </cell>
          <cell r="AE532" t="str">
            <v>N</v>
          </cell>
          <cell r="AF532" t="str">
            <v>N</v>
          </cell>
          <cell r="AG532">
            <v>0</v>
          </cell>
          <cell r="AH532" t="str">
            <v>N</v>
          </cell>
          <cell r="AI532" t="str">
            <v>N</v>
          </cell>
        </row>
        <row r="533">
          <cell r="U533">
            <v>0</v>
          </cell>
          <cell r="V533">
            <v>0</v>
          </cell>
          <cell r="W533" t="str">
            <v/>
          </cell>
          <cell r="X533" t="str">
            <v>N</v>
          </cell>
          <cell r="Y533" t="str">
            <v>N</v>
          </cell>
          <cell r="Z533" t="str">
            <v>N</v>
          </cell>
          <cell r="AA533">
            <v>0</v>
          </cell>
          <cell r="AB533">
            <v>0</v>
          </cell>
          <cell r="AC533">
            <v>0</v>
          </cell>
          <cell r="AD533">
            <v>0</v>
          </cell>
          <cell r="AE533" t="str">
            <v>N</v>
          </cell>
          <cell r="AF533" t="str">
            <v>N</v>
          </cell>
          <cell r="AG533">
            <v>0</v>
          </cell>
          <cell r="AH533" t="str">
            <v>N</v>
          </cell>
          <cell r="AI533" t="str">
            <v>N</v>
          </cell>
        </row>
        <row r="534">
          <cell r="U534">
            <v>0</v>
          </cell>
          <cell r="V534">
            <v>0</v>
          </cell>
          <cell r="W534" t="str">
            <v/>
          </cell>
          <cell r="X534" t="str">
            <v>N</v>
          </cell>
          <cell r="Y534" t="str">
            <v>N</v>
          </cell>
          <cell r="Z534" t="str">
            <v>N</v>
          </cell>
          <cell r="AA534">
            <v>0</v>
          </cell>
          <cell r="AB534">
            <v>0</v>
          </cell>
          <cell r="AC534">
            <v>0</v>
          </cell>
          <cell r="AD534">
            <v>0</v>
          </cell>
          <cell r="AE534" t="str">
            <v>N</v>
          </cell>
          <cell r="AF534" t="str">
            <v>N</v>
          </cell>
          <cell r="AG534">
            <v>0</v>
          </cell>
          <cell r="AH534" t="str">
            <v>N</v>
          </cell>
          <cell r="AI534" t="str">
            <v>N</v>
          </cell>
        </row>
        <row r="535">
          <cell r="U535">
            <v>0</v>
          </cell>
          <cell r="V535">
            <v>0</v>
          </cell>
          <cell r="W535" t="str">
            <v/>
          </cell>
          <cell r="X535" t="str">
            <v>N</v>
          </cell>
          <cell r="Y535" t="str">
            <v>N</v>
          </cell>
          <cell r="Z535" t="str">
            <v>N</v>
          </cell>
          <cell r="AA535">
            <v>0</v>
          </cell>
          <cell r="AB535">
            <v>0</v>
          </cell>
          <cell r="AC535">
            <v>0</v>
          </cell>
          <cell r="AD535">
            <v>0</v>
          </cell>
          <cell r="AE535" t="str">
            <v>N</v>
          </cell>
          <cell r="AF535" t="str">
            <v>N</v>
          </cell>
          <cell r="AG535">
            <v>0</v>
          </cell>
          <cell r="AH535" t="str">
            <v>N</v>
          </cell>
          <cell r="AI535" t="str">
            <v>N</v>
          </cell>
        </row>
        <row r="536">
          <cell r="U536">
            <v>0</v>
          </cell>
          <cell r="V536">
            <v>0</v>
          </cell>
          <cell r="W536" t="str">
            <v/>
          </cell>
          <cell r="X536" t="str">
            <v>N</v>
          </cell>
          <cell r="Y536" t="str">
            <v>N</v>
          </cell>
          <cell r="Z536" t="str">
            <v>N</v>
          </cell>
          <cell r="AA536">
            <v>0</v>
          </cell>
          <cell r="AB536">
            <v>0</v>
          </cell>
          <cell r="AC536">
            <v>0</v>
          </cell>
          <cell r="AD536">
            <v>0</v>
          </cell>
          <cell r="AE536" t="str">
            <v>N</v>
          </cell>
          <cell r="AF536" t="str">
            <v>N</v>
          </cell>
          <cell r="AG536">
            <v>0</v>
          </cell>
          <cell r="AH536" t="str">
            <v>N</v>
          </cell>
          <cell r="AI536" t="str">
            <v>N</v>
          </cell>
        </row>
        <row r="537">
          <cell r="U537">
            <v>0</v>
          </cell>
          <cell r="V537">
            <v>0</v>
          </cell>
          <cell r="W537" t="str">
            <v/>
          </cell>
          <cell r="X537" t="str">
            <v>N</v>
          </cell>
          <cell r="Y537" t="str">
            <v>N</v>
          </cell>
          <cell r="Z537" t="str">
            <v>N</v>
          </cell>
          <cell r="AA537">
            <v>0</v>
          </cell>
          <cell r="AB537">
            <v>0</v>
          </cell>
          <cell r="AC537">
            <v>0</v>
          </cell>
          <cell r="AD537">
            <v>0</v>
          </cell>
          <cell r="AE537" t="str">
            <v>N</v>
          </cell>
          <cell r="AF537" t="str">
            <v>N</v>
          </cell>
          <cell r="AG537">
            <v>0</v>
          </cell>
          <cell r="AH537" t="str">
            <v>N</v>
          </cell>
          <cell r="AI537" t="str">
            <v>N</v>
          </cell>
        </row>
        <row r="538">
          <cell r="U538">
            <v>0</v>
          </cell>
          <cell r="V538">
            <v>0</v>
          </cell>
          <cell r="W538" t="str">
            <v/>
          </cell>
          <cell r="X538" t="str">
            <v>N</v>
          </cell>
          <cell r="Y538" t="str">
            <v>N</v>
          </cell>
          <cell r="Z538" t="str">
            <v>N</v>
          </cell>
          <cell r="AA538">
            <v>0</v>
          </cell>
          <cell r="AB538">
            <v>0</v>
          </cell>
          <cell r="AC538">
            <v>0</v>
          </cell>
          <cell r="AD538">
            <v>0</v>
          </cell>
          <cell r="AE538" t="str">
            <v>N</v>
          </cell>
          <cell r="AF538" t="str">
            <v>N</v>
          </cell>
          <cell r="AG538">
            <v>0</v>
          </cell>
          <cell r="AH538" t="str">
            <v>N</v>
          </cell>
          <cell r="AI538" t="str">
            <v>N</v>
          </cell>
        </row>
        <row r="539">
          <cell r="U539">
            <v>0</v>
          </cell>
          <cell r="V539">
            <v>0</v>
          </cell>
          <cell r="W539" t="str">
            <v/>
          </cell>
          <cell r="X539" t="str">
            <v>N</v>
          </cell>
          <cell r="Y539" t="str">
            <v>N</v>
          </cell>
          <cell r="Z539" t="str">
            <v>N</v>
          </cell>
          <cell r="AA539">
            <v>0</v>
          </cell>
          <cell r="AB539">
            <v>0</v>
          </cell>
          <cell r="AC539">
            <v>0</v>
          </cell>
          <cell r="AD539">
            <v>0</v>
          </cell>
          <cell r="AE539" t="str">
            <v>N</v>
          </cell>
          <cell r="AF539" t="str">
            <v>N</v>
          </cell>
          <cell r="AG539">
            <v>0</v>
          </cell>
          <cell r="AH539" t="str">
            <v>N</v>
          </cell>
          <cell r="AI539" t="str">
            <v>N</v>
          </cell>
        </row>
        <row r="540">
          <cell r="U540">
            <v>0</v>
          </cell>
          <cell r="V540">
            <v>0</v>
          </cell>
          <cell r="W540" t="str">
            <v/>
          </cell>
          <cell r="X540" t="str">
            <v>N</v>
          </cell>
          <cell r="Y540" t="str">
            <v>N</v>
          </cell>
          <cell r="Z540" t="str">
            <v>N</v>
          </cell>
          <cell r="AA540">
            <v>0</v>
          </cell>
          <cell r="AB540">
            <v>0</v>
          </cell>
          <cell r="AC540">
            <v>0</v>
          </cell>
          <cell r="AD540">
            <v>0</v>
          </cell>
          <cell r="AE540" t="str">
            <v>N</v>
          </cell>
          <cell r="AF540" t="str">
            <v>N</v>
          </cell>
          <cell r="AG540">
            <v>0</v>
          </cell>
          <cell r="AH540" t="str">
            <v>N</v>
          </cell>
          <cell r="AI540" t="str">
            <v>N</v>
          </cell>
        </row>
        <row r="541">
          <cell r="U541">
            <v>0</v>
          </cell>
          <cell r="V541">
            <v>0</v>
          </cell>
          <cell r="W541" t="str">
            <v/>
          </cell>
          <cell r="X541" t="str">
            <v>N</v>
          </cell>
          <cell r="Y541" t="str">
            <v>N</v>
          </cell>
          <cell r="Z541" t="str">
            <v>N</v>
          </cell>
          <cell r="AA541">
            <v>0</v>
          </cell>
          <cell r="AB541">
            <v>0</v>
          </cell>
          <cell r="AC541">
            <v>0</v>
          </cell>
          <cell r="AD541">
            <v>0</v>
          </cell>
          <cell r="AE541" t="str">
            <v>N</v>
          </cell>
          <cell r="AF541" t="str">
            <v>N</v>
          </cell>
          <cell r="AG541">
            <v>0</v>
          </cell>
          <cell r="AH541" t="str">
            <v>N</v>
          </cell>
          <cell r="AI541" t="str">
            <v>N</v>
          </cell>
        </row>
        <row r="542">
          <cell r="U542">
            <v>0</v>
          </cell>
          <cell r="V542">
            <v>0</v>
          </cell>
          <cell r="W542" t="str">
            <v/>
          </cell>
          <cell r="X542" t="str">
            <v>N</v>
          </cell>
          <cell r="Y542" t="str">
            <v>N</v>
          </cell>
          <cell r="Z542" t="str">
            <v>N</v>
          </cell>
          <cell r="AA542">
            <v>0</v>
          </cell>
          <cell r="AB542">
            <v>0</v>
          </cell>
          <cell r="AC542">
            <v>0</v>
          </cell>
          <cell r="AD542">
            <v>0</v>
          </cell>
          <cell r="AE542" t="str">
            <v>N</v>
          </cell>
          <cell r="AF542" t="str">
            <v>N</v>
          </cell>
          <cell r="AG542">
            <v>0</v>
          </cell>
          <cell r="AH542" t="str">
            <v>N</v>
          </cell>
          <cell r="AI542" t="str">
            <v>N</v>
          </cell>
        </row>
        <row r="543">
          <cell r="U543">
            <v>0</v>
          </cell>
          <cell r="V543">
            <v>0</v>
          </cell>
          <cell r="W543" t="str">
            <v/>
          </cell>
          <cell r="X543" t="str">
            <v>N</v>
          </cell>
          <cell r="Y543" t="str">
            <v>N</v>
          </cell>
          <cell r="Z543" t="str">
            <v>N</v>
          </cell>
          <cell r="AA543">
            <v>0</v>
          </cell>
          <cell r="AB543">
            <v>0</v>
          </cell>
          <cell r="AC543">
            <v>0</v>
          </cell>
          <cell r="AD543">
            <v>0</v>
          </cell>
          <cell r="AE543" t="str">
            <v>N</v>
          </cell>
          <cell r="AF543" t="str">
            <v>N</v>
          </cell>
          <cell r="AG543">
            <v>0</v>
          </cell>
          <cell r="AH543" t="str">
            <v>N</v>
          </cell>
          <cell r="AI543" t="str">
            <v>N</v>
          </cell>
        </row>
        <row r="544">
          <cell r="U544">
            <v>0</v>
          </cell>
          <cell r="V544">
            <v>0</v>
          </cell>
          <cell r="W544" t="str">
            <v/>
          </cell>
          <cell r="X544" t="str">
            <v>N</v>
          </cell>
          <cell r="Y544" t="str">
            <v>N</v>
          </cell>
          <cell r="Z544" t="str">
            <v>N</v>
          </cell>
          <cell r="AA544">
            <v>0</v>
          </cell>
          <cell r="AB544">
            <v>0</v>
          </cell>
          <cell r="AC544">
            <v>0</v>
          </cell>
          <cell r="AD544">
            <v>0</v>
          </cell>
          <cell r="AE544" t="str">
            <v>N</v>
          </cell>
          <cell r="AF544" t="str">
            <v>N</v>
          </cell>
          <cell r="AG544">
            <v>0</v>
          </cell>
          <cell r="AH544" t="str">
            <v>N</v>
          </cell>
          <cell r="AI544" t="str">
            <v>N</v>
          </cell>
        </row>
        <row r="545">
          <cell r="U545">
            <v>0</v>
          </cell>
          <cell r="V545">
            <v>0</v>
          </cell>
          <cell r="W545" t="str">
            <v/>
          </cell>
          <cell r="X545" t="str">
            <v>N</v>
          </cell>
          <cell r="Y545" t="str">
            <v>N</v>
          </cell>
          <cell r="Z545" t="str">
            <v>N</v>
          </cell>
          <cell r="AA545">
            <v>0</v>
          </cell>
          <cell r="AB545">
            <v>0</v>
          </cell>
          <cell r="AC545">
            <v>0</v>
          </cell>
          <cell r="AD545">
            <v>0</v>
          </cell>
          <cell r="AE545" t="str">
            <v>N</v>
          </cell>
          <cell r="AF545" t="str">
            <v>N</v>
          </cell>
          <cell r="AG545">
            <v>0</v>
          </cell>
          <cell r="AH545" t="str">
            <v>N</v>
          </cell>
          <cell r="AI545" t="str">
            <v>N</v>
          </cell>
        </row>
        <row r="546">
          <cell r="U546">
            <v>0</v>
          </cell>
          <cell r="V546">
            <v>0</v>
          </cell>
          <cell r="W546" t="str">
            <v/>
          </cell>
          <cell r="X546" t="str">
            <v>N</v>
          </cell>
          <cell r="Y546" t="str">
            <v>N</v>
          </cell>
          <cell r="Z546" t="str">
            <v>N</v>
          </cell>
          <cell r="AA546">
            <v>0</v>
          </cell>
          <cell r="AB546">
            <v>0</v>
          </cell>
          <cell r="AC546">
            <v>0</v>
          </cell>
          <cell r="AD546">
            <v>0</v>
          </cell>
          <cell r="AE546" t="str">
            <v>N</v>
          </cell>
          <cell r="AF546" t="str">
            <v>N</v>
          </cell>
          <cell r="AG546">
            <v>0</v>
          </cell>
          <cell r="AH546" t="str">
            <v>N</v>
          </cell>
          <cell r="AI546" t="str">
            <v>N</v>
          </cell>
        </row>
        <row r="547">
          <cell r="U547">
            <v>0</v>
          </cell>
          <cell r="V547">
            <v>0</v>
          </cell>
          <cell r="W547" t="str">
            <v/>
          </cell>
          <cell r="X547" t="str">
            <v>N</v>
          </cell>
          <cell r="Y547" t="str">
            <v>N</v>
          </cell>
          <cell r="Z547" t="str">
            <v>N</v>
          </cell>
          <cell r="AA547">
            <v>0</v>
          </cell>
          <cell r="AB547">
            <v>0</v>
          </cell>
          <cell r="AC547">
            <v>0</v>
          </cell>
          <cell r="AD547">
            <v>0</v>
          </cell>
          <cell r="AE547" t="str">
            <v>N</v>
          </cell>
          <cell r="AF547" t="str">
            <v>N</v>
          </cell>
          <cell r="AG547">
            <v>0</v>
          </cell>
          <cell r="AH547" t="str">
            <v>N</v>
          </cell>
          <cell r="AI547" t="str">
            <v>N</v>
          </cell>
        </row>
        <row r="548">
          <cell r="U548">
            <v>0</v>
          </cell>
          <cell r="V548">
            <v>0</v>
          </cell>
          <cell r="W548" t="str">
            <v/>
          </cell>
          <cell r="X548" t="str">
            <v>N</v>
          </cell>
          <cell r="Y548" t="str">
            <v>N</v>
          </cell>
          <cell r="Z548" t="str">
            <v>N</v>
          </cell>
          <cell r="AA548">
            <v>0</v>
          </cell>
          <cell r="AB548">
            <v>0</v>
          </cell>
          <cell r="AC548">
            <v>0</v>
          </cell>
          <cell r="AD548">
            <v>0</v>
          </cell>
          <cell r="AE548" t="str">
            <v>N</v>
          </cell>
          <cell r="AF548" t="str">
            <v>N</v>
          </cell>
          <cell r="AG548">
            <v>0</v>
          </cell>
          <cell r="AH548" t="str">
            <v>N</v>
          </cell>
          <cell r="AI548" t="str">
            <v>N</v>
          </cell>
        </row>
        <row r="549">
          <cell r="U549">
            <v>0</v>
          </cell>
          <cell r="V549">
            <v>0</v>
          </cell>
          <cell r="W549" t="str">
            <v/>
          </cell>
          <cell r="X549" t="str">
            <v>N</v>
          </cell>
          <cell r="Y549" t="str">
            <v>N</v>
          </cell>
          <cell r="Z549" t="str">
            <v>N</v>
          </cell>
          <cell r="AA549">
            <v>0</v>
          </cell>
          <cell r="AB549">
            <v>0</v>
          </cell>
          <cell r="AC549">
            <v>0</v>
          </cell>
          <cell r="AD549">
            <v>0</v>
          </cell>
          <cell r="AE549" t="str">
            <v>N</v>
          </cell>
          <cell r="AF549" t="str">
            <v>N</v>
          </cell>
          <cell r="AG549">
            <v>0</v>
          </cell>
          <cell r="AH549" t="str">
            <v>N</v>
          </cell>
          <cell r="AI549" t="str">
            <v>N</v>
          </cell>
        </row>
        <row r="550">
          <cell r="U550">
            <v>0</v>
          </cell>
          <cell r="V550">
            <v>0</v>
          </cell>
          <cell r="W550" t="str">
            <v/>
          </cell>
          <cell r="X550" t="str">
            <v>N</v>
          </cell>
          <cell r="Y550" t="str">
            <v>N</v>
          </cell>
          <cell r="Z550" t="str">
            <v>N</v>
          </cell>
          <cell r="AA550">
            <v>0</v>
          </cell>
          <cell r="AB550">
            <v>0</v>
          </cell>
          <cell r="AC550">
            <v>0</v>
          </cell>
          <cell r="AD550">
            <v>0</v>
          </cell>
          <cell r="AE550" t="str">
            <v>N</v>
          </cell>
          <cell r="AF550" t="str">
            <v>N</v>
          </cell>
          <cell r="AG550">
            <v>0</v>
          </cell>
          <cell r="AH550" t="str">
            <v>N</v>
          </cell>
          <cell r="AI550" t="str">
            <v>N</v>
          </cell>
        </row>
        <row r="551">
          <cell r="U551">
            <v>0</v>
          </cell>
          <cell r="V551">
            <v>0</v>
          </cell>
          <cell r="W551" t="str">
            <v/>
          </cell>
          <cell r="X551" t="str">
            <v>N</v>
          </cell>
          <cell r="Y551" t="str">
            <v>N</v>
          </cell>
          <cell r="Z551" t="str">
            <v>N</v>
          </cell>
          <cell r="AA551">
            <v>0</v>
          </cell>
          <cell r="AB551">
            <v>0</v>
          </cell>
          <cell r="AC551">
            <v>0</v>
          </cell>
          <cell r="AD551">
            <v>0</v>
          </cell>
          <cell r="AE551" t="str">
            <v>N</v>
          </cell>
          <cell r="AF551" t="str">
            <v>N</v>
          </cell>
          <cell r="AG551">
            <v>0</v>
          </cell>
          <cell r="AH551" t="str">
            <v>N</v>
          </cell>
          <cell r="AI551" t="str">
            <v>N</v>
          </cell>
        </row>
        <row r="552">
          <cell r="U552">
            <v>0</v>
          </cell>
          <cell r="V552">
            <v>0</v>
          </cell>
          <cell r="W552" t="str">
            <v/>
          </cell>
          <cell r="X552" t="str">
            <v>N</v>
          </cell>
          <cell r="Y552" t="str">
            <v>N</v>
          </cell>
          <cell r="Z552" t="str">
            <v>N</v>
          </cell>
          <cell r="AA552">
            <v>0</v>
          </cell>
          <cell r="AB552">
            <v>0</v>
          </cell>
          <cell r="AC552">
            <v>0</v>
          </cell>
          <cell r="AD552">
            <v>0</v>
          </cell>
          <cell r="AE552" t="str">
            <v>N</v>
          </cell>
          <cell r="AF552" t="str">
            <v>N</v>
          </cell>
          <cell r="AG552">
            <v>0</v>
          </cell>
          <cell r="AH552" t="str">
            <v>N</v>
          </cell>
          <cell r="AI552" t="str">
            <v>N</v>
          </cell>
        </row>
        <row r="553">
          <cell r="U553">
            <v>0</v>
          </cell>
          <cell r="V553">
            <v>0</v>
          </cell>
          <cell r="W553" t="str">
            <v/>
          </cell>
          <cell r="X553" t="str">
            <v>N</v>
          </cell>
          <cell r="Y553" t="str">
            <v>N</v>
          </cell>
          <cell r="Z553" t="str">
            <v>N</v>
          </cell>
          <cell r="AA553">
            <v>0</v>
          </cell>
          <cell r="AB553">
            <v>0</v>
          </cell>
          <cell r="AC553">
            <v>0</v>
          </cell>
          <cell r="AD553">
            <v>0</v>
          </cell>
          <cell r="AE553" t="str">
            <v>N</v>
          </cell>
          <cell r="AF553" t="str">
            <v>N</v>
          </cell>
          <cell r="AG553">
            <v>0</v>
          </cell>
          <cell r="AH553" t="str">
            <v>N</v>
          </cell>
          <cell r="AI553" t="str">
            <v>N</v>
          </cell>
        </row>
        <row r="554">
          <cell r="U554">
            <v>0</v>
          </cell>
          <cell r="V554">
            <v>0</v>
          </cell>
          <cell r="W554" t="str">
            <v/>
          </cell>
          <cell r="X554" t="str">
            <v>N</v>
          </cell>
          <cell r="Y554" t="str">
            <v>N</v>
          </cell>
          <cell r="Z554" t="str">
            <v>N</v>
          </cell>
          <cell r="AA554">
            <v>0</v>
          </cell>
          <cell r="AB554">
            <v>0</v>
          </cell>
          <cell r="AC554">
            <v>0</v>
          </cell>
          <cell r="AD554">
            <v>0</v>
          </cell>
          <cell r="AE554" t="str">
            <v>N</v>
          </cell>
          <cell r="AF554" t="str">
            <v>N</v>
          </cell>
          <cell r="AG554">
            <v>0</v>
          </cell>
          <cell r="AH554" t="str">
            <v>N</v>
          </cell>
          <cell r="AI554" t="str">
            <v>N</v>
          </cell>
        </row>
        <row r="555">
          <cell r="U555">
            <v>0</v>
          </cell>
          <cell r="V555">
            <v>0</v>
          </cell>
          <cell r="W555" t="str">
            <v/>
          </cell>
          <cell r="X555" t="str">
            <v>N</v>
          </cell>
          <cell r="Y555" t="str">
            <v>N</v>
          </cell>
          <cell r="Z555" t="str">
            <v>N</v>
          </cell>
          <cell r="AA555">
            <v>0</v>
          </cell>
          <cell r="AB555">
            <v>0</v>
          </cell>
          <cell r="AC555">
            <v>0</v>
          </cell>
          <cell r="AD555">
            <v>0</v>
          </cell>
          <cell r="AE555" t="str">
            <v>N</v>
          </cell>
          <cell r="AF555" t="str">
            <v>N</v>
          </cell>
          <cell r="AG555">
            <v>0</v>
          </cell>
          <cell r="AH555" t="str">
            <v>N</v>
          </cell>
          <cell r="AI555" t="str">
            <v>N</v>
          </cell>
        </row>
        <row r="556">
          <cell r="U556">
            <v>0</v>
          </cell>
          <cell r="V556">
            <v>0</v>
          </cell>
          <cell r="W556" t="str">
            <v/>
          </cell>
          <cell r="X556" t="str">
            <v>N</v>
          </cell>
          <cell r="Y556" t="str">
            <v>N</v>
          </cell>
          <cell r="Z556" t="str">
            <v>N</v>
          </cell>
          <cell r="AA556">
            <v>0</v>
          </cell>
          <cell r="AB556">
            <v>0</v>
          </cell>
          <cell r="AC556">
            <v>0</v>
          </cell>
          <cell r="AD556">
            <v>0</v>
          </cell>
          <cell r="AE556" t="str">
            <v>N</v>
          </cell>
          <cell r="AF556" t="str">
            <v>N</v>
          </cell>
          <cell r="AG556">
            <v>0</v>
          </cell>
          <cell r="AH556" t="str">
            <v>N</v>
          </cell>
          <cell r="AI556" t="str">
            <v>N</v>
          </cell>
        </row>
        <row r="557">
          <cell r="U557">
            <v>0</v>
          </cell>
          <cell r="V557">
            <v>0</v>
          </cell>
          <cell r="W557" t="str">
            <v/>
          </cell>
          <cell r="X557" t="str">
            <v>N</v>
          </cell>
          <cell r="Y557" t="str">
            <v>N</v>
          </cell>
          <cell r="Z557" t="str">
            <v>N</v>
          </cell>
          <cell r="AA557">
            <v>0</v>
          </cell>
          <cell r="AB557">
            <v>0</v>
          </cell>
          <cell r="AC557">
            <v>0</v>
          </cell>
          <cell r="AD557">
            <v>0</v>
          </cell>
          <cell r="AE557" t="str">
            <v>N</v>
          </cell>
          <cell r="AF557" t="str">
            <v>N</v>
          </cell>
          <cell r="AG557">
            <v>0</v>
          </cell>
          <cell r="AH557" t="str">
            <v>N</v>
          </cell>
          <cell r="AI557" t="str">
            <v>N</v>
          </cell>
        </row>
        <row r="558">
          <cell r="U558">
            <v>0</v>
          </cell>
          <cell r="V558">
            <v>0</v>
          </cell>
          <cell r="W558" t="str">
            <v/>
          </cell>
          <cell r="X558" t="str">
            <v>N</v>
          </cell>
          <cell r="Y558" t="str">
            <v>N</v>
          </cell>
          <cell r="Z558" t="str">
            <v>N</v>
          </cell>
          <cell r="AA558">
            <v>0</v>
          </cell>
          <cell r="AB558">
            <v>0</v>
          </cell>
          <cell r="AC558">
            <v>0</v>
          </cell>
          <cell r="AD558">
            <v>0</v>
          </cell>
          <cell r="AE558" t="str">
            <v>N</v>
          </cell>
          <cell r="AF558" t="str">
            <v>N</v>
          </cell>
          <cell r="AG558">
            <v>0</v>
          </cell>
          <cell r="AH558" t="str">
            <v>N</v>
          </cell>
          <cell r="AI558" t="str">
            <v>N</v>
          </cell>
        </row>
        <row r="559">
          <cell r="U559">
            <v>0</v>
          </cell>
          <cell r="V559">
            <v>0</v>
          </cell>
          <cell r="W559" t="str">
            <v/>
          </cell>
          <cell r="X559" t="str">
            <v>N</v>
          </cell>
          <cell r="Y559" t="str">
            <v>N</v>
          </cell>
          <cell r="Z559" t="str">
            <v>N</v>
          </cell>
          <cell r="AA559">
            <v>0</v>
          </cell>
          <cell r="AB559">
            <v>0</v>
          </cell>
          <cell r="AC559">
            <v>0</v>
          </cell>
          <cell r="AD559">
            <v>0</v>
          </cell>
          <cell r="AE559" t="str">
            <v>N</v>
          </cell>
          <cell r="AF559" t="str">
            <v>N</v>
          </cell>
          <cell r="AG559">
            <v>0</v>
          </cell>
          <cell r="AH559" t="str">
            <v>N</v>
          </cell>
          <cell r="AI559" t="str">
            <v>N</v>
          </cell>
        </row>
        <row r="560">
          <cell r="U560">
            <v>0</v>
          </cell>
          <cell r="V560">
            <v>0</v>
          </cell>
          <cell r="W560" t="str">
            <v/>
          </cell>
          <cell r="X560" t="str">
            <v>N</v>
          </cell>
          <cell r="Y560" t="str">
            <v>N</v>
          </cell>
          <cell r="Z560" t="str">
            <v>N</v>
          </cell>
          <cell r="AA560">
            <v>0</v>
          </cell>
          <cell r="AB560">
            <v>0</v>
          </cell>
          <cell r="AC560">
            <v>0</v>
          </cell>
          <cell r="AD560">
            <v>0</v>
          </cell>
          <cell r="AE560" t="str">
            <v>N</v>
          </cell>
          <cell r="AF560" t="str">
            <v>N</v>
          </cell>
          <cell r="AG560">
            <v>0</v>
          </cell>
          <cell r="AH560" t="str">
            <v>N</v>
          </cell>
          <cell r="AI560" t="str">
            <v>N</v>
          </cell>
        </row>
        <row r="561">
          <cell r="U561">
            <v>0</v>
          </cell>
          <cell r="V561">
            <v>0</v>
          </cell>
          <cell r="W561" t="str">
            <v/>
          </cell>
          <cell r="X561" t="str">
            <v>N</v>
          </cell>
          <cell r="Y561" t="str">
            <v>N</v>
          </cell>
          <cell r="Z561" t="str">
            <v>N</v>
          </cell>
          <cell r="AA561">
            <v>0</v>
          </cell>
          <cell r="AB561">
            <v>0</v>
          </cell>
          <cell r="AC561">
            <v>0</v>
          </cell>
          <cell r="AD561">
            <v>0</v>
          </cell>
          <cell r="AE561" t="str">
            <v>N</v>
          </cell>
          <cell r="AF561" t="str">
            <v>N</v>
          </cell>
          <cell r="AG561">
            <v>0</v>
          </cell>
          <cell r="AH561" t="str">
            <v>N</v>
          </cell>
          <cell r="AI561" t="str">
            <v>N</v>
          </cell>
        </row>
        <row r="562">
          <cell r="U562">
            <v>0</v>
          </cell>
          <cell r="V562">
            <v>0</v>
          </cell>
          <cell r="W562" t="str">
            <v/>
          </cell>
          <cell r="X562" t="str">
            <v>N</v>
          </cell>
          <cell r="Y562" t="str">
            <v>N</v>
          </cell>
          <cell r="Z562" t="str">
            <v>N</v>
          </cell>
          <cell r="AA562">
            <v>0</v>
          </cell>
          <cell r="AB562">
            <v>0</v>
          </cell>
          <cell r="AC562">
            <v>0</v>
          </cell>
          <cell r="AD562">
            <v>0</v>
          </cell>
          <cell r="AE562" t="str">
            <v>N</v>
          </cell>
          <cell r="AF562" t="str">
            <v>N</v>
          </cell>
          <cell r="AG562">
            <v>0</v>
          </cell>
          <cell r="AH562" t="str">
            <v>N</v>
          </cell>
          <cell r="AI562" t="str">
            <v>N</v>
          </cell>
        </row>
        <row r="563">
          <cell r="U563">
            <v>0</v>
          </cell>
          <cell r="V563">
            <v>0</v>
          </cell>
          <cell r="W563" t="str">
            <v/>
          </cell>
          <cell r="X563" t="str">
            <v>N</v>
          </cell>
          <cell r="Y563" t="str">
            <v>N</v>
          </cell>
          <cell r="Z563" t="str">
            <v>N</v>
          </cell>
          <cell r="AA563">
            <v>0</v>
          </cell>
          <cell r="AB563">
            <v>0</v>
          </cell>
          <cell r="AC563">
            <v>0</v>
          </cell>
          <cell r="AD563">
            <v>0</v>
          </cell>
          <cell r="AE563" t="str">
            <v>N</v>
          </cell>
          <cell r="AF563" t="str">
            <v>N</v>
          </cell>
          <cell r="AG563">
            <v>0</v>
          </cell>
          <cell r="AH563" t="str">
            <v>N</v>
          </cell>
          <cell r="AI563" t="str">
            <v>N</v>
          </cell>
        </row>
        <row r="564">
          <cell r="U564">
            <v>0</v>
          </cell>
          <cell r="V564">
            <v>0</v>
          </cell>
          <cell r="W564" t="str">
            <v/>
          </cell>
          <cell r="X564" t="str">
            <v>N</v>
          </cell>
          <cell r="Y564" t="str">
            <v>N</v>
          </cell>
          <cell r="Z564" t="str">
            <v>N</v>
          </cell>
          <cell r="AA564">
            <v>0</v>
          </cell>
          <cell r="AB564">
            <v>0</v>
          </cell>
          <cell r="AC564">
            <v>0</v>
          </cell>
          <cell r="AD564">
            <v>0</v>
          </cell>
          <cell r="AE564" t="str">
            <v>N</v>
          </cell>
          <cell r="AF564" t="str">
            <v>N</v>
          </cell>
          <cell r="AG564">
            <v>0</v>
          </cell>
          <cell r="AH564" t="str">
            <v>N</v>
          </cell>
          <cell r="AI564" t="str">
            <v>N</v>
          </cell>
        </row>
        <row r="565">
          <cell r="U565">
            <v>0</v>
          </cell>
          <cell r="V565">
            <v>0</v>
          </cell>
          <cell r="W565" t="str">
            <v/>
          </cell>
          <cell r="X565" t="str">
            <v>N</v>
          </cell>
          <cell r="Y565" t="str">
            <v>N</v>
          </cell>
          <cell r="Z565" t="str">
            <v>N</v>
          </cell>
          <cell r="AA565">
            <v>0</v>
          </cell>
          <cell r="AB565">
            <v>0</v>
          </cell>
          <cell r="AC565">
            <v>0</v>
          </cell>
          <cell r="AD565">
            <v>0</v>
          </cell>
          <cell r="AE565" t="str">
            <v>N</v>
          </cell>
          <cell r="AF565" t="str">
            <v>N</v>
          </cell>
          <cell r="AG565">
            <v>0</v>
          </cell>
          <cell r="AH565" t="str">
            <v>N</v>
          </cell>
          <cell r="AI565" t="str">
            <v>N</v>
          </cell>
        </row>
        <row r="566">
          <cell r="U566">
            <v>0</v>
          </cell>
          <cell r="V566">
            <v>0</v>
          </cell>
          <cell r="W566" t="str">
            <v/>
          </cell>
          <cell r="X566" t="str">
            <v>N</v>
          </cell>
          <cell r="Y566" t="str">
            <v>N</v>
          </cell>
          <cell r="Z566" t="str">
            <v>N</v>
          </cell>
          <cell r="AA566">
            <v>0</v>
          </cell>
          <cell r="AB566">
            <v>0</v>
          </cell>
          <cell r="AC566">
            <v>0</v>
          </cell>
          <cell r="AD566">
            <v>0</v>
          </cell>
          <cell r="AE566" t="str">
            <v>N</v>
          </cell>
          <cell r="AF566" t="str">
            <v>N</v>
          </cell>
          <cell r="AG566">
            <v>0</v>
          </cell>
          <cell r="AH566" t="str">
            <v>N</v>
          </cell>
          <cell r="AI566" t="str">
            <v>N</v>
          </cell>
        </row>
        <row r="567">
          <cell r="U567">
            <v>0</v>
          </cell>
          <cell r="V567">
            <v>0</v>
          </cell>
          <cell r="W567" t="str">
            <v/>
          </cell>
          <cell r="X567" t="str">
            <v>N</v>
          </cell>
          <cell r="Y567" t="str">
            <v>N</v>
          </cell>
          <cell r="Z567" t="str">
            <v>N</v>
          </cell>
          <cell r="AA567">
            <v>0</v>
          </cell>
          <cell r="AB567">
            <v>0</v>
          </cell>
          <cell r="AC567">
            <v>0</v>
          </cell>
          <cell r="AD567">
            <v>0</v>
          </cell>
          <cell r="AE567" t="str">
            <v>N</v>
          </cell>
          <cell r="AF567" t="str">
            <v>N</v>
          </cell>
          <cell r="AG567">
            <v>0</v>
          </cell>
          <cell r="AH567" t="str">
            <v>N</v>
          </cell>
          <cell r="AI567" t="str">
            <v>N</v>
          </cell>
        </row>
        <row r="568">
          <cell r="U568">
            <v>0</v>
          </cell>
          <cell r="V568">
            <v>0</v>
          </cell>
          <cell r="W568" t="str">
            <v/>
          </cell>
          <cell r="X568" t="str">
            <v>N</v>
          </cell>
          <cell r="Y568" t="str">
            <v>N</v>
          </cell>
          <cell r="Z568" t="str">
            <v>N</v>
          </cell>
          <cell r="AA568">
            <v>0</v>
          </cell>
          <cell r="AB568">
            <v>0</v>
          </cell>
          <cell r="AC568">
            <v>0</v>
          </cell>
          <cell r="AD568">
            <v>0</v>
          </cell>
          <cell r="AE568" t="str">
            <v>N</v>
          </cell>
          <cell r="AF568" t="str">
            <v>N</v>
          </cell>
          <cell r="AG568">
            <v>0</v>
          </cell>
          <cell r="AH568" t="str">
            <v>N</v>
          </cell>
          <cell r="AI568" t="str">
            <v>N</v>
          </cell>
        </row>
        <row r="569">
          <cell r="U569">
            <v>0</v>
          </cell>
          <cell r="V569">
            <v>0</v>
          </cell>
          <cell r="W569" t="str">
            <v/>
          </cell>
          <cell r="X569" t="str">
            <v>N</v>
          </cell>
          <cell r="Y569" t="str">
            <v>N</v>
          </cell>
          <cell r="Z569" t="str">
            <v>N</v>
          </cell>
          <cell r="AA569">
            <v>0</v>
          </cell>
          <cell r="AB569">
            <v>0</v>
          </cell>
          <cell r="AC569">
            <v>0</v>
          </cell>
          <cell r="AD569">
            <v>0</v>
          </cell>
          <cell r="AE569" t="str">
            <v>N</v>
          </cell>
          <cell r="AF569" t="str">
            <v>N</v>
          </cell>
          <cell r="AG569">
            <v>0</v>
          </cell>
          <cell r="AH569" t="str">
            <v>N</v>
          </cell>
          <cell r="AI569" t="str">
            <v>N</v>
          </cell>
        </row>
        <row r="570">
          <cell r="U570">
            <v>0</v>
          </cell>
          <cell r="V570">
            <v>0</v>
          </cell>
          <cell r="W570" t="str">
            <v/>
          </cell>
          <cell r="X570" t="str">
            <v>N</v>
          </cell>
          <cell r="Y570" t="str">
            <v>N</v>
          </cell>
          <cell r="Z570" t="str">
            <v>N</v>
          </cell>
          <cell r="AA570">
            <v>0</v>
          </cell>
          <cell r="AB570">
            <v>0</v>
          </cell>
          <cell r="AC570">
            <v>0</v>
          </cell>
          <cell r="AD570">
            <v>0</v>
          </cell>
          <cell r="AE570" t="str">
            <v>N</v>
          </cell>
          <cell r="AF570" t="str">
            <v>N</v>
          </cell>
          <cell r="AG570">
            <v>0</v>
          </cell>
          <cell r="AH570" t="str">
            <v>N</v>
          </cell>
          <cell r="AI570" t="str">
            <v>N</v>
          </cell>
        </row>
        <row r="571">
          <cell r="U571">
            <v>0</v>
          </cell>
          <cell r="V571">
            <v>0</v>
          </cell>
          <cell r="W571" t="str">
            <v/>
          </cell>
          <cell r="X571" t="str">
            <v>N</v>
          </cell>
          <cell r="Y571" t="str">
            <v>N</v>
          </cell>
          <cell r="Z571" t="str">
            <v>N</v>
          </cell>
          <cell r="AA571">
            <v>0</v>
          </cell>
          <cell r="AB571">
            <v>0</v>
          </cell>
          <cell r="AC571">
            <v>0</v>
          </cell>
          <cell r="AD571">
            <v>0</v>
          </cell>
          <cell r="AE571" t="str">
            <v>N</v>
          </cell>
          <cell r="AF571" t="str">
            <v>N</v>
          </cell>
          <cell r="AG571">
            <v>0</v>
          </cell>
          <cell r="AH571" t="str">
            <v>N</v>
          </cell>
          <cell r="AI571" t="str">
            <v>N</v>
          </cell>
        </row>
        <row r="572">
          <cell r="U572">
            <v>0</v>
          </cell>
          <cell r="V572">
            <v>0</v>
          </cell>
          <cell r="W572" t="str">
            <v/>
          </cell>
          <cell r="X572" t="str">
            <v>N</v>
          </cell>
          <cell r="Y572" t="str">
            <v>N</v>
          </cell>
          <cell r="Z572" t="str">
            <v>N</v>
          </cell>
          <cell r="AA572">
            <v>0</v>
          </cell>
          <cell r="AB572">
            <v>0</v>
          </cell>
          <cell r="AC572">
            <v>0</v>
          </cell>
          <cell r="AD572">
            <v>0</v>
          </cell>
          <cell r="AE572" t="str">
            <v>N</v>
          </cell>
          <cell r="AF572" t="str">
            <v>N</v>
          </cell>
          <cell r="AG572">
            <v>0</v>
          </cell>
          <cell r="AH572" t="str">
            <v>N</v>
          </cell>
          <cell r="AI572" t="str">
            <v>N</v>
          </cell>
        </row>
        <row r="573">
          <cell r="U573">
            <v>0</v>
          </cell>
          <cell r="V573">
            <v>0</v>
          </cell>
          <cell r="W573" t="str">
            <v/>
          </cell>
          <cell r="X573" t="str">
            <v>N</v>
          </cell>
          <cell r="Y573" t="str">
            <v>N</v>
          </cell>
          <cell r="Z573" t="str">
            <v>N</v>
          </cell>
          <cell r="AA573">
            <v>0</v>
          </cell>
          <cell r="AB573">
            <v>0</v>
          </cell>
          <cell r="AC573">
            <v>0</v>
          </cell>
          <cell r="AD573">
            <v>0</v>
          </cell>
          <cell r="AE573" t="str">
            <v>N</v>
          </cell>
          <cell r="AF573" t="str">
            <v>N</v>
          </cell>
          <cell r="AG573">
            <v>0</v>
          </cell>
          <cell r="AH573" t="str">
            <v>N</v>
          </cell>
          <cell r="AI573" t="str">
            <v>N</v>
          </cell>
        </row>
        <row r="574">
          <cell r="U574">
            <v>0</v>
          </cell>
          <cell r="V574">
            <v>0</v>
          </cell>
          <cell r="W574" t="str">
            <v/>
          </cell>
          <cell r="X574" t="str">
            <v>N</v>
          </cell>
          <cell r="Y574" t="str">
            <v>N</v>
          </cell>
          <cell r="Z574" t="str">
            <v>N</v>
          </cell>
          <cell r="AA574">
            <v>0</v>
          </cell>
          <cell r="AB574">
            <v>0</v>
          </cell>
          <cell r="AC574">
            <v>0</v>
          </cell>
          <cell r="AD574">
            <v>0</v>
          </cell>
          <cell r="AE574" t="str">
            <v>N</v>
          </cell>
          <cell r="AF574" t="str">
            <v>N</v>
          </cell>
          <cell r="AG574">
            <v>0</v>
          </cell>
          <cell r="AH574" t="str">
            <v>N</v>
          </cell>
          <cell r="AI574" t="str">
            <v>N</v>
          </cell>
        </row>
        <row r="575">
          <cell r="U575">
            <v>0</v>
          </cell>
          <cell r="V575">
            <v>0</v>
          </cell>
          <cell r="W575" t="str">
            <v/>
          </cell>
          <cell r="X575" t="str">
            <v>N</v>
          </cell>
          <cell r="Y575" t="str">
            <v>N</v>
          </cell>
          <cell r="Z575" t="str">
            <v>N</v>
          </cell>
          <cell r="AA575">
            <v>0</v>
          </cell>
          <cell r="AB575">
            <v>0</v>
          </cell>
          <cell r="AC575">
            <v>0</v>
          </cell>
          <cell r="AD575">
            <v>0</v>
          </cell>
          <cell r="AE575" t="str">
            <v>N</v>
          </cell>
          <cell r="AF575" t="str">
            <v>N</v>
          </cell>
          <cell r="AG575">
            <v>0</v>
          </cell>
          <cell r="AH575" t="str">
            <v>N</v>
          </cell>
          <cell r="AI575" t="str">
            <v>N</v>
          </cell>
        </row>
        <row r="576">
          <cell r="U576">
            <v>0</v>
          </cell>
          <cell r="V576">
            <v>0</v>
          </cell>
          <cell r="W576" t="str">
            <v/>
          </cell>
          <cell r="X576" t="str">
            <v>N</v>
          </cell>
          <cell r="Y576" t="str">
            <v>N</v>
          </cell>
          <cell r="Z576" t="str">
            <v>N</v>
          </cell>
          <cell r="AA576">
            <v>0</v>
          </cell>
          <cell r="AB576">
            <v>0</v>
          </cell>
          <cell r="AC576">
            <v>0</v>
          </cell>
          <cell r="AD576">
            <v>0</v>
          </cell>
          <cell r="AE576" t="str">
            <v>N</v>
          </cell>
          <cell r="AF576" t="str">
            <v>N</v>
          </cell>
          <cell r="AG576">
            <v>0</v>
          </cell>
          <cell r="AH576" t="str">
            <v>N</v>
          </cell>
          <cell r="AI576" t="str">
            <v>N</v>
          </cell>
        </row>
        <row r="577">
          <cell r="U577">
            <v>0</v>
          </cell>
          <cell r="V577">
            <v>0</v>
          </cell>
          <cell r="W577" t="str">
            <v/>
          </cell>
          <cell r="X577" t="str">
            <v>N</v>
          </cell>
          <cell r="Y577" t="str">
            <v>N</v>
          </cell>
          <cell r="Z577" t="str">
            <v>N</v>
          </cell>
          <cell r="AA577">
            <v>0</v>
          </cell>
          <cell r="AB577">
            <v>0</v>
          </cell>
          <cell r="AC577">
            <v>0</v>
          </cell>
          <cell r="AD577">
            <v>0</v>
          </cell>
          <cell r="AE577" t="str">
            <v>N</v>
          </cell>
          <cell r="AF577" t="str">
            <v>N</v>
          </cell>
          <cell r="AG577">
            <v>0</v>
          </cell>
          <cell r="AH577" t="str">
            <v>N</v>
          </cell>
          <cell r="AI577" t="str">
            <v>N</v>
          </cell>
        </row>
        <row r="578">
          <cell r="U578">
            <v>0</v>
          </cell>
          <cell r="V578">
            <v>0</v>
          </cell>
          <cell r="W578" t="str">
            <v/>
          </cell>
          <cell r="X578" t="str">
            <v>N</v>
          </cell>
          <cell r="Y578" t="str">
            <v>N</v>
          </cell>
          <cell r="Z578" t="str">
            <v>N</v>
          </cell>
          <cell r="AA578">
            <v>0</v>
          </cell>
          <cell r="AB578">
            <v>0</v>
          </cell>
          <cell r="AC578">
            <v>0</v>
          </cell>
          <cell r="AD578">
            <v>0</v>
          </cell>
          <cell r="AE578" t="str">
            <v>N</v>
          </cell>
          <cell r="AF578" t="str">
            <v>N</v>
          </cell>
          <cell r="AG578">
            <v>0</v>
          </cell>
          <cell r="AH578" t="str">
            <v>N</v>
          </cell>
          <cell r="AI578" t="str">
            <v>N</v>
          </cell>
        </row>
        <row r="579">
          <cell r="U579">
            <v>0</v>
          </cell>
          <cell r="V579">
            <v>0</v>
          </cell>
          <cell r="W579" t="str">
            <v/>
          </cell>
          <cell r="X579" t="str">
            <v>N</v>
          </cell>
          <cell r="Y579" t="str">
            <v>N</v>
          </cell>
          <cell r="Z579" t="str">
            <v>N</v>
          </cell>
          <cell r="AA579">
            <v>0</v>
          </cell>
          <cell r="AB579">
            <v>0</v>
          </cell>
          <cell r="AC579">
            <v>0</v>
          </cell>
          <cell r="AD579">
            <v>0</v>
          </cell>
          <cell r="AE579" t="str">
            <v>N</v>
          </cell>
          <cell r="AF579" t="str">
            <v>N</v>
          </cell>
          <cell r="AG579">
            <v>0</v>
          </cell>
          <cell r="AH579" t="str">
            <v>N</v>
          </cell>
          <cell r="AI579" t="str">
            <v>N</v>
          </cell>
        </row>
        <row r="580">
          <cell r="U580">
            <v>0</v>
          </cell>
          <cell r="V580">
            <v>0</v>
          </cell>
          <cell r="W580" t="str">
            <v/>
          </cell>
          <cell r="X580" t="str">
            <v>N</v>
          </cell>
          <cell r="Y580" t="str">
            <v>N</v>
          </cell>
          <cell r="Z580" t="str">
            <v>N</v>
          </cell>
          <cell r="AA580">
            <v>0</v>
          </cell>
          <cell r="AB580">
            <v>0</v>
          </cell>
          <cell r="AC580">
            <v>0</v>
          </cell>
          <cell r="AD580">
            <v>0</v>
          </cell>
          <cell r="AE580" t="str">
            <v>N</v>
          </cell>
          <cell r="AF580" t="str">
            <v>N</v>
          </cell>
          <cell r="AG580">
            <v>0</v>
          </cell>
          <cell r="AH580" t="str">
            <v>N</v>
          </cell>
          <cell r="AI580" t="str">
            <v>N</v>
          </cell>
        </row>
        <row r="581">
          <cell r="U581">
            <v>0</v>
          </cell>
          <cell r="V581">
            <v>0</v>
          </cell>
          <cell r="W581" t="str">
            <v/>
          </cell>
          <cell r="X581" t="str">
            <v>N</v>
          </cell>
          <cell r="Y581" t="str">
            <v>N</v>
          </cell>
          <cell r="Z581" t="str">
            <v>N</v>
          </cell>
          <cell r="AA581">
            <v>0</v>
          </cell>
          <cell r="AB581">
            <v>0</v>
          </cell>
          <cell r="AC581">
            <v>0</v>
          </cell>
          <cell r="AD581">
            <v>0</v>
          </cell>
          <cell r="AE581" t="str">
            <v>N</v>
          </cell>
          <cell r="AF581" t="str">
            <v>N</v>
          </cell>
          <cell r="AG581">
            <v>0</v>
          </cell>
          <cell r="AH581" t="str">
            <v>N</v>
          </cell>
          <cell r="AI581" t="str">
            <v>N</v>
          </cell>
        </row>
        <row r="582">
          <cell r="U582">
            <v>0</v>
          </cell>
          <cell r="V582">
            <v>0</v>
          </cell>
          <cell r="W582" t="str">
            <v/>
          </cell>
          <cell r="X582" t="str">
            <v>N</v>
          </cell>
          <cell r="Y582" t="str">
            <v>N</v>
          </cell>
          <cell r="Z582" t="str">
            <v>N</v>
          </cell>
          <cell r="AA582">
            <v>0</v>
          </cell>
          <cell r="AB582">
            <v>0</v>
          </cell>
          <cell r="AC582">
            <v>0</v>
          </cell>
          <cell r="AD582">
            <v>0</v>
          </cell>
          <cell r="AE582" t="str">
            <v>N</v>
          </cell>
          <cell r="AF582" t="str">
            <v>N</v>
          </cell>
          <cell r="AG582">
            <v>0</v>
          </cell>
          <cell r="AH582" t="str">
            <v>N</v>
          </cell>
          <cell r="AI582" t="str">
            <v>N</v>
          </cell>
        </row>
        <row r="583">
          <cell r="U583">
            <v>0</v>
          </cell>
          <cell r="V583">
            <v>0</v>
          </cell>
          <cell r="W583" t="str">
            <v/>
          </cell>
          <cell r="X583" t="str">
            <v>N</v>
          </cell>
          <cell r="Y583" t="str">
            <v>N</v>
          </cell>
          <cell r="Z583" t="str">
            <v>N</v>
          </cell>
          <cell r="AA583">
            <v>0</v>
          </cell>
          <cell r="AB583">
            <v>0</v>
          </cell>
          <cell r="AC583">
            <v>0</v>
          </cell>
          <cell r="AD583">
            <v>0</v>
          </cell>
          <cell r="AE583" t="str">
            <v>N</v>
          </cell>
          <cell r="AF583" t="str">
            <v>N</v>
          </cell>
          <cell r="AG583">
            <v>0</v>
          </cell>
          <cell r="AH583" t="str">
            <v>N</v>
          </cell>
          <cell r="AI583" t="str">
            <v>N</v>
          </cell>
        </row>
        <row r="584">
          <cell r="U584">
            <v>0</v>
          </cell>
          <cell r="V584">
            <v>0</v>
          </cell>
          <cell r="W584" t="str">
            <v/>
          </cell>
          <cell r="X584" t="str">
            <v>N</v>
          </cell>
          <cell r="Y584" t="str">
            <v>N</v>
          </cell>
          <cell r="Z584" t="str">
            <v>N</v>
          </cell>
          <cell r="AA584">
            <v>0</v>
          </cell>
          <cell r="AB584">
            <v>0</v>
          </cell>
          <cell r="AC584">
            <v>0</v>
          </cell>
          <cell r="AD584">
            <v>0</v>
          </cell>
          <cell r="AE584" t="str">
            <v>N</v>
          </cell>
          <cell r="AF584" t="str">
            <v>N</v>
          </cell>
          <cell r="AG584">
            <v>0</v>
          </cell>
          <cell r="AH584" t="str">
            <v>N</v>
          </cell>
          <cell r="AI584" t="str">
            <v>N</v>
          </cell>
        </row>
        <row r="585">
          <cell r="U585">
            <v>0</v>
          </cell>
          <cell r="V585">
            <v>0</v>
          </cell>
          <cell r="W585" t="str">
            <v/>
          </cell>
          <cell r="X585" t="str">
            <v>N</v>
          </cell>
          <cell r="Y585" t="str">
            <v>N</v>
          </cell>
          <cell r="Z585" t="str">
            <v>N</v>
          </cell>
          <cell r="AA585">
            <v>0</v>
          </cell>
          <cell r="AB585">
            <v>0</v>
          </cell>
          <cell r="AC585">
            <v>0</v>
          </cell>
          <cell r="AD585">
            <v>0</v>
          </cell>
          <cell r="AE585" t="str">
            <v>N</v>
          </cell>
          <cell r="AF585" t="str">
            <v>N</v>
          </cell>
          <cell r="AG585">
            <v>0</v>
          </cell>
          <cell r="AH585" t="str">
            <v>N</v>
          </cell>
          <cell r="AI585" t="str">
            <v>N</v>
          </cell>
        </row>
        <row r="586">
          <cell r="U586">
            <v>0</v>
          </cell>
          <cell r="V586">
            <v>0</v>
          </cell>
          <cell r="W586" t="str">
            <v/>
          </cell>
          <cell r="X586" t="str">
            <v>N</v>
          </cell>
          <cell r="Y586" t="str">
            <v>N</v>
          </cell>
          <cell r="Z586" t="str">
            <v>N</v>
          </cell>
          <cell r="AA586">
            <v>0</v>
          </cell>
          <cell r="AB586">
            <v>0</v>
          </cell>
          <cell r="AC586">
            <v>0</v>
          </cell>
          <cell r="AD586">
            <v>0</v>
          </cell>
          <cell r="AE586" t="str">
            <v>N</v>
          </cell>
          <cell r="AF586" t="str">
            <v>N</v>
          </cell>
          <cell r="AG586">
            <v>0</v>
          </cell>
          <cell r="AH586" t="str">
            <v>N</v>
          </cell>
          <cell r="AI586" t="str">
            <v>N</v>
          </cell>
        </row>
        <row r="587">
          <cell r="U587">
            <v>0</v>
          </cell>
          <cell r="V587">
            <v>0</v>
          </cell>
          <cell r="W587" t="str">
            <v/>
          </cell>
          <cell r="X587" t="str">
            <v>N</v>
          </cell>
          <cell r="Y587" t="str">
            <v>N</v>
          </cell>
          <cell r="Z587" t="str">
            <v>N</v>
          </cell>
          <cell r="AA587">
            <v>0</v>
          </cell>
          <cell r="AB587">
            <v>0</v>
          </cell>
          <cell r="AC587">
            <v>0</v>
          </cell>
          <cell r="AD587">
            <v>0</v>
          </cell>
          <cell r="AE587" t="str">
            <v>N</v>
          </cell>
          <cell r="AF587" t="str">
            <v>N</v>
          </cell>
          <cell r="AG587">
            <v>0</v>
          </cell>
          <cell r="AH587" t="str">
            <v>N</v>
          </cell>
          <cell r="AI587" t="str">
            <v>N</v>
          </cell>
        </row>
        <row r="588">
          <cell r="U588">
            <v>0</v>
          </cell>
          <cell r="V588">
            <v>0</v>
          </cell>
          <cell r="W588" t="str">
            <v/>
          </cell>
          <cell r="X588" t="str">
            <v>N</v>
          </cell>
          <cell r="Y588" t="str">
            <v>N</v>
          </cell>
          <cell r="Z588" t="str">
            <v>N</v>
          </cell>
          <cell r="AA588">
            <v>0</v>
          </cell>
          <cell r="AB588">
            <v>0</v>
          </cell>
          <cell r="AC588">
            <v>0</v>
          </cell>
          <cell r="AD588">
            <v>0</v>
          </cell>
          <cell r="AE588" t="str">
            <v>N</v>
          </cell>
          <cell r="AF588" t="str">
            <v>N</v>
          </cell>
          <cell r="AG588">
            <v>0</v>
          </cell>
          <cell r="AH588" t="str">
            <v>N</v>
          </cell>
          <cell r="AI588" t="str">
            <v>N</v>
          </cell>
        </row>
        <row r="589">
          <cell r="U589">
            <v>0</v>
          </cell>
          <cell r="V589">
            <v>0</v>
          </cell>
          <cell r="W589" t="str">
            <v/>
          </cell>
          <cell r="X589" t="str">
            <v>N</v>
          </cell>
          <cell r="Y589" t="str">
            <v>N</v>
          </cell>
          <cell r="Z589" t="str">
            <v>N</v>
          </cell>
          <cell r="AA589">
            <v>0</v>
          </cell>
          <cell r="AB589">
            <v>0</v>
          </cell>
          <cell r="AC589">
            <v>0</v>
          </cell>
          <cell r="AD589">
            <v>0</v>
          </cell>
          <cell r="AE589" t="str">
            <v>N</v>
          </cell>
          <cell r="AF589" t="str">
            <v>N</v>
          </cell>
          <cell r="AG589">
            <v>0</v>
          </cell>
          <cell r="AH589" t="str">
            <v>N</v>
          </cell>
          <cell r="AI589" t="str">
            <v>N</v>
          </cell>
        </row>
        <row r="590">
          <cell r="U590">
            <v>0</v>
          </cell>
          <cell r="V590">
            <v>0</v>
          </cell>
          <cell r="W590" t="str">
            <v/>
          </cell>
          <cell r="X590" t="str">
            <v>N</v>
          </cell>
          <cell r="Y590" t="str">
            <v>N</v>
          </cell>
          <cell r="Z590" t="str">
            <v>N</v>
          </cell>
          <cell r="AA590">
            <v>0</v>
          </cell>
          <cell r="AB590">
            <v>0</v>
          </cell>
          <cell r="AC590">
            <v>0</v>
          </cell>
          <cell r="AD590">
            <v>0</v>
          </cell>
          <cell r="AE590" t="str">
            <v>N</v>
          </cell>
          <cell r="AF590" t="str">
            <v>N</v>
          </cell>
          <cell r="AG590">
            <v>0</v>
          </cell>
          <cell r="AH590" t="str">
            <v>N</v>
          </cell>
          <cell r="AI590" t="str">
            <v>N</v>
          </cell>
        </row>
        <row r="591">
          <cell r="U591">
            <v>0</v>
          </cell>
          <cell r="V591">
            <v>0</v>
          </cell>
          <cell r="W591" t="str">
            <v/>
          </cell>
          <cell r="X591" t="str">
            <v>N</v>
          </cell>
          <cell r="Y591" t="str">
            <v>N</v>
          </cell>
          <cell r="Z591" t="str">
            <v>N</v>
          </cell>
          <cell r="AA591">
            <v>0</v>
          </cell>
          <cell r="AB591">
            <v>0</v>
          </cell>
          <cell r="AC591">
            <v>0</v>
          </cell>
          <cell r="AD591">
            <v>0</v>
          </cell>
          <cell r="AE591" t="str">
            <v>N</v>
          </cell>
          <cell r="AF591" t="str">
            <v>N</v>
          </cell>
          <cell r="AG591">
            <v>0</v>
          </cell>
          <cell r="AH591" t="str">
            <v>N</v>
          </cell>
          <cell r="AI591" t="str">
            <v>N</v>
          </cell>
        </row>
        <row r="592">
          <cell r="U592">
            <v>0</v>
          </cell>
          <cell r="V592">
            <v>0</v>
          </cell>
          <cell r="W592" t="str">
            <v/>
          </cell>
          <cell r="X592" t="str">
            <v>N</v>
          </cell>
          <cell r="Y592" t="str">
            <v>N</v>
          </cell>
          <cell r="Z592" t="str">
            <v>N</v>
          </cell>
          <cell r="AA592">
            <v>0</v>
          </cell>
          <cell r="AB592">
            <v>0</v>
          </cell>
          <cell r="AC592">
            <v>0</v>
          </cell>
          <cell r="AD592">
            <v>0</v>
          </cell>
          <cell r="AE592" t="str">
            <v>N</v>
          </cell>
          <cell r="AF592" t="str">
            <v>N</v>
          </cell>
          <cell r="AG592">
            <v>0</v>
          </cell>
          <cell r="AH592" t="str">
            <v>N</v>
          </cell>
          <cell r="AI592" t="str">
            <v>N</v>
          </cell>
        </row>
        <row r="593">
          <cell r="U593">
            <v>0</v>
          </cell>
          <cell r="V593">
            <v>0</v>
          </cell>
          <cell r="W593" t="str">
            <v/>
          </cell>
          <cell r="X593" t="str">
            <v>N</v>
          </cell>
          <cell r="Y593" t="str">
            <v>N</v>
          </cell>
          <cell r="Z593" t="str">
            <v>N</v>
          </cell>
          <cell r="AA593">
            <v>0</v>
          </cell>
          <cell r="AB593">
            <v>0</v>
          </cell>
          <cell r="AC593">
            <v>0</v>
          </cell>
          <cell r="AD593">
            <v>0</v>
          </cell>
          <cell r="AE593" t="str">
            <v>N</v>
          </cell>
          <cell r="AF593" t="str">
            <v>N</v>
          </cell>
          <cell r="AG593">
            <v>0</v>
          </cell>
          <cell r="AH593" t="str">
            <v>N</v>
          </cell>
          <cell r="AI593" t="str">
            <v>N</v>
          </cell>
        </row>
        <row r="594">
          <cell r="U594">
            <v>0</v>
          </cell>
          <cell r="V594">
            <v>0</v>
          </cell>
          <cell r="W594" t="str">
            <v/>
          </cell>
          <cell r="X594" t="str">
            <v>N</v>
          </cell>
          <cell r="Y594" t="str">
            <v>N</v>
          </cell>
          <cell r="Z594" t="str">
            <v>N</v>
          </cell>
          <cell r="AA594">
            <v>0</v>
          </cell>
          <cell r="AB594">
            <v>0</v>
          </cell>
          <cell r="AC594">
            <v>0</v>
          </cell>
          <cell r="AD594">
            <v>0</v>
          </cell>
          <cell r="AE594" t="str">
            <v>N</v>
          </cell>
          <cell r="AF594" t="str">
            <v>N</v>
          </cell>
          <cell r="AG594">
            <v>0</v>
          </cell>
          <cell r="AH594" t="str">
            <v>N</v>
          </cell>
          <cell r="AI594" t="str">
            <v>N</v>
          </cell>
        </row>
        <row r="595">
          <cell r="U595">
            <v>0</v>
          </cell>
          <cell r="V595">
            <v>0</v>
          </cell>
          <cell r="W595" t="str">
            <v/>
          </cell>
          <cell r="X595" t="str">
            <v>N</v>
          </cell>
          <cell r="Y595" t="str">
            <v>N</v>
          </cell>
          <cell r="Z595" t="str">
            <v>N</v>
          </cell>
          <cell r="AA595">
            <v>0</v>
          </cell>
          <cell r="AB595">
            <v>0</v>
          </cell>
          <cell r="AC595">
            <v>0</v>
          </cell>
          <cell r="AD595">
            <v>0</v>
          </cell>
          <cell r="AE595" t="str">
            <v>N</v>
          </cell>
          <cell r="AF595" t="str">
            <v>N</v>
          </cell>
          <cell r="AG595">
            <v>0</v>
          </cell>
          <cell r="AH595" t="str">
            <v>N</v>
          </cell>
          <cell r="AI595" t="str">
            <v>N</v>
          </cell>
        </row>
        <row r="596">
          <cell r="U596">
            <v>0</v>
          </cell>
          <cell r="V596">
            <v>0</v>
          </cell>
          <cell r="W596" t="str">
            <v/>
          </cell>
          <cell r="X596" t="str">
            <v>N</v>
          </cell>
          <cell r="Y596" t="str">
            <v>N</v>
          </cell>
          <cell r="Z596" t="str">
            <v>N</v>
          </cell>
          <cell r="AA596">
            <v>0</v>
          </cell>
          <cell r="AB596">
            <v>0</v>
          </cell>
          <cell r="AC596">
            <v>0</v>
          </cell>
          <cell r="AD596">
            <v>0</v>
          </cell>
          <cell r="AE596" t="str">
            <v>N</v>
          </cell>
          <cell r="AF596" t="str">
            <v>N</v>
          </cell>
          <cell r="AG596">
            <v>0</v>
          </cell>
          <cell r="AH596" t="str">
            <v>N</v>
          </cell>
          <cell r="AI596" t="str">
            <v>N</v>
          </cell>
        </row>
        <row r="597">
          <cell r="U597">
            <v>0</v>
          </cell>
          <cell r="V597">
            <v>0</v>
          </cell>
          <cell r="W597" t="str">
            <v/>
          </cell>
          <cell r="X597" t="str">
            <v>N</v>
          </cell>
          <cell r="Y597" t="str">
            <v>N</v>
          </cell>
          <cell r="Z597" t="str">
            <v>N</v>
          </cell>
          <cell r="AA597">
            <v>0</v>
          </cell>
          <cell r="AB597">
            <v>0</v>
          </cell>
          <cell r="AC597">
            <v>0</v>
          </cell>
          <cell r="AD597">
            <v>0</v>
          </cell>
          <cell r="AE597" t="str">
            <v>N</v>
          </cell>
          <cell r="AF597" t="str">
            <v>N</v>
          </cell>
          <cell r="AG597">
            <v>0</v>
          </cell>
          <cell r="AH597" t="str">
            <v>N</v>
          </cell>
          <cell r="AI597" t="str">
            <v>N</v>
          </cell>
        </row>
        <row r="598">
          <cell r="U598">
            <v>0</v>
          </cell>
          <cell r="V598">
            <v>0</v>
          </cell>
          <cell r="W598" t="str">
            <v/>
          </cell>
          <cell r="X598" t="str">
            <v>N</v>
          </cell>
          <cell r="Y598" t="str">
            <v>N</v>
          </cell>
          <cell r="Z598" t="str">
            <v>N</v>
          </cell>
          <cell r="AA598">
            <v>0</v>
          </cell>
          <cell r="AB598">
            <v>0</v>
          </cell>
          <cell r="AC598">
            <v>0</v>
          </cell>
          <cell r="AD598">
            <v>0</v>
          </cell>
          <cell r="AE598" t="str">
            <v>N</v>
          </cell>
          <cell r="AF598" t="str">
            <v>N</v>
          </cell>
          <cell r="AG598">
            <v>0</v>
          </cell>
          <cell r="AH598" t="str">
            <v>N</v>
          </cell>
          <cell r="AI598" t="str">
            <v>N</v>
          </cell>
        </row>
        <row r="599">
          <cell r="U599">
            <v>0</v>
          </cell>
          <cell r="V599">
            <v>0</v>
          </cell>
          <cell r="W599" t="str">
            <v/>
          </cell>
          <cell r="X599" t="str">
            <v>N</v>
          </cell>
          <cell r="Y599" t="str">
            <v>N</v>
          </cell>
          <cell r="Z599" t="str">
            <v>N</v>
          </cell>
          <cell r="AA599">
            <v>0</v>
          </cell>
          <cell r="AB599">
            <v>0</v>
          </cell>
          <cell r="AC599">
            <v>0</v>
          </cell>
          <cell r="AD599">
            <v>0</v>
          </cell>
          <cell r="AE599" t="str">
            <v>N</v>
          </cell>
          <cell r="AF599" t="str">
            <v>N</v>
          </cell>
          <cell r="AG599">
            <v>0</v>
          </cell>
          <cell r="AH599" t="str">
            <v>N</v>
          </cell>
          <cell r="AI599" t="str">
            <v>N</v>
          </cell>
        </row>
        <row r="600">
          <cell r="U600">
            <v>0</v>
          </cell>
          <cell r="V600">
            <v>0</v>
          </cell>
          <cell r="W600" t="str">
            <v/>
          </cell>
          <cell r="X600" t="str">
            <v>N</v>
          </cell>
          <cell r="Y600" t="str">
            <v>N</v>
          </cell>
          <cell r="Z600" t="str">
            <v>N</v>
          </cell>
          <cell r="AA600">
            <v>0</v>
          </cell>
          <cell r="AB600">
            <v>0</v>
          </cell>
          <cell r="AC600">
            <v>0</v>
          </cell>
          <cell r="AD600">
            <v>0</v>
          </cell>
          <cell r="AE600" t="str">
            <v>N</v>
          </cell>
          <cell r="AF600" t="str">
            <v>N</v>
          </cell>
          <cell r="AG600">
            <v>0</v>
          </cell>
          <cell r="AH600" t="str">
            <v>N</v>
          </cell>
          <cell r="AI600" t="str">
            <v>N</v>
          </cell>
        </row>
        <row r="601">
          <cell r="U601">
            <v>0</v>
          </cell>
          <cell r="V601">
            <v>0</v>
          </cell>
          <cell r="W601" t="str">
            <v/>
          </cell>
          <cell r="X601" t="str">
            <v>N</v>
          </cell>
          <cell r="Y601" t="str">
            <v>N</v>
          </cell>
          <cell r="Z601" t="str">
            <v>N</v>
          </cell>
          <cell r="AA601">
            <v>0</v>
          </cell>
          <cell r="AB601">
            <v>0</v>
          </cell>
          <cell r="AC601">
            <v>0</v>
          </cell>
          <cell r="AD601">
            <v>0</v>
          </cell>
          <cell r="AE601" t="str">
            <v>N</v>
          </cell>
          <cell r="AF601" t="str">
            <v>N</v>
          </cell>
          <cell r="AG601">
            <v>0</v>
          </cell>
          <cell r="AH601" t="str">
            <v>N</v>
          </cell>
          <cell r="AI601" t="str">
            <v>N</v>
          </cell>
        </row>
        <row r="602">
          <cell r="U602">
            <v>0</v>
          </cell>
          <cell r="V602">
            <v>0</v>
          </cell>
          <cell r="W602" t="str">
            <v/>
          </cell>
          <cell r="X602" t="str">
            <v>N</v>
          </cell>
          <cell r="Y602" t="str">
            <v>N</v>
          </cell>
          <cell r="Z602" t="str">
            <v>N</v>
          </cell>
          <cell r="AA602">
            <v>0</v>
          </cell>
          <cell r="AB602">
            <v>0</v>
          </cell>
          <cell r="AC602">
            <v>0</v>
          </cell>
          <cell r="AD602">
            <v>0</v>
          </cell>
          <cell r="AE602" t="str">
            <v>N</v>
          </cell>
          <cell r="AF602" t="str">
            <v>N</v>
          </cell>
          <cell r="AG602">
            <v>0</v>
          </cell>
          <cell r="AH602" t="str">
            <v>N</v>
          </cell>
          <cell r="AI602" t="str">
            <v>N</v>
          </cell>
        </row>
        <row r="603">
          <cell r="U603">
            <v>0</v>
          </cell>
          <cell r="V603">
            <v>0</v>
          </cell>
          <cell r="W603" t="str">
            <v/>
          </cell>
          <cell r="X603" t="str">
            <v>N</v>
          </cell>
          <cell r="Y603" t="str">
            <v>N</v>
          </cell>
          <cell r="Z603" t="str">
            <v>N</v>
          </cell>
          <cell r="AA603">
            <v>0</v>
          </cell>
          <cell r="AB603">
            <v>0</v>
          </cell>
          <cell r="AC603">
            <v>0</v>
          </cell>
          <cell r="AD603">
            <v>0</v>
          </cell>
          <cell r="AE603" t="str">
            <v>N</v>
          </cell>
          <cell r="AF603" t="str">
            <v>N</v>
          </cell>
          <cell r="AG603">
            <v>0</v>
          </cell>
          <cell r="AH603" t="str">
            <v>N</v>
          </cell>
          <cell r="AI603" t="str">
            <v>N</v>
          </cell>
        </row>
        <row r="604">
          <cell r="U604">
            <v>0</v>
          </cell>
          <cell r="V604">
            <v>0</v>
          </cell>
          <cell r="W604" t="str">
            <v/>
          </cell>
          <cell r="X604" t="str">
            <v>N</v>
          </cell>
          <cell r="Y604" t="str">
            <v>N</v>
          </cell>
          <cell r="Z604" t="str">
            <v>N</v>
          </cell>
          <cell r="AA604">
            <v>0</v>
          </cell>
          <cell r="AB604">
            <v>0</v>
          </cell>
          <cell r="AC604">
            <v>0</v>
          </cell>
          <cell r="AD604">
            <v>0</v>
          </cell>
          <cell r="AE604" t="str">
            <v>N</v>
          </cell>
          <cell r="AF604" t="str">
            <v>N</v>
          </cell>
          <cell r="AG604">
            <v>0</v>
          </cell>
          <cell r="AH604" t="str">
            <v>N</v>
          </cell>
          <cell r="AI604" t="str">
            <v>N</v>
          </cell>
        </row>
        <row r="605">
          <cell r="U605">
            <v>0</v>
          </cell>
          <cell r="V605">
            <v>0</v>
          </cell>
          <cell r="W605" t="str">
            <v/>
          </cell>
          <cell r="X605" t="str">
            <v>N</v>
          </cell>
          <cell r="Y605" t="str">
            <v>N</v>
          </cell>
          <cell r="Z605" t="str">
            <v>N</v>
          </cell>
          <cell r="AA605">
            <v>0</v>
          </cell>
          <cell r="AB605">
            <v>0</v>
          </cell>
          <cell r="AC605">
            <v>0</v>
          </cell>
          <cell r="AD605">
            <v>0</v>
          </cell>
          <cell r="AE605" t="str">
            <v>N</v>
          </cell>
          <cell r="AF605" t="str">
            <v>N</v>
          </cell>
          <cell r="AG605">
            <v>0</v>
          </cell>
          <cell r="AH605" t="str">
            <v>N</v>
          </cell>
          <cell r="AI605" t="str">
            <v>N</v>
          </cell>
        </row>
        <row r="606">
          <cell r="U606">
            <v>0</v>
          </cell>
          <cell r="V606">
            <v>0</v>
          </cell>
          <cell r="W606" t="str">
            <v/>
          </cell>
          <cell r="X606" t="str">
            <v>N</v>
          </cell>
          <cell r="Y606" t="str">
            <v>N</v>
          </cell>
          <cell r="Z606" t="str">
            <v>N</v>
          </cell>
          <cell r="AA606">
            <v>0</v>
          </cell>
          <cell r="AB606">
            <v>0</v>
          </cell>
          <cell r="AC606">
            <v>0</v>
          </cell>
          <cell r="AD606">
            <v>0</v>
          </cell>
          <cell r="AE606" t="str">
            <v>N</v>
          </cell>
          <cell r="AF606" t="str">
            <v>N</v>
          </cell>
          <cell r="AG606">
            <v>0</v>
          </cell>
          <cell r="AH606" t="str">
            <v>N</v>
          </cell>
          <cell r="AI606" t="str">
            <v>N</v>
          </cell>
        </row>
        <row r="607">
          <cell r="U607">
            <v>0</v>
          </cell>
          <cell r="V607">
            <v>0</v>
          </cell>
          <cell r="W607" t="str">
            <v/>
          </cell>
          <cell r="X607" t="str">
            <v>N</v>
          </cell>
          <cell r="Y607" t="str">
            <v>N</v>
          </cell>
          <cell r="Z607" t="str">
            <v>N</v>
          </cell>
          <cell r="AA607">
            <v>0</v>
          </cell>
          <cell r="AB607">
            <v>0</v>
          </cell>
          <cell r="AC607">
            <v>0</v>
          </cell>
          <cell r="AD607">
            <v>0</v>
          </cell>
          <cell r="AE607" t="str">
            <v>N</v>
          </cell>
          <cell r="AF607" t="str">
            <v>N</v>
          </cell>
          <cell r="AG607">
            <v>0</v>
          </cell>
          <cell r="AH607" t="str">
            <v>N</v>
          </cell>
          <cell r="AI607" t="str">
            <v>N</v>
          </cell>
        </row>
        <row r="608">
          <cell r="U608">
            <v>0</v>
          </cell>
          <cell r="V608">
            <v>0</v>
          </cell>
          <cell r="W608" t="str">
            <v/>
          </cell>
          <cell r="X608" t="str">
            <v>N</v>
          </cell>
          <cell r="Y608" t="str">
            <v>N</v>
          </cell>
          <cell r="Z608" t="str">
            <v>N</v>
          </cell>
          <cell r="AA608">
            <v>0</v>
          </cell>
          <cell r="AB608">
            <v>0</v>
          </cell>
          <cell r="AC608">
            <v>0</v>
          </cell>
          <cell r="AD608">
            <v>0</v>
          </cell>
          <cell r="AE608" t="str">
            <v>N</v>
          </cell>
          <cell r="AF608" t="str">
            <v>N</v>
          </cell>
          <cell r="AG608">
            <v>0</v>
          </cell>
          <cell r="AH608" t="str">
            <v>N</v>
          </cell>
          <cell r="AI608" t="str">
            <v>N</v>
          </cell>
        </row>
        <row r="609">
          <cell r="U609">
            <v>0</v>
          </cell>
          <cell r="V609">
            <v>0</v>
          </cell>
          <cell r="W609" t="str">
            <v/>
          </cell>
          <cell r="X609" t="str">
            <v>N</v>
          </cell>
          <cell r="Y609" t="str">
            <v>N</v>
          </cell>
          <cell r="Z609" t="str">
            <v>N</v>
          </cell>
          <cell r="AA609">
            <v>0</v>
          </cell>
          <cell r="AB609">
            <v>0</v>
          </cell>
          <cell r="AC609">
            <v>0</v>
          </cell>
          <cell r="AD609">
            <v>0</v>
          </cell>
          <cell r="AE609" t="str">
            <v>N</v>
          </cell>
          <cell r="AF609" t="str">
            <v>N</v>
          </cell>
          <cell r="AG609">
            <v>0</v>
          </cell>
          <cell r="AH609" t="str">
            <v>N</v>
          </cell>
          <cell r="AI609" t="str">
            <v>N</v>
          </cell>
        </row>
        <row r="610">
          <cell r="U610">
            <v>0</v>
          </cell>
          <cell r="V610">
            <v>0</v>
          </cell>
          <cell r="W610" t="str">
            <v/>
          </cell>
          <cell r="X610" t="str">
            <v>N</v>
          </cell>
          <cell r="Y610" t="str">
            <v>N</v>
          </cell>
          <cell r="Z610" t="str">
            <v>N</v>
          </cell>
          <cell r="AA610">
            <v>0</v>
          </cell>
          <cell r="AB610">
            <v>0</v>
          </cell>
          <cell r="AC610">
            <v>0</v>
          </cell>
          <cell r="AD610">
            <v>0</v>
          </cell>
          <cell r="AE610" t="str">
            <v>N</v>
          </cell>
          <cell r="AF610" t="str">
            <v>N</v>
          </cell>
          <cell r="AG610">
            <v>0</v>
          </cell>
          <cell r="AH610" t="str">
            <v>N</v>
          </cell>
          <cell r="AI610" t="str">
            <v>N</v>
          </cell>
        </row>
        <row r="611">
          <cell r="U611">
            <v>0</v>
          </cell>
          <cell r="V611">
            <v>0</v>
          </cell>
          <cell r="W611" t="str">
            <v/>
          </cell>
          <cell r="X611" t="str">
            <v>N</v>
          </cell>
          <cell r="Y611" t="str">
            <v>N</v>
          </cell>
          <cell r="Z611" t="str">
            <v>N</v>
          </cell>
          <cell r="AA611">
            <v>0</v>
          </cell>
          <cell r="AB611">
            <v>0</v>
          </cell>
          <cell r="AC611">
            <v>0</v>
          </cell>
          <cell r="AD611">
            <v>0</v>
          </cell>
          <cell r="AE611" t="str">
            <v>N</v>
          </cell>
          <cell r="AF611" t="str">
            <v>N</v>
          </cell>
          <cell r="AG611">
            <v>0</v>
          </cell>
          <cell r="AH611" t="str">
            <v>N</v>
          </cell>
          <cell r="AI611" t="str">
            <v>N</v>
          </cell>
        </row>
        <row r="612">
          <cell r="U612">
            <v>0</v>
          </cell>
          <cell r="V612">
            <v>0</v>
          </cell>
          <cell r="W612" t="str">
            <v/>
          </cell>
          <cell r="X612" t="str">
            <v>N</v>
          </cell>
          <cell r="Y612" t="str">
            <v>N</v>
          </cell>
          <cell r="Z612" t="str">
            <v>N</v>
          </cell>
          <cell r="AA612">
            <v>0</v>
          </cell>
          <cell r="AB612">
            <v>0</v>
          </cell>
          <cell r="AC612">
            <v>0</v>
          </cell>
          <cell r="AD612">
            <v>0</v>
          </cell>
          <cell r="AE612" t="str">
            <v>N</v>
          </cell>
          <cell r="AF612" t="str">
            <v>N</v>
          </cell>
          <cell r="AG612">
            <v>0</v>
          </cell>
          <cell r="AH612" t="str">
            <v>N</v>
          </cell>
          <cell r="AI612" t="str">
            <v>N</v>
          </cell>
        </row>
        <row r="613">
          <cell r="U613">
            <v>0</v>
          </cell>
          <cell r="V613">
            <v>0</v>
          </cell>
          <cell r="W613" t="str">
            <v/>
          </cell>
          <cell r="X613" t="str">
            <v>N</v>
          </cell>
          <cell r="Y613" t="str">
            <v>N</v>
          </cell>
          <cell r="Z613" t="str">
            <v>N</v>
          </cell>
          <cell r="AA613">
            <v>0</v>
          </cell>
          <cell r="AB613">
            <v>0</v>
          </cell>
          <cell r="AC613">
            <v>0</v>
          </cell>
          <cell r="AD613">
            <v>0</v>
          </cell>
          <cell r="AE613" t="str">
            <v>N</v>
          </cell>
          <cell r="AF613" t="str">
            <v>N</v>
          </cell>
          <cell r="AG613">
            <v>0</v>
          </cell>
          <cell r="AH613" t="str">
            <v>N</v>
          </cell>
          <cell r="AI613" t="str">
            <v>N</v>
          </cell>
        </row>
        <row r="614">
          <cell r="U614">
            <v>0</v>
          </cell>
          <cell r="V614">
            <v>0</v>
          </cell>
          <cell r="W614" t="str">
            <v/>
          </cell>
          <cell r="X614" t="str">
            <v>N</v>
          </cell>
          <cell r="Y614" t="str">
            <v>N</v>
          </cell>
          <cell r="Z614" t="str">
            <v>N</v>
          </cell>
          <cell r="AA614">
            <v>0</v>
          </cell>
          <cell r="AB614">
            <v>0</v>
          </cell>
          <cell r="AC614">
            <v>0</v>
          </cell>
          <cell r="AD614">
            <v>0</v>
          </cell>
          <cell r="AE614" t="str">
            <v>N</v>
          </cell>
          <cell r="AF614" t="str">
            <v>N</v>
          </cell>
          <cell r="AG614">
            <v>0</v>
          </cell>
          <cell r="AH614" t="str">
            <v>N</v>
          </cell>
          <cell r="AI614" t="str">
            <v>N</v>
          </cell>
        </row>
        <row r="615">
          <cell r="U615">
            <v>0</v>
          </cell>
          <cell r="V615">
            <v>0</v>
          </cell>
          <cell r="W615" t="str">
            <v/>
          </cell>
          <cell r="X615" t="str">
            <v>N</v>
          </cell>
          <cell r="Y615" t="str">
            <v>N</v>
          </cell>
          <cell r="Z615" t="str">
            <v>N</v>
          </cell>
          <cell r="AA615">
            <v>0</v>
          </cell>
          <cell r="AB615">
            <v>0</v>
          </cell>
          <cell r="AC615">
            <v>0</v>
          </cell>
          <cell r="AD615">
            <v>0</v>
          </cell>
          <cell r="AE615" t="str">
            <v>N</v>
          </cell>
          <cell r="AF615" t="str">
            <v>N</v>
          </cell>
          <cell r="AG615">
            <v>0</v>
          </cell>
          <cell r="AH615" t="str">
            <v>N</v>
          </cell>
          <cell r="AI615" t="str">
            <v>N</v>
          </cell>
        </row>
        <row r="616">
          <cell r="U616">
            <v>0</v>
          </cell>
          <cell r="V616">
            <v>0</v>
          </cell>
          <cell r="W616" t="str">
            <v/>
          </cell>
          <cell r="X616" t="str">
            <v>N</v>
          </cell>
          <cell r="Y616" t="str">
            <v>N</v>
          </cell>
          <cell r="Z616" t="str">
            <v>N</v>
          </cell>
          <cell r="AA616">
            <v>0</v>
          </cell>
          <cell r="AB616">
            <v>0</v>
          </cell>
          <cell r="AC616">
            <v>0</v>
          </cell>
          <cell r="AD616">
            <v>0</v>
          </cell>
          <cell r="AE616" t="str">
            <v>N</v>
          </cell>
          <cell r="AF616" t="str">
            <v>N</v>
          </cell>
          <cell r="AG616">
            <v>0</v>
          </cell>
          <cell r="AH616" t="str">
            <v>N</v>
          </cell>
          <cell r="AI616" t="str">
            <v>N</v>
          </cell>
        </row>
        <row r="617">
          <cell r="U617">
            <v>0</v>
          </cell>
          <cell r="V617">
            <v>0</v>
          </cell>
          <cell r="W617" t="str">
            <v/>
          </cell>
          <cell r="X617" t="str">
            <v>N</v>
          </cell>
          <cell r="Y617" t="str">
            <v>N</v>
          </cell>
          <cell r="Z617" t="str">
            <v>N</v>
          </cell>
          <cell r="AA617">
            <v>0</v>
          </cell>
          <cell r="AB617">
            <v>0</v>
          </cell>
          <cell r="AC617">
            <v>0</v>
          </cell>
          <cell r="AD617">
            <v>0</v>
          </cell>
          <cell r="AE617" t="str">
            <v>N</v>
          </cell>
          <cell r="AF617" t="str">
            <v>N</v>
          </cell>
          <cell r="AG617">
            <v>0</v>
          </cell>
          <cell r="AH617" t="str">
            <v>N</v>
          </cell>
          <cell r="AI617" t="str">
            <v>N</v>
          </cell>
        </row>
        <row r="618">
          <cell r="U618">
            <v>0</v>
          </cell>
          <cell r="V618">
            <v>0</v>
          </cell>
          <cell r="W618" t="str">
            <v/>
          </cell>
          <cell r="X618" t="str">
            <v>N</v>
          </cell>
          <cell r="Y618" t="str">
            <v>N</v>
          </cell>
          <cell r="Z618" t="str">
            <v>N</v>
          </cell>
          <cell r="AA618">
            <v>0</v>
          </cell>
          <cell r="AB618">
            <v>0</v>
          </cell>
          <cell r="AC618">
            <v>0</v>
          </cell>
          <cell r="AD618">
            <v>0</v>
          </cell>
          <cell r="AE618" t="str">
            <v>N</v>
          </cell>
          <cell r="AF618" t="str">
            <v>N</v>
          </cell>
          <cell r="AG618">
            <v>0</v>
          </cell>
          <cell r="AH618" t="str">
            <v>N</v>
          </cell>
          <cell r="AI618" t="str">
            <v>N</v>
          </cell>
        </row>
        <row r="619">
          <cell r="U619">
            <v>0</v>
          </cell>
          <cell r="V619">
            <v>0</v>
          </cell>
          <cell r="W619" t="str">
            <v/>
          </cell>
          <cell r="X619" t="str">
            <v>N</v>
          </cell>
          <cell r="Y619" t="str">
            <v>N</v>
          </cell>
          <cell r="Z619" t="str">
            <v>N</v>
          </cell>
          <cell r="AA619">
            <v>0</v>
          </cell>
          <cell r="AB619">
            <v>0</v>
          </cell>
          <cell r="AC619">
            <v>0</v>
          </cell>
          <cell r="AD619">
            <v>0</v>
          </cell>
          <cell r="AE619" t="str">
            <v>N</v>
          </cell>
          <cell r="AF619" t="str">
            <v>N</v>
          </cell>
          <cell r="AG619">
            <v>0</v>
          </cell>
          <cell r="AH619" t="str">
            <v>N</v>
          </cell>
          <cell r="AI619" t="str">
            <v>N</v>
          </cell>
        </row>
        <row r="620">
          <cell r="U620">
            <v>0</v>
          </cell>
          <cell r="V620">
            <v>0</v>
          </cell>
          <cell r="W620" t="str">
            <v/>
          </cell>
          <cell r="X620" t="str">
            <v>N</v>
          </cell>
          <cell r="Y620" t="str">
            <v>N</v>
          </cell>
          <cell r="Z620" t="str">
            <v>N</v>
          </cell>
          <cell r="AA620">
            <v>0</v>
          </cell>
          <cell r="AB620">
            <v>0</v>
          </cell>
          <cell r="AC620">
            <v>0</v>
          </cell>
          <cell r="AD620">
            <v>0</v>
          </cell>
          <cell r="AE620" t="str">
            <v>N</v>
          </cell>
          <cell r="AF620" t="str">
            <v>N</v>
          </cell>
          <cell r="AG620">
            <v>0</v>
          </cell>
          <cell r="AH620" t="str">
            <v>N</v>
          </cell>
          <cell r="AI620" t="str">
            <v>N</v>
          </cell>
        </row>
        <row r="621">
          <cell r="U621">
            <v>0</v>
          </cell>
          <cell r="V621">
            <v>0</v>
          </cell>
          <cell r="W621" t="str">
            <v/>
          </cell>
          <cell r="X621" t="str">
            <v>N</v>
          </cell>
          <cell r="Y621" t="str">
            <v>N</v>
          </cell>
          <cell r="Z621" t="str">
            <v>N</v>
          </cell>
          <cell r="AA621">
            <v>0</v>
          </cell>
          <cell r="AB621">
            <v>0</v>
          </cell>
          <cell r="AC621">
            <v>0</v>
          </cell>
          <cell r="AD621">
            <v>0</v>
          </cell>
          <cell r="AE621" t="str">
            <v>N</v>
          </cell>
          <cell r="AF621" t="str">
            <v>N</v>
          </cell>
          <cell r="AG621">
            <v>0</v>
          </cell>
          <cell r="AH621" t="str">
            <v>N</v>
          </cell>
          <cell r="AI621" t="str">
            <v>N</v>
          </cell>
        </row>
        <row r="622">
          <cell r="U622">
            <v>0</v>
          </cell>
          <cell r="V622">
            <v>0</v>
          </cell>
          <cell r="W622" t="str">
            <v/>
          </cell>
          <cell r="X622" t="str">
            <v>N</v>
          </cell>
          <cell r="Y622" t="str">
            <v>N</v>
          </cell>
          <cell r="Z622" t="str">
            <v>N</v>
          </cell>
          <cell r="AA622">
            <v>0</v>
          </cell>
          <cell r="AB622">
            <v>0</v>
          </cell>
          <cell r="AC622">
            <v>0</v>
          </cell>
          <cell r="AD622">
            <v>0</v>
          </cell>
          <cell r="AE622" t="str">
            <v>N</v>
          </cell>
          <cell r="AF622" t="str">
            <v>N</v>
          </cell>
          <cell r="AG622">
            <v>0</v>
          </cell>
          <cell r="AH622" t="str">
            <v>N</v>
          </cell>
          <cell r="AI622" t="str">
            <v>N</v>
          </cell>
        </row>
        <row r="623">
          <cell r="U623">
            <v>0</v>
          </cell>
          <cell r="V623">
            <v>0</v>
          </cell>
          <cell r="W623" t="str">
            <v/>
          </cell>
          <cell r="X623" t="str">
            <v>N</v>
          </cell>
          <cell r="Y623" t="str">
            <v>N</v>
          </cell>
          <cell r="Z623" t="str">
            <v>N</v>
          </cell>
          <cell r="AA623">
            <v>0</v>
          </cell>
          <cell r="AB623">
            <v>0</v>
          </cell>
          <cell r="AC623">
            <v>0</v>
          </cell>
          <cell r="AD623">
            <v>0</v>
          </cell>
          <cell r="AE623" t="str">
            <v>N</v>
          </cell>
          <cell r="AF623" t="str">
            <v>N</v>
          </cell>
          <cell r="AG623">
            <v>0</v>
          </cell>
          <cell r="AH623" t="str">
            <v>N</v>
          </cell>
          <cell r="AI623" t="str">
            <v>N</v>
          </cell>
        </row>
        <row r="624">
          <cell r="U624">
            <v>0</v>
          </cell>
          <cell r="V624">
            <v>0</v>
          </cell>
          <cell r="W624" t="str">
            <v/>
          </cell>
          <cell r="X624" t="str">
            <v>N</v>
          </cell>
          <cell r="Y624" t="str">
            <v>N</v>
          </cell>
          <cell r="Z624" t="str">
            <v>N</v>
          </cell>
          <cell r="AA624">
            <v>0</v>
          </cell>
          <cell r="AB624">
            <v>0</v>
          </cell>
          <cell r="AC624">
            <v>0</v>
          </cell>
          <cell r="AD624">
            <v>0</v>
          </cell>
          <cell r="AE624" t="str">
            <v>N</v>
          </cell>
          <cell r="AF624" t="str">
            <v>N</v>
          </cell>
          <cell r="AG624">
            <v>0</v>
          </cell>
          <cell r="AH624" t="str">
            <v>N</v>
          </cell>
          <cell r="AI624" t="str">
            <v>N</v>
          </cell>
        </row>
        <row r="625">
          <cell r="U625">
            <v>0</v>
          </cell>
          <cell r="V625">
            <v>0</v>
          </cell>
          <cell r="W625" t="str">
            <v/>
          </cell>
          <cell r="X625" t="str">
            <v>N</v>
          </cell>
          <cell r="Y625" t="str">
            <v>N</v>
          </cell>
          <cell r="Z625" t="str">
            <v>N</v>
          </cell>
          <cell r="AA625">
            <v>0</v>
          </cell>
          <cell r="AB625">
            <v>0</v>
          </cell>
          <cell r="AC625">
            <v>0</v>
          </cell>
          <cell r="AD625">
            <v>0</v>
          </cell>
          <cell r="AE625" t="str">
            <v>N</v>
          </cell>
          <cell r="AF625" t="str">
            <v>N</v>
          </cell>
          <cell r="AG625">
            <v>0</v>
          </cell>
          <cell r="AH625" t="str">
            <v>N</v>
          </cell>
          <cell r="AI625" t="str">
            <v>N</v>
          </cell>
        </row>
        <row r="626">
          <cell r="U626">
            <v>0</v>
          </cell>
          <cell r="V626">
            <v>0</v>
          </cell>
          <cell r="W626" t="str">
            <v/>
          </cell>
          <cell r="X626" t="str">
            <v>N</v>
          </cell>
          <cell r="Y626" t="str">
            <v>N</v>
          </cell>
          <cell r="Z626" t="str">
            <v>N</v>
          </cell>
          <cell r="AA626">
            <v>0</v>
          </cell>
          <cell r="AB626">
            <v>0</v>
          </cell>
          <cell r="AC626">
            <v>0</v>
          </cell>
          <cell r="AD626">
            <v>0</v>
          </cell>
          <cell r="AE626" t="str">
            <v>N</v>
          </cell>
          <cell r="AF626" t="str">
            <v>N</v>
          </cell>
          <cell r="AG626">
            <v>0</v>
          </cell>
          <cell r="AH626" t="str">
            <v>N</v>
          </cell>
          <cell r="AI626" t="str">
            <v>N</v>
          </cell>
        </row>
        <row r="627">
          <cell r="U627">
            <v>0</v>
          </cell>
          <cell r="V627">
            <v>0</v>
          </cell>
          <cell r="W627" t="str">
            <v/>
          </cell>
          <cell r="X627" t="str">
            <v>N</v>
          </cell>
          <cell r="Y627" t="str">
            <v>N</v>
          </cell>
          <cell r="Z627" t="str">
            <v>N</v>
          </cell>
          <cell r="AA627">
            <v>0</v>
          </cell>
          <cell r="AB627">
            <v>0</v>
          </cell>
          <cell r="AC627">
            <v>0</v>
          </cell>
          <cell r="AD627">
            <v>0</v>
          </cell>
          <cell r="AE627" t="str">
            <v>N</v>
          </cell>
          <cell r="AF627" t="str">
            <v>N</v>
          </cell>
          <cell r="AG627">
            <v>0</v>
          </cell>
          <cell r="AH627" t="str">
            <v>N</v>
          </cell>
          <cell r="AI627" t="str">
            <v>N</v>
          </cell>
        </row>
        <row r="628">
          <cell r="U628">
            <v>0</v>
          </cell>
          <cell r="V628">
            <v>0</v>
          </cell>
          <cell r="W628" t="str">
            <v/>
          </cell>
          <cell r="X628" t="str">
            <v>N</v>
          </cell>
          <cell r="Y628" t="str">
            <v>N</v>
          </cell>
          <cell r="Z628" t="str">
            <v>N</v>
          </cell>
          <cell r="AA628">
            <v>0</v>
          </cell>
          <cell r="AB628">
            <v>0</v>
          </cell>
          <cell r="AC628">
            <v>0</v>
          </cell>
          <cell r="AD628">
            <v>0</v>
          </cell>
          <cell r="AE628" t="str">
            <v>N</v>
          </cell>
          <cell r="AF628" t="str">
            <v>N</v>
          </cell>
          <cell r="AG628">
            <v>0</v>
          </cell>
          <cell r="AH628" t="str">
            <v>N</v>
          </cell>
          <cell r="AI628" t="str">
            <v>N</v>
          </cell>
        </row>
        <row r="629">
          <cell r="U629">
            <v>0</v>
          </cell>
          <cell r="V629">
            <v>0</v>
          </cell>
          <cell r="W629" t="str">
            <v/>
          </cell>
          <cell r="X629" t="str">
            <v>N</v>
          </cell>
          <cell r="Y629" t="str">
            <v>N</v>
          </cell>
          <cell r="Z629" t="str">
            <v>N</v>
          </cell>
          <cell r="AA629">
            <v>0</v>
          </cell>
          <cell r="AB629">
            <v>0</v>
          </cell>
          <cell r="AC629">
            <v>0</v>
          </cell>
          <cell r="AD629">
            <v>0</v>
          </cell>
          <cell r="AE629" t="str">
            <v>N</v>
          </cell>
          <cell r="AF629" t="str">
            <v>N</v>
          </cell>
          <cell r="AG629">
            <v>0</v>
          </cell>
          <cell r="AH629" t="str">
            <v>N</v>
          </cell>
          <cell r="AI629" t="str">
            <v>N</v>
          </cell>
        </row>
        <row r="630">
          <cell r="U630">
            <v>0</v>
          </cell>
          <cell r="V630">
            <v>0</v>
          </cell>
          <cell r="W630" t="str">
            <v/>
          </cell>
          <cell r="X630" t="str">
            <v>N</v>
          </cell>
          <cell r="Y630" t="str">
            <v>N</v>
          </cell>
          <cell r="Z630" t="str">
            <v>N</v>
          </cell>
          <cell r="AA630">
            <v>0</v>
          </cell>
          <cell r="AB630">
            <v>0</v>
          </cell>
          <cell r="AC630">
            <v>0</v>
          </cell>
          <cell r="AD630">
            <v>0</v>
          </cell>
          <cell r="AE630" t="str">
            <v>N</v>
          </cell>
          <cell r="AF630" t="str">
            <v>N</v>
          </cell>
          <cell r="AG630">
            <v>0</v>
          </cell>
          <cell r="AH630" t="str">
            <v>N</v>
          </cell>
          <cell r="AI630" t="str">
            <v>N</v>
          </cell>
        </row>
        <row r="631">
          <cell r="U631">
            <v>0</v>
          </cell>
          <cell r="V631">
            <v>0</v>
          </cell>
          <cell r="W631" t="str">
            <v/>
          </cell>
          <cell r="X631" t="str">
            <v>N</v>
          </cell>
          <cell r="Y631" t="str">
            <v>N</v>
          </cell>
          <cell r="Z631" t="str">
            <v>N</v>
          </cell>
          <cell r="AA631">
            <v>0</v>
          </cell>
          <cell r="AB631">
            <v>0</v>
          </cell>
          <cell r="AC631">
            <v>0</v>
          </cell>
          <cell r="AD631">
            <v>0</v>
          </cell>
          <cell r="AE631" t="str">
            <v>N</v>
          </cell>
          <cell r="AF631" t="str">
            <v>N</v>
          </cell>
          <cell r="AG631">
            <v>0</v>
          </cell>
          <cell r="AH631" t="str">
            <v>N</v>
          </cell>
          <cell r="AI631" t="str">
            <v>N</v>
          </cell>
        </row>
        <row r="632">
          <cell r="U632">
            <v>0</v>
          </cell>
          <cell r="V632">
            <v>0</v>
          </cell>
          <cell r="W632" t="str">
            <v/>
          </cell>
          <cell r="X632" t="str">
            <v>N</v>
          </cell>
          <cell r="Y632" t="str">
            <v>N</v>
          </cell>
          <cell r="Z632" t="str">
            <v>N</v>
          </cell>
          <cell r="AA632">
            <v>0</v>
          </cell>
          <cell r="AB632">
            <v>0</v>
          </cell>
          <cell r="AC632">
            <v>0</v>
          </cell>
          <cell r="AD632">
            <v>0</v>
          </cell>
          <cell r="AE632" t="str">
            <v>N</v>
          </cell>
          <cell r="AF632" t="str">
            <v>N</v>
          </cell>
          <cell r="AG632">
            <v>0</v>
          </cell>
          <cell r="AH632" t="str">
            <v>N</v>
          </cell>
          <cell r="AI632" t="str">
            <v>N</v>
          </cell>
        </row>
        <row r="633">
          <cell r="U633">
            <v>0</v>
          </cell>
          <cell r="V633">
            <v>0</v>
          </cell>
          <cell r="W633" t="str">
            <v/>
          </cell>
          <cell r="X633" t="str">
            <v>N</v>
          </cell>
          <cell r="Y633" t="str">
            <v>N</v>
          </cell>
          <cell r="Z633" t="str">
            <v>N</v>
          </cell>
          <cell r="AA633">
            <v>0</v>
          </cell>
          <cell r="AB633">
            <v>0</v>
          </cell>
          <cell r="AC633">
            <v>0</v>
          </cell>
          <cell r="AD633">
            <v>0</v>
          </cell>
          <cell r="AE633" t="str">
            <v>N</v>
          </cell>
          <cell r="AF633" t="str">
            <v>N</v>
          </cell>
          <cell r="AG633">
            <v>0</v>
          </cell>
          <cell r="AH633" t="str">
            <v>N</v>
          </cell>
          <cell r="AI633" t="str">
            <v>N</v>
          </cell>
        </row>
        <row r="634">
          <cell r="U634">
            <v>0</v>
          </cell>
          <cell r="V634">
            <v>0</v>
          </cell>
          <cell r="W634" t="str">
            <v/>
          </cell>
          <cell r="X634" t="str">
            <v>N</v>
          </cell>
          <cell r="Y634" t="str">
            <v>N</v>
          </cell>
          <cell r="Z634" t="str">
            <v>N</v>
          </cell>
          <cell r="AA634">
            <v>0</v>
          </cell>
          <cell r="AB634">
            <v>0</v>
          </cell>
          <cell r="AC634">
            <v>0</v>
          </cell>
          <cell r="AD634">
            <v>0</v>
          </cell>
          <cell r="AE634" t="str">
            <v>N</v>
          </cell>
          <cell r="AF634" t="str">
            <v>N</v>
          </cell>
          <cell r="AG634">
            <v>0</v>
          </cell>
          <cell r="AH634" t="str">
            <v>N</v>
          </cell>
          <cell r="AI634" t="str">
            <v>N</v>
          </cell>
        </row>
        <row r="635">
          <cell r="U635">
            <v>0</v>
          </cell>
          <cell r="V635">
            <v>0</v>
          </cell>
          <cell r="W635" t="str">
            <v/>
          </cell>
          <cell r="X635" t="str">
            <v>N</v>
          </cell>
          <cell r="Y635" t="str">
            <v>N</v>
          </cell>
          <cell r="Z635" t="str">
            <v>N</v>
          </cell>
          <cell r="AA635">
            <v>0</v>
          </cell>
          <cell r="AB635">
            <v>0</v>
          </cell>
          <cell r="AC635">
            <v>0</v>
          </cell>
          <cell r="AD635">
            <v>0</v>
          </cell>
          <cell r="AE635" t="str">
            <v>N</v>
          </cell>
          <cell r="AF635" t="str">
            <v>N</v>
          </cell>
          <cell r="AG635">
            <v>0</v>
          </cell>
          <cell r="AH635" t="str">
            <v>N</v>
          </cell>
          <cell r="AI635" t="str">
            <v>N</v>
          </cell>
        </row>
        <row r="636">
          <cell r="U636">
            <v>0</v>
          </cell>
          <cell r="V636">
            <v>0</v>
          </cell>
          <cell r="W636" t="str">
            <v/>
          </cell>
          <cell r="X636" t="str">
            <v>N</v>
          </cell>
          <cell r="Y636" t="str">
            <v>N</v>
          </cell>
          <cell r="Z636" t="str">
            <v>N</v>
          </cell>
          <cell r="AA636">
            <v>0</v>
          </cell>
          <cell r="AB636">
            <v>0</v>
          </cell>
          <cell r="AC636">
            <v>0</v>
          </cell>
          <cell r="AD636">
            <v>0</v>
          </cell>
          <cell r="AE636" t="str">
            <v>N</v>
          </cell>
          <cell r="AF636" t="str">
            <v>N</v>
          </cell>
          <cell r="AG636">
            <v>0</v>
          </cell>
          <cell r="AH636" t="str">
            <v>N</v>
          </cell>
          <cell r="AI636" t="str">
            <v>N</v>
          </cell>
        </row>
        <row r="637">
          <cell r="U637">
            <v>0</v>
          </cell>
          <cell r="V637">
            <v>0</v>
          </cell>
          <cell r="W637" t="str">
            <v/>
          </cell>
          <cell r="X637" t="str">
            <v>N</v>
          </cell>
          <cell r="Y637" t="str">
            <v>N</v>
          </cell>
          <cell r="Z637" t="str">
            <v>N</v>
          </cell>
          <cell r="AA637">
            <v>0</v>
          </cell>
          <cell r="AB637">
            <v>0</v>
          </cell>
          <cell r="AC637">
            <v>0</v>
          </cell>
          <cell r="AD637">
            <v>0</v>
          </cell>
          <cell r="AE637" t="str">
            <v>N</v>
          </cell>
          <cell r="AF637" t="str">
            <v>N</v>
          </cell>
          <cell r="AG637">
            <v>0</v>
          </cell>
          <cell r="AH637" t="str">
            <v>N</v>
          </cell>
          <cell r="AI637" t="str">
            <v>N</v>
          </cell>
        </row>
        <row r="638">
          <cell r="U638">
            <v>0</v>
          </cell>
          <cell r="V638">
            <v>0</v>
          </cell>
          <cell r="W638" t="str">
            <v/>
          </cell>
          <cell r="X638" t="str">
            <v>N</v>
          </cell>
          <cell r="Y638" t="str">
            <v>N</v>
          </cell>
          <cell r="Z638" t="str">
            <v>N</v>
          </cell>
          <cell r="AA638">
            <v>0</v>
          </cell>
          <cell r="AB638">
            <v>0</v>
          </cell>
          <cell r="AC638">
            <v>0</v>
          </cell>
          <cell r="AD638">
            <v>0</v>
          </cell>
          <cell r="AE638" t="str">
            <v>N</v>
          </cell>
          <cell r="AF638" t="str">
            <v>N</v>
          </cell>
          <cell r="AG638">
            <v>0</v>
          </cell>
          <cell r="AH638" t="str">
            <v>N</v>
          </cell>
          <cell r="AI638" t="str">
            <v>N</v>
          </cell>
        </row>
        <row r="639">
          <cell r="U639">
            <v>0</v>
          </cell>
          <cell r="V639">
            <v>0</v>
          </cell>
          <cell r="W639" t="str">
            <v/>
          </cell>
          <cell r="X639" t="str">
            <v>N</v>
          </cell>
          <cell r="Y639" t="str">
            <v>N</v>
          </cell>
          <cell r="Z639" t="str">
            <v>N</v>
          </cell>
          <cell r="AA639">
            <v>0</v>
          </cell>
          <cell r="AB639">
            <v>0</v>
          </cell>
          <cell r="AC639">
            <v>0</v>
          </cell>
          <cell r="AD639">
            <v>0</v>
          </cell>
          <cell r="AE639" t="str">
            <v>N</v>
          </cell>
          <cell r="AF639" t="str">
            <v>N</v>
          </cell>
          <cell r="AG639">
            <v>0</v>
          </cell>
          <cell r="AH639" t="str">
            <v>N</v>
          </cell>
          <cell r="AI639" t="str">
            <v>N</v>
          </cell>
        </row>
        <row r="640">
          <cell r="U640">
            <v>0</v>
          </cell>
          <cell r="V640">
            <v>0</v>
          </cell>
          <cell r="W640" t="str">
            <v/>
          </cell>
          <cell r="X640" t="str">
            <v>N</v>
          </cell>
          <cell r="Y640" t="str">
            <v>N</v>
          </cell>
          <cell r="Z640" t="str">
            <v>N</v>
          </cell>
          <cell r="AA640">
            <v>0</v>
          </cell>
          <cell r="AB640">
            <v>0</v>
          </cell>
          <cell r="AC640">
            <v>0</v>
          </cell>
          <cell r="AD640">
            <v>0</v>
          </cell>
          <cell r="AE640" t="str">
            <v>N</v>
          </cell>
          <cell r="AF640" t="str">
            <v>N</v>
          </cell>
          <cell r="AG640">
            <v>0</v>
          </cell>
          <cell r="AH640" t="str">
            <v>N</v>
          </cell>
          <cell r="AI640" t="str">
            <v>N</v>
          </cell>
        </row>
        <row r="641">
          <cell r="U641">
            <v>0</v>
          </cell>
          <cell r="V641">
            <v>0</v>
          </cell>
          <cell r="W641" t="str">
            <v/>
          </cell>
          <cell r="X641" t="str">
            <v>N</v>
          </cell>
          <cell r="Y641" t="str">
            <v>N</v>
          </cell>
          <cell r="Z641" t="str">
            <v>N</v>
          </cell>
          <cell r="AA641">
            <v>0</v>
          </cell>
          <cell r="AB641">
            <v>0</v>
          </cell>
          <cell r="AC641">
            <v>0</v>
          </cell>
          <cell r="AD641">
            <v>0</v>
          </cell>
          <cell r="AE641" t="str">
            <v>N</v>
          </cell>
          <cell r="AF641" t="str">
            <v>N</v>
          </cell>
          <cell r="AG641">
            <v>0</v>
          </cell>
          <cell r="AH641" t="str">
            <v>N</v>
          </cell>
          <cell r="AI641" t="str">
            <v>N</v>
          </cell>
        </row>
        <row r="642">
          <cell r="U642">
            <v>0</v>
          </cell>
          <cell r="V642">
            <v>0</v>
          </cell>
          <cell r="W642" t="str">
            <v/>
          </cell>
          <cell r="X642" t="str">
            <v>N</v>
          </cell>
          <cell r="Y642" t="str">
            <v>N</v>
          </cell>
          <cell r="Z642" t="str">
            <v>N</v>
          </cell>
          <cell r="AA642">
            <v>0</v>
          </cell>
          <cell r="AB642">
            <v>0</v>
          </cell>
          <cell r="AC642">
            <v>0</v>
          </cell>
          <cell r="AD642">
            <v>0</v>
          </cell>
          <cell r="AE642" t="str">
            <v>N</v>
          </cell>
          <cell r="AF642" t="str">
            <v>N</v>
          </cell>
          <cell r="AG642">
            <v>0</v>
          </cell>
          <cell r="AH642" t="str">
            <v>N</v>
          </cell>
          <cell r="AI642" t="str">
            <v>N</v>
          </cell>
        </row>
        <row r="643">
          <cell r="U643">
            <v>0</v>
          </cell>
          <cell r="V643">
            <v>0</v>
          </cell>
          <cell r="W643" t="str">
            <v/>
          </cell>
          <cell r="X643" t="str">
            <v>N</v>
          </cell>
          <cell r="Y643" t="str">
            <v>N</v>
          </cell>
          <cell r="Z643" t="str">
            <v>N</v>
          </cell>
          <cell r="AA643">
            <v>0</v>
          </cell>
          <cell r="AB643">
            <v>0</v>
          </cell>
          <cell r="AC643">
            <v>0</v>
          </cell>
          <cell r="AD643">
            <v>0</v>
          </cell>
          <cell r="AE643" t="str">
            <v>N</v>
          </cell>
          <cell r="AF643" t="str">
            <v>N</v>
          </cell>
          <cell r="AG643">
            <v>0</v>
          </cell>
          <cell r="AH643" t="str">
            <v>N</v>
          </cell>
          <cell r="AI643" t="str">
            <v>N</v>
          </cell>
        </row>
        <row r="644">
          <cell r="U644">
            <v>0</v>
          </cell>
          <cell r="V644">
            <v>0</v>
          </cell>
          <cell r="W644" t="str">
            <v/>
          </cell>
          <cell r="X644" t="str">
            <v>N</v>
          </cell>
          <cell r="Y644" t="str">
            <v>N</v>
          </cell>
          <cell r="Z644" t="str">
            <v>N</v>
          </cell>
          <cell r="AA644">
            <v>0</v>
          </cell>
          <cell r="AB644">
            <v>0</v>
          </cell>
          <cell r="AC644">
            <v>0</v>
          </cell>
          <cell r="AD644">
            <v>0</v>
          </cell>
          <cell r="AE644" t="str">
            <v>N</v>
          </cell>
          <cell r="AF644" t="str">
            <v>N</v>
          </cell>
          <cell r="AG644">
            <v>0</v>
          </cell>
          <cell r="AH644" t="str">
            <v>N</v>
          </cell>
          <cell r="AI644" t="str">
            <v>N</v>
          </cell>
        </row>
        <row r="645">
          <cell r="U645">
            <v>0</v>
          </cell>
          <cell r="V645">
            <v>0</v>
          </cell>
          <cell r="W645" t="str">
            <v/>
          </cell>
          <cell r="X645" t="str">
            <v>N</v>
          </cell>
          <cell r="Y645" t="str">
            <v>N</v>
          </cell>
          <cell r="Z645" t="str">
            <v>N</v>
          </cell>
          <cell r="AA645">
            <v>0</v>
          </cell>
          <cell r="AB645">
            <v>0</v>
          </cell>
          <cell r="AC645">
            <v>0</v>
          </cell>
          <cell r="AD645">
            <v>0</v>
          </cell>
          <cell r="AE645" t="str">
            <v>N</v>
          </cell>
          <cell r="AF645" t="str">
            <v>N</v>
          </cell>
          <cell r="AG645">
            <v>0</v>
          </cell>
          <cell r="AH645" t="str">
            <v>N</v>
          </cell>
          <cell r="AI645" t="str">
            <v>N</v>
          </cell>
        </row>
        <row r="646">
          <cell r="U646">
            <v>0</v>
          </cell>
          <cell r="V646">
            <v>0</v>
          </cell>
          <cell r="W646" t="str">
            <v/>
          </cell>
          <cell r="X646" t="str">
            <v>N</v>
          </cell>
          <cell r="Y646" t="str">
            <v>N</v>
          </cell>
          <cell r="Z646" t="str">
            <v>N</v>
          </cell>
          <cell r="AA646">
            <v>0</v>
          </cell>
          <cell r="AB646">
            <v>0</v>
          </cell>
          <cell r="AC646">
            <v>0</v>
          </cell>
          <cell r="AD646">
            <v>0</v>
          </cell>
          <cell r="AE646" t="str">
            <v>N</v>
          </cell>
          <cell r="AF646" t="str">
            <v>N</v>
          </cell>
          <cell r="AG646">
            <v>0</v>
          </cell>
          <cell r="AH646" t="str">
            <v>N</v>
          </cell>
          <cell r="AI646" t="str">
            <v>N</v>
          </cell>
        </row>
        <row r="647">
          <cell r="U647">
            <v>0</v>
          </cell>
          <cell r="V647">
            <v>0</v>
          </cell>
          <cell r="W647" t="str">
            <v/>
          </cell>
          <cell r="X647" t="str">
            <v>N</v>
          </cell>
          <cell r="Y647" t="str">
            <v>N</v>
          </cell>
          <cell r="Z647" t="str">
            <v>N</v>
          </cell>
          <cell r="AA647">
            <v>0</v>
          </cell>
          <cell r="AB647">
            <v>0</v>
          </cell>
          <cell r="AC647">
            <v>0</v>
          </cell>
          <cell r="AD647">
            <v>0</v>
          </cell>
          <cell r="AE647" t="str">
            <v>N</v>
          </cell>
          <cell r="AF647" t="str">
            <v>N</v>
          </cell>
          <cell r="AG647">
            <v>0</v>
          </cell>
          <cell r="AH647" t="str">
            <v>N</v>
          </cell>
          <cell r="AI647" t="str">
            <v>N</v>
          </cell>
        </row>
        <row r="648">
          <cell r="U648">
            <v>0</v>
          </cell>
          <cell r="V648">
            <v>0</v>
          </cell>
          <cell r="W648" t="str">
            <v/>
          </cell>
          <cell r="X648" t="str">
            <v>N</v>
          </cell>
          <cell r="Y648" t="str">
            <v>N</v>
          </cell>
          <cell r="Z648" t="str">
            <v>N</v>
          </cell>
          <cell r="AA648">
            <v>0</v>
          </cell>
          <cell r="AB648">
            <v>0</v>
          </cell>
          <cell r="AC648">
            <v>0</v>
          </cell>
          <cell r="AD648">
            <v>0</v>
          </cell>
          <cell r="AE648" t="str">
            <v>N</v>
          </cell>
          <cell r="AF648" t="str">
            <v>N</v>
          </cell>
          <cell r="AG648">
            <v>0</v>
          </cell>
          <cell r="AH648" t="str">
            <v>N</v>
          </cell>
          <cell r="AI648" t="str">
            <v>N</v>
          </cell>
        </row>
        <row r="649">
          <cell r="U649">
            <v>0</v>
          </cell>
          <cell r="V649">
            <v>0</v>
          </cell>
          <cell r="W649" t="str">
            <v/>
          </cell>
          <cell r="X649" t="str">
            <v>N</v>
          </cell>
          <cell r="Y649" t="str">
            <v>N</v>
          </cell>
          <cell r="Z649" t="str">
            <v>N</v>
          </cell>
          <cell r="AA649">
            <v>0</v>
          </cell>
          <cell r="AB649">
            <v>0</v>
          </cell>
          <cell r="AC649">
            <v>0</v>
          </cell>
          <cell r="AD649">
            <v>0</v>
          </cell>
          <cell r="AE649" t="str">
            <v>N</v>
          </cell>
          <cell r="AF649" t="str">
            <v>N</v>
          </cell>
          <cell r="AG649">
            <v>0</v>
          </cell>
          <cell r="AH649" t="str">
            <v>N</v>
          </cell>
          <cell r="AI649" t="str">
            <v>N</v>
          </cell>
        </row>
        <row r="650">
          <cell r="U650">
            <v>0</v>
          </cell>
          <cell r="V650">
            <v>0</v>
          </cell>
          <cell r="W650" t="str">
            <v/>
          </cell>
          <cell r="X650" t="str">
            <v>N</v>
          </cell>
          <cell r="Y650" t="str">
            <v>N</v>
          </cell>
          <cell r="Z650" t="str">
            <v>N</v>
          </cell>
          <cell r="AA650">
            <v>0</v>
          </cell>
          <cell r="AB650">
            <v>0</v>
          </cell>
          <cell r="AC650">
            <v>0</v>
          </cell>
          <cell r="AD650">
            <v>0</v>
          </cell>
          <cell r="AE650" t="str">
            <v>N</v>
          </cell>
          <cell r="AF650" t="str">
            <v>N</v>
          </cell>
          <cell r="AG650">
            <v>0</v>
          </cell>
          <cell r="AH650" t="str">
            <v>N</v>
          </cell>
          <cell r="AI650" t="str">
            <v>N</v>
          </cell>
        </row>
        <row r="651">
          <cell r="U651">
            <v>0</v>
          </cell>
          <cell r="V651">
            <v>0</v>
          </cell>
          <cell r="W651" t="str">
            <v/>
          </cell>
          <cell r="X651" t="str">
            <v>N</v>
          </cell>
          <cell r="Y651" t="str">
            <v>N</v>
          </cell>
          <cell r="Z651" t="str">
            <v>N</v>
          </cell>
          <cell r="AA651">
            <v>0</v>
          </cell>
          <cell r="AB651">
            <v>0</v>
          </cell>
          <cell r="AC651">
            <v>0</v>
          </cell>
          <cell r="AD651">
            <v>0</v>
          </cell>
          <cell r="AE651" t="str">
            <v>N</v>
          </cell>
          <cell r="AF651" t="str">
            <v>N</v>
          </cell>
          <cell r="AG651">
            <v>0</v>
          </cell>
          <cell r="AH651" t="str">
            <v>N</v>
          </cell>
          <cell r="AI651" t="str">
            <v>N</v>
          </cell>
        </row>
        <row r="652">
          <cell r="U652">
            <v>0</v>
          </cell>
          <cell r="V652">
            <v>0</v>
          </cell>
          <cell r="W652" t="str">
            <v/>
          </cell>
          <cell r="X652" t="str">
            <v>N</v>
          </cell>
          <cell r="Y652" t="str">
            <v>N</v>
          </cell>
          <cell r="Z652" t="str">
            <v>N</v>
          </cell>
          <cell r="AA652">
            <v>0</v>
          </cell>
          <cell r="AB652">
            <v>0</v>
          </cell>
          <cell r="AC652">
            <v>0</v>
          </cell>
          <cell r="AD652">
            <v>0</v>
          </cell>
          <cell r="AE652" t="str">
            <v>N</v>
          </cell>
          <cell r="AF652" t="str">
            <v>N</v>
          </cell>
          <cell r="AG652">
            <v>0</v>
          </cell>
          <cell r="AH652" t="str">
            <v>N</v>
          </cell>
          <cell r="AI652" t="str">
            <v>N</v>
          </cell>
        </row>
        <row r="653">
          <cell r="U653">
            <v>0</v>
          </cell>
          <cell r="V653">
            <v>0</v>
          </cell>
          <cell r="W653" t="str">
            <v/>
          </cell>
          <cell r="X653" t="str">
            <v>N</v>
          </cell>
          <cell r="Y653" t="str">
            <v>N</v>
          </cell>
          <cell r="Z653" t="str">
            <v>N</v>
          </cell>
          <cell r="AA653">
            <v>0</v>
          </cell>
          <cell r="AB653">
            <v>0</v>
          </cell>
          <cell r="AC653">
            <v>0</v>
          </cell>
          <cell r="AD653">
            <v>0</v>
          </cell>
          <cell r="AE653" t="str">
            <v>N</v>
          </cell>
          <cell r="AF653" t="str">
            <v>N</v>
          </cell>
          <cell r="AG653">
            <v>0</v>
          </cell>
          <cell r="AH653" t="str">
            <v>N</v>
          </cell>
          <cell r="AI653" t="str">
            <v>N</v>
          </cell>
        </row>
        <row r="654">
          <cell r="U654">
            <v>0</v>
          </cell>
          <cell r="V654">
            <v>0</v>
          </cell>
          <cell r="W654" t="str">
            <v/>
          </cell>
          <cell r="X654" t="str">
            <v>N</v>
          </cell>
          <cell r="Y654" t="str">
            <v>N</v>
          </cell>
          <cell r="Z654" t="str">
            <v>N</v>
          </cell>
          <cell r="AA654">
            <v>0</v>
          </cell>
          <cell r="AB654">
            <v>0</v>
          </cell>
          <cell r="AC654">
            <v>0</v>
          </cell>
          <cell r="AD654">
            <v>0</v>
          </cell>
          <cell r="AE654" t="str">
            <v>N</v>
          </cell>
          <cell r="AF654" t="str">
            <v>N</v>
          </cell>
          <cell r="AG654">
            <v>0</v>
          </cell>
          <cell r="AH654" t="str">
            <v>N</v>
          </cell>
          <cell r="AI654" t="str">
            <v>N</v>
          </cell>
        </row>
        <row r="655">
          <cell r="U655">
            <v>0</v>
          </cell>
          <cell r="V655">
            <v>0</v>
          </cell>
          <cell r="W655" t="str">
            <v/>
          </cell>
          <cell r="X655" t="str">
            <v>N</v>
          </cell>
          <cell r="Y655" t="str">
            <v>N</v>
          </cell>
          <cell r="Z655" t="str">
            <v>N</v>
          </cell>
          <cell r="AA655">
            <v>0</v>
          </cell>
          <cell r="AB655">
            <v>0</v>
          </cell>
          <cell r="AC655">
            <v>0</v>
          </cell>
          <cell r="AD655">
            <v>0</v>
          </cell>
          <cell r="AE655" t="str">
            <v>N</v>
          </cell>
          <cell r="AF655" t="str">
            <v>N</v>
          </cell>
          <cell r="AG655">
            <v>0</v>
          </cell>
          <cell r="AH655" t="str">
            <v>N</v>
          </cell>
          <cell r="AI655" t="str">
            <v>N</v>
          </cell>
        </row>
        <row r="656">
          <cell r="U656">
            <v>0</v>
          </cell>
          <cell r="V656">
            <v>0</v>
          </cell>
          <cell r="W656" t="str">
            <v/>
          </cell>
          <cell r="X656" t="str">
            <v>N</v>
          </cell>
          <cell r="Y656" t="str">
            <v>N</v>
          </cell>
          <cell r="Z656" t="str">
            <v>N</v>
          </cell>
          <cell r="AA656">
            <v>0</v>
          </cell>
          <cell r="AB656">
            <v>0</v>
          </cell>
          <cell r="AC656">
            <v>0</v>
          </cell>
          <cell r="AD656">
            <v>0</v>
          </cell>
          <cell r="AE656" t="str">
            <v>N</v>
          </cell>
          <cell r="AF656" t="str">
            <v>N</v>
          </cell>
          <cell r="AG656">
            <v>0</v>
          </cell>
          <cell r="AH656" t="str">
            <v>N</v>
          </cell>
          <cell r="AI656" t="str">
            <v>N</v>
          </cell>
        </row>
        <row r="657">
          <cell r="U657">
            <v>0</v>
          </cell>
          <cell r="V657">
            <v>0</v>
          </cell>
          <cell r="W657" t="str">
            <v/>
          </cell>
          <cell r="X657" t="str">
            <v>N</v>
          </cell>
          <cell r="Y657" t="str">
            <v>N</v>
          </cell>
          <cell r="Z657" t="str">
            <v>N</v>
          </cell>
          <cell r="AA657">
            <v>0</v>
          </cell>
          <cell r="AB657">
            <v>0</v>
          </cell>
          <cell r="AC657">
            <v>0</v>
          </cell>
          <cell r="AD657">
            <v>0</v>
          </cell>
          <cell r="AE657" t="str">
            <v>N</v>
          </cell>
          <cell r="AF657" t="str">
            <v>N</v>
          </cell>
          <cell r="AG657">
            <v>0</v>
          </cell>
          <cell r="AH657" t="str">
            <v>N</v>
          </cell>
          <cell r="AI657" t="str">
            <v>N</v>
          </cell>
        </row>
        <row r="658">
          <cell r="U658">
            <v>0</v>
          </cell>
          <cell r="V658">
            <v>0</v>
          </cell>
          <cell r="W658" t="str">
            <v/>
          </cell>
          <cell r="X658" t="str">
            <v>N</v>
          </cell>
          <cell r="Y658" t="str">
            <v>N</v>
          </cell>
          <cell r="Z658" t="str">
            <v>N</v>
          </cell>
          <cell r="AA658">
            <v>0</v>
          </cell>
          <cell r="AB658">
            <v>0</v>
          </cell>
          <cell r="AC658">
            <v>0</v>
          </cell>
          <cell r="AD658">
            <v>0</v>
          </cell>
          <cell r="AE658" t="str">
            <v>N</v>
          </cell>
          <cell r="AF658" t="str">
            <v>N</v>
          </cell>
          <cell r="AG658">
            <v>0</v>
          </cell>
          <cell r="AH658" t="str">
            <v>N</v>
          </cell>
          <cell r="AI658" t="str">
            <v>N</v>
          </cell>
        </row>
        <row r="659">
          <cell r="U659">
            <v>0</v>
          </cell>
          <cell r="V659">
            <v>0</v>
          </cell>
          <cell r="W659" t="str">
            <v/>
          </cell>
          <cell r="X659" t="str">
            <v>N</v>
          </cell>
          <cell r="Y659" t="str">
            <v>N</v>
          </cell>
          <cell r="Z659" t="str">
            <v>N</v>
          </cell>
          <cell r="AA659">
            <v>0</v>
          </cell>
          <cell r="AB659">
            <v>0</v>
          </cell>
          <cell r="AC659">
            <v>0</v>
          </cell>
          <cell r="AD659">
            <v>0</v>
          </cell>
          <cell r="AE659" t="str">
            <v>N</v>
          </cell>
          <cell r="AF659" t="str">
            <v>N</v>
          </cell>
          <cell r="AG659">
            <v>0</v>
          </cell>
          <cell r="AH659" t="str">
            <v>N</v>
          </cell>
          <cell r="AI659" t="str">
            <v>N</v>
          </cell>
        </row>
        <row r="660">
          <cell r="U660">
            <v>0</v>
          </cell>
          <cell r="V660">
            <v>0</v>
          </cell>
          <cell r="W660" t="str">
            <v/>
          </cell>
          <cell r="X660" t="str">
            <v>N</v>
          </cell>
          <cell r="Y660" t="str">
            <v>N</v>
          </cell>
          <cell r="Z660" t="str">
            <v>N</v>
          </cell>
          <cell r="AA660">
            <v>0</v>
          </cell>
          <cell r="AB660">
            <v>0</v>
          </cell>
          <cell r="AC660">
            <v>0</v>
          </cell>
          <cell r="AD660">
            <v>0</v>
          </cell>
          <cell r="AE660" t="str">
            <v>N</v>
          </cell>
          <cell r="AF660" t="str">
            <v>N</v>
          </cell>
          <cell r="AG660">
            <v>0</v>
          </cell>
          <cell r="AH660" t="str">
            <v>N</v>
          </cell>
          <cell r="AI660" t="str">
            <v>N</v>
          </cell>
        </row>
        <row r="661">
          <cell r="U661">
            <v>0</v>
          </cell>
          <cell r="V661">
            <v>0</v>
          </cell>
          <cell r="W661" t="str">
            <v/>
          </cell>
          <cell r="X661" t="str">
            <v>N</v>
          </cell>
          <cell r="Y661" t="str">
            <v>N</v>
          </cell>
          <cell r="Z661" t="str">
            <v>N</v>
          </cell>
          <cell r="AA661">
            <v>0</v>
          </cell>
          <cell r="AB661">
            <v>0</v>
          </cell>
          <cell r="AC661">
            <v>0</v>
          </cell>
          <cell r="AD661">
            <v>0</v>
          </cell>
          <cell r="AE661" t="str">
            <v>N</v>
          </cell>
          <cell r="AF661" t="str">
            <v>N</v>
          </cell>
          <cell r="AG661">
            <v>0</v>
          </cell>
          <cell r="AH661" t="str">
            <v>N</v>
          </cell>
          <cell r="AI661" t="str">
            <v>N</v>
          </cell>
        </row>
        <row r="662">
          <cell r="U662">
            <v>0</v>
          </cell>
          <cell r="V662">
            <v>0</v>
          </cell>
          <cell r="W662" t="str">
            <v/>
          </cell>
          <cell r="X662" t="str">
            <v>N</v>
          </cell>
          <cell r="Y662" t="str">
            <v>N</v>
          </cell>
          <cell r="Z662" t="str">
            <v>N</v>
          </cell>
          <cell r="AA662">
            <v>0</v>
          </cell>
          <cell r="AB662">
            <v>0</v>
          </cell>
          <cell r="AC662">
            <v>0</v>
          </cell>
          <cell r="AD662">
            <v>0</v>
          </cell>
          <cell r="AE662" t="str">
            <v>N</v>
          </cell>
          <cell r="AF662" t="str">
            <v>N</v>
          </cell>
          <cell r="AG662">
            <v>0</v>
          </cell>
          <cell r="AH662" t="str">
            <v>N</v>
          </cell>
          <cell r="AI662" t="str">
            <v>N</v>
          </cell>
        </row>
        <row r="663">
          <cell r="U663">
            <v>0</v>
          </cell>
          <cell r="V663">
            <v>0</v>
          </cell>
          <cell r="W663" t="str">
            <v/>
          </cell>
          <cell r="X663" t="str">
            <v>N</v>
          </cell>
          <cell r="Y663" t="str">
            <v>N</v>
          </cell>
          <cell r="Z663" t="str">
            <v>N</v>
          </cell>
          <cell r="AA663">
            <v>0</v>
          </cell>
          <cell r="AB663">
            <v>0</v>
          </cell>
          <cell r="AC663">
            <v>0</v>
          </cell>
          <cell r="AD663">
            <v>0</v>
          </cell>
          <cell r="AE663" t="str">
            <v>N</v>
          </cell>
          <cell r="AF663" t="str">
            <v>N</v>
          </cell>
          <cell r="AG663">
            <v>0</v>
          </cell>
          <cell r="AH663" t="str">
            <v>N</v>
          </cell>
          <cell r="AI663" t="str">
            <v>N</v>
          </cell>
        </row>
        <row r="664">
          <cell r="U664">
            <v>0</v>
          </cell>
          <cell r="V664">
            <v>0</v>
          </cell>
          <cell r="W664" t="str">
            <v/>
          </cell>
          <cell r="X664" t="str">
            <v>N</v>
          </cell>
          <cell r="Y664" t="str">
            <v>N</v>
          </cell>
          <cell r="Z664" t="str">
            <v>N</v>
          </cell>
          <cell r="AA664">
            <v>0</v>
          </cell>
          <cell r="AB664">
            <v>0</v>
          </cell>
          <cell r="AC664">
            <v>0</v>
          </cell>
          <cell r="AD664">
            <v>0</v>
          </cell>
          <cell r="AE664" t="str">
            <v>N</v>
          </cell>
          <cell r="AF664" t="str">
            <v>N</v>
          </cell>
          <cell r="AG664">
            <v>0</v>
          </cell>
          <cell r="AH664" t="str">
            <v>N</v>
          </cell>
          <cell r="AI664" t="str">
            <v>N</v>
          </cell>
        </row>
        <row r="665">
          <cell r="U665">
            <v>0</v>
          </cell>
          <cell r="V665">
            <v>0</v>
          </cell>
          <cell r="W665" t="str">
            <v/>
          </cell>
          <cell r="X665" t="str">
            <v>N</v>
          </cell>
          <cell r="Y665" t="str">
            <v>N</v>
          </cell>
          <cell r="Z665" t="str">
            <v>N</v>
          </cell>
          <cell r="AA665">
            <v>0</v>
          </cell>
          <cell r="AB665">
            <v>0</v>
          </cell>
          <cell r="AC665">
            <v>0</v>
          </cell>
          <cell r="AD665">
            <v>0</v>
          </cell>
          <cell r="AE665" t="str">
            <v>N</v>
          </cell>
          <cell r="AF665" t="str">
            <v>N</v>
          </cell>
          <cell r="AG665">
            <v>0</v>
          </cell>
          <cell r="AH665" t="str">
            <v>N</v>
          </cell>
          <cell r="AI665" t="str">
            <v>N</v>
          </cell>
        </row>
        <row r="666">
          <cell r="U666">
            <v>0</v>
          </cell>
          <cell r="V666">
            <v>0</v>
          </cell>
          <cell r="W666" t="str">
            <v/>
          </cell>
          <cell r="X666" t="str">
            <v>N</v>
          </cell>
          <cell r="Y666" t="str">
            <v>N</v>
          </cell>
          <cell r="Z666" t="str">
            <v>N</v>
          </cell>
          <cell r="AA666">
            <v>0</v>
          </cell>
          <cell r="AB666">
            <v>0</v>
          </cell>
          <cell r="AC666">
            <v>0</v>
          </cell>
          <cell r="AD666">
            <v>0</v>
          </cell>
          <cell r="AE666" t="str">
            <v>N</v>
          </cell>
          <cell r="AF666" t="str">
            <v>N</v>
          </cell>
          <cell r="AG666">
            <v>0</v>
          </cell>
          <cell r="AH666" t="str">
            <v>N</v>
          </cell>
          <cell r="AI666" t="str">
            <v>N</v>
          </cell>
        </row>
        <row r="667">
          <cell r="U667">
            <v>0</v>
          </cell>
          <cell r="V667">
            <v>0</v>
          </cell>
          <cell r="W667" t="str">
            <v/>
          </cell>
          <cell r="X667" t="str">
            <v>N</v>
          </cell>
          <cell r="Y667" t="str">
            <v>N</v>
          </cell>
          <cell r="Z667" t="str">
            <v>N</v>
          </cell>
          <cell r="AA667">
            <v>0</v>
          </cell>
          <cell r="AB667">
            <v>0</v>
          </cell>
          <cell r="AC667">
            <v>0</v>
          </cell>
          <cell r="AD667">
            <v>0</v>
          </cell>
          <cell r="AE667" t="str">
            <v>N</v>
          </cell>
          <cell r="AF667" t="str">
            <v>N</v>
          </cell>
          <cell r="AG667">
            <v>0</v>
          </cell>
          <cell r="AH667" t="str">
            <v>N</v>
          </cell>
          <cell r="AI667" t="str">
            <v>N</v>
          </cell>
        </row>
        <row r="668">
          <cell r="U668">
            <v>0</v>
          </cell>
          <cell r="V668">
            <v>0</v>
          </cell>
          <cell r="W668" t="str">
            <v/>
          </cell>
          <cell r="X668" t="str">
            <v>N</v>
          </cell>
          <cell r="Y668" t="str">
            <v>N</v>
          </cell>
          <cell r="Z668" t="str">
            <v>N</v>
          </cell>
          <cell r="AA668">
            <v>0</v>
          </cell>
          <cell r="AB668">
            <v>0</v>
          </cell>
          <cell r="AC668">
            <v>0</v>
          </cell>
          <cell r="AD668">
            <v>0</v>
          </cell>
          <cell r="AE668" t="str">
            <v>N</v>
          </cell>
          <cell r="AF668" t="str">
            <v>N</v>
          </cell>
          <cell r="AG668">
            <v>0</v>
          </cell>
          <cell r="AH668" t="str">
            <v>N</v>
          </cell>
          <cell r="AI668" t="str">
            <v>N</v>
          </cell>
        </row>
        <row r="669">
          <cell r="U669">
            <v>0</v>
          </cell>
          <cell r="V669">
            <v>0</v>
          </cell>
          <cell r="W669" t="str">
            <v/>
          </cell>
          <cell r="X669" t="str">
            <v>N</v>
          </cell>
          <cell r="Y669" t="str">
            <v>N</v>
          </cell>
          <cell r="Z669" t="str">
            <v>N</v>
          </cell>
          <cell r="AA669">
            <v>0</v>
          </cell>
          <cell r="AB669">
            <v>0</v>
          </cell>
          <cell r="AC669">
            <v>0</v>
          </cell>
          <cell r="AD669">
            <v>0</v>
          </cell>
          <cell r="AE669" t="str">
            <v>N</v>
          </cell>
          <cell r="AF669" t="str">
            <v>N</v>
          </cell>
          <cell r="AG669">
            <v>0</v>
          </cell>
          <cell r="AH669" t="str">
            <v>N</v>
          </cell>
          <cell r="AI669" t="str">
            <v>N</v>
          </cell>
        </row>
        <row r="670">
          <cell r="U670">
            <v>0</v>
          </cell>
          <cell r="V670">
            <v>0</v>
          </cell>
          <cell r="W670" t="str">
            <v/>
          </cell>
          <cell r="X670" t="str">
            <v>N</v>
          </cell>
          <cell r="Y670" t="str">
            <v>N</v>
          </cell>
          <cell r="Z670" t="str">
            <v>N</v>
          </cell>
          <cell r="AA670">
            <v>0</v>
          </cell>
          <cell r="AB670">
            <v>0</v>
          </cell>
          <cell r="AC670">
            <v>0</v>
          </cell>
          <cell r="AD670">
            <v>0</v>
          </cell>
          <cell r="AE670" t="str">
            <v>N</v>
          </cell>
          <cell r="AF670" t="str">
            <v>N</v>
          </cell>
          <cell r="AG670">
            <v>0</v>
          </cell>
          <cell r="AH670" t="str">
            <v>N</v>
          </cell>
          <cell r="AI670" t="str">
            <v>N</v>
          </cell>
        </row>
        <row r="671">
          <cell r="U671">
            <v>0</v>
          </cell>
          <cell r="V671">
            <v>0</v>
          </cell>
          <cell r="W671" t="str">
            <v/>
          </cell>
          <cell r="X671" t="str">
            <v>N</v>
          </cell>
          <cell r="Y671" t="str">
            <v>N</v>
          </cell>
          <cell r="Z671" t="str">
            <v>N</v>
          </cell>
          <cell r="AA671">
            <v>0</v>
          </cell>
          <cell r="AB671">
            <v>0</v>
          </cell>
          <cell r="AC671">
            <v>0</v>
          </cell>
          <cell r="AD671">
            <v>0</v>
          </cell>
          <cell r="AE671" t="str">
            <v>N</v>
          </cell>
          <cell r="AF671" t="str">
            <v>N</v>
          </cell>
          <cell r="AG671">
            <v>0</v>
          </cell>
          <cell r="AH671" t="str">
            <v>N</v>
          </cell>
          <cell r="AI671" t="str">
            <v>N</v>
          </cell>
        </row>
        <row r="672">
          <cell r="U672">
            <v>0</v>
          </cell>
          <cell r="V672">
            <v>0</v>
          </cell>
          <cell r="W672" t="str">
            <v/>
          </cell>
          <cell r="X672" t="str">
            <v>N</v>
          </cell>
          <cell r="Y672" t="str">
            <v>N</v>
          </cell>
          <cell r="Z672" t="str">
            <v>N</v>
          </cell>
          <cell r="AA672">
            <v>0</v>
          </cell>
          <cell r="AB672">
            <v>0</v>
          </cell>
          <cell r="AC672">
            <v>0</v>
          </cell>
          <cell r="AD672">
            <v>0</v>
          </cell>
          <cell r="AE672" t="str">
            <v>N</v>
          </cell>
          <cell r="AF672" t="str">
            <v>N</v>
          </cell>
          <cell r="AG672">
            <v>0</v>
          </cell>
          <cell r="AH672" t="str">
            <v>N</v>
          </cell>
          <cell r="AI672" t="str">
            <v>N</v>
          </cell>
        </row>
        <row r="673">
          <cell r="U673">
            <v>0</v>
          </cell>
          <cell r="V673">
            <v>0</v>
          </cell>
          <cell r="W673" t="str">
            <v/>
          </cell>
          <cell r="X673" t="str">
            <v>N</v>
          </cell>
          <cell r="Y673" t="str">
            <v>N</v>
          </cell>
          <cell r="Z673" t="str">
            <v>N</v>
          </cell>
          <cell r="AA673">
            <v>0</v>
          </cell>
          <cell r="AB673">
            <v>0</v>
          </cell>
          <cell r="AC673">
            <v>0</v>
          </cell>
          <cell r="AD673">
            <v>0</v>
          </cell>
          <cell r="AE673" t="str">
            <v>N</v>
          </cell>
          <cell r="AF673" t="str">
            <v>N</v>
          </cell>
          <cell r="AG673">
            <v>0</v>
          </cell>
          <cell r="AH673" t="str">
            <v>N</v>
          </cell>
          <cell r="AI673" t="str">
            <v>N</v>
          </cell>
        </row>
        <row r="674">
          <cell r="U674">
            <v>0</v>
          </cell>
          <cell r="V674">
            <v>0</v>
          </cell>
          <cell r="W674" t="str">
            <v/>
          </cell>
          <cell r="X674" t="str">
            <v>N</v>
          </cell>
          <cell r="Y674" t="str">
            <v>N</v>
          </cell>
          <cell r="Z674" t="str">
            <v>N</v>
          </cell>
          <cell r="AA674">
            <v>0</v>
          </cell>
          <cell r="AB674">
            <v>0</v>
          </cell>
          <cell r="AC674">
            <v>0</v>
          </cell>
          <cell r="AD674">
            <v>0</v>
          </cell>
          <cell r="AE674" t="str">
            <v>N</v>
          </cell>
          <cell r="AF674" t="str">
            <v>N</v>
          </cell>
          <cell r="AG674">
            <v>0</v>
          </cell>
          <cell r="AH674" t="str">
            <v>N</v>
          </cell>
          <cell r="AI674" t="str">
            <v>N</v>
          </cell>
        </row>
        <row r="675">
          <cell r="U675">
            <v>0</v>
          </cell>
          <cell r="V675">
            <v>0</v>
          </cell>
          <cell r="W675" t="str">
            <v/>
          </cell>
          <cell r="X675" t="str">
            <v>N</v>
          </cell>
          <cell r="Y675" t="str">
            <v>N</v>
          </cell>
          <cell r="Z675" t="str">
            <v>N</v>
          </cell>
          <cell r="AA675">
            <v>0</v>
          </cell>
          <cell r="AB675">
            <v>0</v>
          </cell>
          <cell r="AC675">
            <v>0</v>
          </cell>
          <cell r="AD675">
            <v>0</v>
          </cell>
          <cell r="AE675" t="str">
            <v>N</v>
          </cell>
          <cell r="AF675" t="str">
            <v>N</v>
          </cell>
          <cell r="AG675">
            <v>0</v>
          </cell>
          <cell r="AH675" t="str">
            <v>N</v>
          </cell>
          <cell r="AI675" t="str">
            <v>N</v>
          </cell>
        </row>
        <row r="676">
          <cell r="U676">
            <v>0</v>
          </cell>
          <cell r="V676">
            <v>0</v>
          </cell>
          <cell r="W676" t="str">
            <v/>
          </cell>
          <cell r="X676" t="str">
            <v>N</v>
          </cell>
          <cell r="Y676" t="str">
            <v>N</v>
          </cell>
          <cell r="Z676" t="str">
            <v>N</v>
          </cell>
          <cell r="AA676">
            <v>0</v>
          </cell>
          <cell r="AB676">
            <v>0</v>
          </cell>
          <cell r="AC676">
            <v>0</v>
          </cell>
          <cell r="AD676">
            <v>0</v>
          </cell>
          <cell r="AE676" t="str">
            <v>N</v>
          </cell>
          <cell r="AF676" t="str">
            <v>N</v>
          </cell>
          <cell r="AG676">
            <v>0</v>
          </cell>
          <cell r="AH676" t="str">
            <v>N</v>
          </cell>
          <cell r="AI676" t="str">
            <v>N</v>
          </cell>
        </row>
        <row r="677">
          <cell r="U677">
            <v>0</v>
          </cell>
          <cell r="V677">
            <v>0</v>
          </cell>
          <cell r="W677" t="str">
            <v/>
          </cell>
          <cell r="X677" t="str">
            <v>N</v>
          </cell>
          <cell r="Y677" t="str">
            <v>N</v>
          </cell>
          <cell r="Z677" t="str">
            <v>N</v>
          </cell>
          <cell r="AA677">
            <v>0</v>
          </cell>
          <cell r="AB677">
            <v>0</v>
          </cell>
          <cell r="AC677">
            <v>0</v>
          </cell>
          <cell r="AD677">
            <v>0</v>
          </cell>
          <cell r="AE677" t="str">
            <v>N</v>
          </cell>
          <cell r="AF677" t="str">
            <v>N</v>
          </cell>
          <cell r="AG677">
            <v>0</v>
          </cell>
          <cell r="AH677" t="str">
            <v>N</v>
          </cell>
          <cell r="AI677" t="str">
            <v>N</v>
          </cell>
        </row>
        <row r="678">
          <cell r="U678">
            <v>0</v>
          </cell>
          <cell r="V678">
            <v>0</v>
          </cell>
          <cell r="W678" t="str">
            <v/>
          </cell>
          <cell r="X678" t="str">
            <v>N</v>
          </cell>
          <cell r="Y678" t="str">
            <v>N</v>
          </cell>
          <cell r="Z678" t="str">
            <v>N</v>
          </cell>
          <cell r="AA678">
            <v>0</v>
          </cell>
          <cell r="AB678">
            <v>0</v>
          </cell>
          <cell r="AC678">
            <v>0</v>
          </cell>
          <cell r="AD678">
            <v>0</v>
          </cell>
          <cell r="AE678" t="str">
            <v>N</v>
          </cell>
          <cell r="AF678" t="str">
            <v>N</v>
          </cell>
          <cell r="AG678">
            <v>0</v>
          </cell>
          <cell r="AH678" t="str">
            <v>N</v>
          </cell>
          <cell r="AI678" t="str">
            <v>N</v>
          </cell>
        </row>
        <row r="679">
          <cell r="U679">
            <v>0</v>
          </cell>
          <cell r="V679">
            <v>0</v>
          </cell>
          <cell r="W679" t="str">
            <v/>
          </cell>
          <cell r="X679" t="str">
            <v>N</v>
          </cell>
          <cell r="Y679" t="str">
            <v>N</v>
          </cell>
          <cell r="Z679" t="str">
            <v>N</v>
          </cell>
          <cell r="AA679">
            <v>0</v>
          </cell>
          <cell r="AB679">
            <v>0</v>
          </cell>
          <cell r="AC679">
            <v>0</v>
          </cell>
          <cell r="AD679">
            <v>0</v>
          </cell>
          <cell r="AE679" t="str">
            <v>N</v>
          </cell>
          <cell r="AF679" t="str">
            <v>N</v>
          </cell>
          <cell r="AG679">
            <v>0</v>
          </cell>
          <cell r="AH679" t="str">
            <v>N</v>
          </cell>
          <cell r="AI679" t="str">
            <v>N</v>
          </cell>
        </row>
        <row r="680">
          <cell r="U680">
            <v>0</v>
          </cell>
          <cell r="V680">
            <v>0</v>
          </cell>
          <cell r="W680" t="str">
            <v/>
          </cell>
          <cell r="X680" t="str">
            <v>N</v>
          </cell>
          <cell r="Y680" t="str">
            <v>N</v>
          </cell>
          <cell r="Z680" t="str">
            <v>N</v>
          </cell>
          <cell r="AA680">
            <v>0</v>
          </cell>
          <cell r="AB680">
            <v>0</v>
          </cell>
          <cell r="AC680">
            <v>0</v>
          </cell>
          <cell r="AD680">
            <v>0</v>
          </cell>
          <cell r="AE680" t="str">
            <v>N</v>
          </cell>
          <cell r="AF680" t="str">
            <v>N</v>
          </cell>
          <cell r="AG680">
            <v>0</v>
          </cell>
          <cell r="AH680" t="str">
            <v>N</v>
          </cell>
          <cell r="AI680" t="str">
            <v>N</v>
          </cell>
        </row>
        <row r="681">
          <cell r="U681">
            <v>0</v>
          </cell>
          <cell r="V681">
            <v>0</v>
          </cell>
          <cell r="W681" t="str">
            <v/>
          </cell>
          <cell r="X681" t="str">
            <v>N</v>
          </cell>
          <cell r="Y681" t="str">
            <v>N</v>
          </cell>
          <cell r="Z681" t="str">
            <v>N</v>
          </cell>
          <cell r="AA681">
            <v>0</v>
          </cell>
          <cell r="AB681">
            <v>0</v>
          </cell>
          <cell r="AC681">
            <v>0</v>
          </cell>
          <cell r="AD681">
            <v>0</v>
          </cell>
          <cell r="AE681" t="str">
            <v>N</v>
          </cell>
          <cell r="AF681" t="str">
            <v>N</v>
          </cell>
          <cell r="AG681">
            <v>0</v>
          </cell>
          <cell r="AH681" t="str">
            <v>N</v>
          </cell>
          <cell r="AI681" t="str">
            <v>N</v>
          </cell>
        </row>
        <row r="682">
          <cell r="U682">
            <v>0</v>
          </cell>
          <cell r="V682">
            <v>0</v>
          </cell>
          <cell r="W682" t="str">
            <v/>
          </cell>
          <cell r="X682" t="str">
            <v>N</v>
          </cell>
          <cell r="Y682" t="str">
            <v>N</v>
          </cell>
          <cell r="Z682" t="str">
            <v>N</v>
          </cell>
          <cell r="AA682">
            <v>0</v>
          </cell>
          <cell r="AB682">
            <v>0</v>
          </cell>
          <cell r="AC682">
            <v>0</v>
          </cell>
          <cell r="AD682">
            <v>0</v>
          </cell>
          <cell r="AE682" t="str">
            <v>N</v>
          </cell>
          <cell r="AF682" t="str">
            <v>N</v>
          </cell>
          <cell r="AG682">
            <v>0</v>
          </cell>
          <cell r="AH682" t="str">
            <v>N</v>
          </cell>
          <cell r="AI682" t="str">
            <v>N</v>
          </cell>
        </row>
        <row r="683">
          <cell r="U683">
            <v>0</v>
          </cell>
          <cell r="V683">
            <v>0</v>
          </cell>
          <cell r="W683" t="str">
            <v/>
          </cell>
          <cell r="X683" t="str">
            <v>N</v>
          </cell>
          <cell r="Y683" t="str">
            <v>N</v>
          </cell>
          <cell r="Z683" t="str">
            <v>N</v>
          </cell>
          <cell r="AA683">
            <v>0</v>
          </cell>
          <cell r="AB683">
            <v>0</v>
          </cell>
          <cell r="AC683">
            <v>0</v>
          </cell>
          <cell r="AD683">
            <v>0</v>
          </cell>
          <cell r="AE683" t="str">
            <v>N</v>
          </cell>
          <cell r="AF683" t="str">
            <v>N</v>
          </cell>
          <cell r="AG683">
            <v>0</v>
          </cell>
          <cell r="AH683" t="str">
            <v>N</v>
          </cell>
          <cell r="AI683" t="str">
            <v>N</v>
          </cell>
        </row>
        <row r="684">
          <cell r="U684">
            <v>0</v>
          </cell>
          <cell r="V684">
            <v>0</v>
          </cell>
          <cell r="W684" t="str">
            <v/>
          </cell>
          <cell r="X684" t="str">
            <v>N</v>
          </cell>
          <cell r="Y684" t="str">
            <v>N</v>
          </cell>
          <cell r="Z684" t="str">
            <v>N</v>
          </cell>
          <cell r="AA684">
            <v>0</v>
          </cell>
          <cell r="AB684">
            <v>0</v>
          </cell>
          <cell r="AC684">
            <v>0</v>
          </cell>
          <cell r="AD684">
            <v>0</v>
          </cell>
          <cell r="AE684" t="str">
            <v>N</v>
          </cell>
          <cell r="AF684" t="str">
            <v>N</v>
          </cell>
          <cell r="AG684">
            <v>0</v>
          </cell>
          <cell r="AH684" t="str">
            <v>N</v>
          </cell>
          <cell r="AI684" t="str">
            <v>N</v>
          </cell>
        </row>
        <row r="685">
          <cell r="U685">
            <v>0</v>
          </cell>
          <cell r="V685">
            <v>0</v>
          </cell>
          <cell r="W685" t="str">
            <v/>
          </cell>
          <cell r="X685" t="str">
            <v>N</v>
          </cell>
          <cell r="Y685" t="str">
            <v>N</v>
          </cell>
          <cell r="Z685" t="str">
            <v>N</v>
          </cell>
          <cell r="AA685">
            <v>0</v>
          </cell>
          <cell r="AB685">
            <v>0</v>
          </cell>
          <cell r="AC685">
            <v>0</v>
          </cell>
          <cell r="AD685">
            <v>0</v>
          </cell>
          <cell r="AE685" t="str">
            <v>N</v>
          </cell>
          <cell r="AF685" t="str">
            <v>N</v>
          </cell>
          <cell r="AG685">
            <v>0</v>
          </cell>
          <cell r="AH685" t="str">
            <v>N</v>
          </cell>
          <cell r="AI685" t="str">
            <v>N</v>
          </cell>
        </row>
        <row r="686">
          <cell r="U686">
            <v>0</v>
          </cell>
          <cell r="V686">
            <v>0</v>
          </cell>
          <cell r="W686" t="str">
            <v/>
          </cell>
          <cell r="X686" t="str">
            <v>N</v>
          </cell>
          <cell r="Y686" t="str">
            <v>N</v>
          </cell>
          <cell r="Z686" t="str">
            <v>N</v>
          </cell>
          <cell r="AA686">
            <v>0</v>
          </cell>
          <cell r="AB686">
            <v>0</v>
          </cell>
          <cell r="AC686">
            <v>0</v>
          </cell>
          <cell r="AD686">
            <v>0</v>
          </cell>
          <cell r="AE686" t="str">
            <v>N</v>
          </cell>
          <cell r="AF686" t="str">
            <v>N</v>
          </cell>
          <cell r="AG686">
            <v>0</v>
          </cell>
          <cell r="AH686" t="str">
            <v>N</v>
          </cell>
          <cell r="AI686" t="str">
            <v>N</v>
          </cell>
        </row>
        <row r="687">
          <cell r="U687">
            <v>0</v>
          </cell>
          <cell r="V687">
            <v>0</v>
          </cell>
          <cell r="W687" t="str">
            <v/>
          </cell>
          <cell r="X687" t="str">
            <v>N</v>
          </cell>
          <cell r="Y687" t="str">
            <v>N</v>
          </cell>
          <cell r="Z687" t="str">
            <v>N</v>
          </cell>
          <cell r="AA687">
            <v>0</v>
          </cell>
          <cell r="AB687">
            <v>0</v>
          </cell>
          <cell r="AC687">
            <v>0</v>
          </cell>
          <cell r="AD687">
            <v>0</v>
          </cell>
          <cell r="AE687" t="str">
            <v>N</v>
          </cell>
          <cell r="AF687" t="str">
            <v>N</v>
          </cell>
          <cell r="AG687">
            <v>0</v>
          </cell>
          <cell r="AH687" t="str">
            <v>N</v>
          </cell>
          <cell r="AI687" t="str">
            <v>N</v>
          </cell>
        </row>
        <row r="688">
          <cell r="U688">
            <v>0</v>
          </cell>
          <cell r="V688">
            <v>0</v>
          </cell>
          <cell r="W688" t="str">
            <v/>
          </cell>
          <cell r="X688" t="str">
            <v>N</v>
          </cell>
          <cell r="Y688" t="str">
            <v>N</v>
          </cell>
          <cell r="Z688" t="str">
            <v>N</v>
          </cell>
          <cell r="AA688">
            <v>0</v>
          </cell>
          <cell r="AB688">
            <v>0</v>
          </cell>
          <cell r="AC688">
            <v>0</v>
          </cell>
          <cell r="AD688">
            <v>0</v>
          </cell>
          <cell r="AE688" t="str">
            <v>N</v>
          </cell>
          <cell r="AF688" t="str">
            <v>N</v>
          </cell>
          <cell r="AG688">
            <v>0</v>
          </cell>
          <cell r="AH688" t="str">
            <v>N</v>
          </cell>
          <cell r="AI688" t="str">
            <v>N</v>
          </cell>
        </row>
        <row r="689">
          <cell r="U689">
            <v>0</v>
          </cell>
          <cell r="V689">
            <v>0</v>
          </cell>
          <cell r="W689" t="str">
            <v/>
          </cell>
          <cell r="X689" t="str">
            <v>N</v>
          </cell>
          <cell r="Y689" t="str">
            <v>N</v>
          </cell>
          <cell r="Z689" t="str">
            <v>N</v>
          </cell>
          <cell r="AA689">
            <v>0</v>
          </cell>
          <cell r="AB689">
            <v>0</v>
          </cell>
          <cell r="AC689">
            <v>0</v>
          </cell>
          <cell r="AD689">
            <v>0</v>
          </cell>
          <cell r="AE689" t="str">
            <v>N</v>
          </cell>
          <cell r="AF689" t="str">
            <v>N</v>
          </cell>
          <cell r="AG689">
            <v>0</v>
          </cell>
          <cell r="AH689" t="str">
            <v>N</v>
          </cell>
          <cell r="AI689" t="str">
            <v>N</v>
          </cell>
        </row>
        <row r="690">
          <cell r="U690">
            <v>0</v>
          </cell>
          <cell r="V690">
            <v>0</v>
          </cell>
          <cell r="W690" t="str">
            <v/>
          </cell>
          <cell r="X690" t="str">
            <v>N</v>
          </cell>
          <cell r="Y690" t="str">
            <v>N</v>
          </cell>
          <cell r="Z690" t="str">
            <v>N</v>
          </cell>
          <cell r="AA690">
            <v>0</v>
          </cell>
          <cell r="AB690">
            <v>0</v>
          </cell>
          <cell r="AC690">
            <v>0</v>
          </cell>
          <cell r="AD690">
            <v>0</v>
          </cell>
          <cell r="AE690" t="str">
            <v>N</v>
          </cell>
          <cell r="AF690" t="str">
            <v>N</v>
          </cell>
          <cell r="AG690">
            <v>0</v>
          </cell>
          <cell r="AH690" t="str">
            <v>N</v>
          </cell>
          <cell r="AI690" t="str">
            <v>N</v>
          </cell>
        </row>
        <row r="691">
          <cell r="U691">
            <v>0</v>
          </cell>
          <cell r="V691">
            <v>0</v>
          </cell>
          <cell r="W691" t="str">
            <v/>
          </cell>
          <cell r="X691" t="str">
            <v>N</v>
          </cell>
          <cell r="Y691" t="str">
            <v>N</v>
          </cell>
          <cell r="Z691" t="str">
            <v>N</v>
          </cell>
          <cell r="AA691">
            <v>0</v>
          </cell>
          <cell r="AB691">
            <v>0</v>
          </cell>
          <cell r="AC691">
            <v>0</v>
          </cell>
          <cell r="AD691">
            <v>0</v>
          </cell>
          <cell r="AE691" t="str">
            <v>N</v>
          </cell>
          <cell r="AF691" t="str">
            <v>N</v>
          </cell>
          <cell r="AG691">
            <v>0</v>
          </cell>
          <cell r="AH691" t="str">
            <v>N</v>
          </cell>
          <cell r="AI691" t="str">
            <v>N</v>
          </cell>
        </row>
        <row r="692">
          <cell r="U692">
            <v>0</v>
          </cell>
          <cell r="V692">
            <v>0</v>
          </cell>
          <cell r="W692" t="str">
            <v/>
          </cell>
          <cell r="X692" t="str">
            <v>N</v>
          </cell>
          <cell r="Y692" t="str">
            <v>N</v>
          </cell>
          <cell r="Z692" t="str">
            <v>N</v>
          </cell>
          <cell r="AA692">
            <v>0</v>
          </cell>
          <cell r="AB692">
            <v>0</v>
          </cell>
          <cell r="AC692">
            <v>0</v>
          </cell>
          <cell r="AD692">
            <v>0</v>
          </cell>
          <cell r="AE692" t="str">
            <v>N</v>
          </cell>
          <cell r="AF692" t="str">
            <v>N</v>
          </cell>
          <cell r="AG692">
            <v>0</v>
          </cell>
          <cell r="AH692" t="str">
            <v>N</v>
          </cell>
          <cell r="AI692" t="str">
            <v>N</v>
          </cell>
        </row>
        <row r="693">
          <cell r="U693">
            <v>0</v>
          </cell>
          <cell r="V693">
            <v>0</v>
          </cell>
          <cell r="W693" t="str">
            <v/>
          </cell>
          <cell r="X693" t="str">
            <v>N</v>
          </cell>
          <cell r="Y693" t="str">
            <v>N</v>
          </cell>
          <cell r="Z693" t="str">
            <v>N</v>
          </cell>
          <cell r="AA693">
            <v>0</v>
          </cell>
          <cell r="AB693">
            <v>0</v>
          </cell>
          <cell r="AC693">
            <v>0</v>
          </cell>
          <cell r="AD693">
            <v>0</v>
          </cell>
          <cell r="AE693" t="str">
            <v>N</v>
          </cell>
          <cell r="AF693" t="str">
            <v>N</v>
          </cell>
          <cell r="AG693">
            <v>0</v>
          </cell>
          <cell r="AH693" t="str">
            <v>N</v>
          </cell>
          <cell r="AI693" t="str">
            <v>N</v>
          </cell>
        </row>
        <row r="694">
          <cell r="U694">
            <v>0</v>
          </cell>
          <cell r="V694">
            <v>0</v>
          </cell>
          <cell r="W694" t="str">
            <v/>
          </cell>
          <cell r="X694" t="str">
            <v>N</v>
          </cell>
          <cell r="Y694" t="str">
            <v>N</v>
          </cell>
          <cell r="Z694" t="str">
            <v>N</v>
          </cell>
          <cell r="AA694">
            <v>0</v>
          </cell>
          <cell r="AB694">
            <v>0</v>
          </cell>
          <cell r="AC694">
            <v>0</v>
          </cell>
          <cell r="AD694">
            <v>0</v>
          </cell>
          <cell r="AE694" t="str">
            <v>N</v>
          </cell>
          <cell r="AF694" t="str">
            <v>N</v>
          </cell>
          <cell r="AG694">
            <v>0</v>
          </cell>
          <cell r="AH694" t="str">
            <v>N</v>
          </cell>
          <cell r="AI694" t="str">
            <v>N</v>
          </cell>
        </row>
        <row r="695">
          <cell r="U695">
            <v>0</v>
          </cell>
          <cell r="V695">
            <v>0</v>
          </cell>
          <cell r="W695" t="str">
            <v/>
          </cell>
          <cell r="X695" t="str">
            <v>N</v>
          </cell>
          <cell r="Y695" t="str">
            <v>N</v>
          </cell>
          <cell r="Z695" t="str">
            <v>N</v>
          </cell>
          <cell r="AA695">
            <v>0</v>
          </cell>
          <cell r="AB695">
            <v>0</v>
          </cell>
          <cell r="AC695">
            <v>0</v>
          </cell>
          <cell r="AD695">
            <v>0</v>
          </cell>
          <cell r="AE695" t="str">
            <v>N</v>
          </cell>
          <cell r="AF695" t="str">
            <v>N</v>
          </cell>
          <cell r="AG695">
            <v>0</v>
          </cell>
          <cell r="AH695" t="str">
            <v>N</v>
          </cell>
          <cell r="AI695" t="str">
            <v>N</v>
          </cell>
        </row>
        <row r="696">
          <cell r="U696">
            <v>0</v>
          </cell>
          <cell r="V696">
            <v>0</v>
          </cell>
          <cell r="W696" t="str">
            <v/>
          </cell>
          <cell r="X696" t="str">
            <v>N</v>
          </cell>
          <cell r="Y696" t="str">
            <v>N</v>
          </cell>
          <cell r="Z696" t="str">
            <v>N</v>
          </cell>
          <cell r="AA696">
            <v>0</v>
          </cell>
          <cell r="AB696">
            <v>0</v>
          </cell>
          <cell r="AC696">
            <v>0</v>
          </cell>
          <cell r="AD696">
            <v>0</v>
          </cell>
          <cell r="AE696" t="str">
            <v>N</v>
          </cell>
          <cell r="AF696" t="str">
            <v>N</v>
          </cell>
          <cell r="AG696">
            <v>0</v>
          </cell>
          <cell r="AH696" t="str">
            <v>N</v>
          </cell>
          <cell r="AI696" t="str">
            <v>N</v>
          </cell>
        </row>
        <row r="697">
          <cell r="U697">
            <v>0</v>
          </cell>
          <cell r="V697">
            <v>0</v>
          </cell>
          <cell r="W697" t="str">
            <v/>
          </cell>
          <cell r="X697" t="str">
            <v>N</v>
          </cell>
          <cell r="Y697" t="str">
            <v>N</v>
          </cell>
          <cell r="Z697" t="str">
            <v>N</v>
          </cell>
          <cell r="AA697">
            <v>0</v>
          </cell>
          <cell r="AB697">
            <v>0</v>
          </cell>
          <cell r="AC697">
            <v>0</v>
          </cell>
          <cell r="AD697">
            <v>0</v>
          </cell>
          <cell r="AE697" t="str">
            <v>N</v>
          </cell>
          <cell r="AF697" t="str">
            <v>N</v>
          </cell>
          <cell r="AG697">
            <v>0</v>
          </cell>
          <cell r="AH697" t="str">
            <v>N</v>
          </cell>
          <cell r="AI697" t="str">
            <v>N</v>
          </cell>
        </row>
        <row r="698">
          <cell r="U698">
            <v>0</v>
          </cell>
          <cell r="V698">
            <v>0</v>
          </cell>
          <cell r="W698" t="str">
            <v/>
          </cell>
          <cell r="X698" t="str">
            <v>N</v>
          </cell>
          <cell r="Y698" t="str">
            <v>N</v>
          </cell>
          <cell r="Z698" t="str">
            <v>N</v>
          </cell>
          <cell r="AA698">
            <v>0</v>
          </cell>
          <cell r="AB698">
            <v>0</v>
          </cell>
          <cell r="AC698">
            <v>0</v>
          </cell>
          <cell r="AD698">
            <v>0</v>
          </cell>
          <cell r="AE698" t="str">
            <v>N</v>
          </cell>
          <cell r="AF698" t="str">
            <v>N</v>
          </cell>
          <cell r="AG698">
            <v>0</v>
          </cell>
          <cell r="AH698" t="str">
            <v>N</v>
          </cell>
          <cell r="AI698" t="str">
            <v>N</v>
          </cell>
        </row>
        <row r="699">
          <cell r="U699">
            <v>0</v>
          </cell>
          <cell r="V699">
            <v>0</v>
          </cell>
          <cell r="W699" t="str">
            <v/>
          </cell>
          <cell r="X699" t="str">
            <v>N</v>
          </cell>
          <cell r="Y699" t="str">
            <v>N</v>
          </cell>
          <cell r="Z699" t="str">
            <v>N</v>
          </cell>
          <cell r="AA699">
            <v>0</v>
          </cell>
          <cell r="AB699">
            <v>0</v>
          </cell>
          <cell r="AC699">
            <v>0</v>
          </cell>
          <cell r="AD699">
            <v>0</v>
          </cell>
          <cell r="AE699" t="str">
            <v>N</v>
          </cell>
          <cell r="AF699" t="str">
            <v>N</v>
          </cell>
          <cell r="AG699">
            <v>0</v>
          </cell>
          <cell r="AH699" t="str">
            <v>N</v>
          </cell>
          <cell r="AI699" t="str">
            <v>N</v>
          </cell>
        </row>
        <row r="700">
          <cell r="U700">
            <v>0</v>
          </cell>
          <cell r="V700">
            <v>0</v>
          </cell>
          <cell r="W700" t="str">
            <v/>
          </cell>
          <cell r="X700" t="str">
            <v>N</v>
          </cell>
          <cell r="Y700" t="str">
            <v>N</v>
          </cell>
          <cell r="Z700" t="str">
            <v>N</v>
          </cell>
          <cell r="AA700">
            <v>0</v>
          </cell>
          <cell r="AB700">
            <v>0</v>
          </cell>
          <cell r="AC700">
            <v>0</v>
          </cell>
          <cell r="AD700">
            <v>0</v>
          </cell>
          <cell r="AE700" t="str">
            <v>N</v>
          </cell>
          <cell r="AF700" t="str">
            <v>N</v>
          </cell>
          <cell r="AG700">
            <v>0</v>
          </cell>
          <cell r="AH700" t="str">
            <v>N</v>
          </cell>
          <cell r="AI700" t="str">
            <v>N</v>
          </cell>
        </row>
        <row r="701">
          <cell r="U701">
            <v>0</v>
          </cell>
          <cell r="V701">
            <v>0</v>
          </cell>
          <cell r="W701" t="str">
            <v/>
          </cell>
          <cell r="X701" t="str">
            <v>N</v>
          </cell>
          <cell r="Y701" t="str">
            <v>N</v>
          </cell>
          <cell r="Z701" t="str">
            <v>N</v>
          </cell>
          <cell r="AA701">
            <v>0</v>
          </cell>
          <cell r="AB701">
            <v>0</v>
          </cell>
          <cell r="AC701">
            <v>0</v>
          </cell>
          <cell r="AD701">
            <v>0</v>
          </cell>
          <cell r="AE701" t="str">
            <v>N</v>
          </cell>
          <cell r="AF701" t="str">
            <v>N</v>
          </cell>
          <cell r="AG701">
            <v>0</v>
          </cell>
          <cell r="AH701" t="str">
            <v>N</v>
          </cell>
          <cell r="AI701" t="str">
            <v>N</v>
          </cell>
        </row>
        <row r="702">
          <cell r="U702">
            <v>0</v>
          </cell>
          <cell r="V702">
            <v>0</v>
          </cell>
          <cell r="W702" t="str">
            <v/>
          </cell>
          <cell r="X702" t="str">
            <v>N</v>
          </cell>
          <cell r="Y702" t="str">
            <v>N</v>
          </cell>
          <cell r="Z702" t="str">
            <v>N</v>
          </cell>
          <cell r="AA702">
            <v>0</v>
          </cell>
          <cell r="AB702">
            <v>0</v>
          </cell>
          <cell r="AC702">
            <v>0</v>
          </cell>
          <cell r="AD702">
            <v>0</v>
          </cell>
          <cell r="AE702" t="str">
            <v>N</v>
          </cell>
          <cell r="AF702" t="str">
            <v>N</v>
          </cell>
          <cell r="AG702">
            <v>0</v>
          </cell>
          <cell r="AH702" t="str">
            <v>N</v>
          </cell>
          <cell r="AI702" t="str">
            <v>N</v>
          </cell>
        </row>
        <row r="703">
          <cell r="U703">
            <v>0</v>
          </cell>
          <cell r="V703">
            <v>0</v>
          </cell>
          <cell r="W703" t="str">
            <v/>
          </cell>
          <cell r="X703" t="str">
            <v>N</v>
          </cell>
          <cell r="Y703" t="str">
            <v>N</v>
          </cell>
          <cell r="Z703" t="str">
            <v>N</v>
          </cell>
          <cell r="AA703">
            <v>0</v>
          </cell>
          <cell r="AB703">
            <v>0</v>
          </cell>
          <cell r="AC703">
            <v>0</v>
          </cell>
          <cell r="AD703">
            <v>0</v>
          </cell>
          <cell r="AE703" t="str">
            <v>N</v>
          </cell>
          <cell r="AF703" t="str">
            <v>N</v>
          </cell>
          <cell r="AG703">
            <v>0</v>
          </cell>
          <cell r="AH703" t="str">
            <v>N</v>
          </cell>
          <cell r="AI703" t="str">
            <v>N</v>
          </cell>
        </row>
        <row r="704">
          <cell r="U704">
            <v>0</v>
          </cell>
          <cell r="V704">
            <v>0</v>
          </cell>
          <cell r="W704" t="str">
            <v/>
          </cell>
          <cell r="X704" t="str">
            <v>N</v>
          </cell>
          <cell r="Y704" t="str">
            <v>N</v>
          </cell>
          <cell r="Z704" t="str">
            <v>N</v>
          </cell>
          <cell r="AA704">
            <v>0</v>
          </cell>
          <cell r="AB704">
            <v>0</v>
          </cell>
          <cell r="AC704">
            <v>0</v>
          </cell>
          <cell r="AD704">
            <v>0</v>
          </cell>
          <cell r="AE704" t="str">
            <v>N</v>
          </cell>
          <cell r="AF704" t="str">
            <v>N</v>
          </cell>
          <cell r="AG704">
            <v>0</v>
          </cell>
          <cell r="AH704" t="str">
            <v>N</v>
          </cell>
          <cell r="AI704" t="str">
            <v>N</v>
          </cell>
        </row>
        <row r="705">
          <cell r="U705">
            <v>0</v>
          </cell>
          <cell r="V705">
            <v>0</v>
          </cell>
          <cell r="W705" t="str">
            <v/>
          </cell>
          <cell r="X705" t="str">
            <v>N</v>
          </cell>
          <cell r="Y705" t="str">
            <v>N</v>
          </cell>
          <cell r="Z705" t="str">
            <v>N</v>
          </cell>
          <cell r="AA705">
            <v>0</v>
          </cell>
          <cell r="AB705">
            <v>0</v>
          </cell>
          <cell r="AC705">
            <v>0</v>
          </cell>
          <cell r="AD705">
            <v>0</v>
          </cell>
          <cell r="AE705" t="str">
            <v>N</v>
          </cell>
          <cell r="AF705" t="str">
            <v>N</v>
          </cell>
          <cell r="AG705">
            <v>0</v>
          </cell>
          <cell r="AH705" t="str">
            <v>N</v>
          </cell>
          <cell r="AI705" t="str">
            <v>N</v>
          </cell>
        </row>
        <row r="706">
          <cell r="U706">
            <v>0</v>
          </cell>
          <cell r="V706">
            <v>0</v>
          </cell>
          <cell r="W706" t="str">
            <v/>
          </cell>
          <cell r="X706" t="str">
            <v>N</v>
          </cell>
          <cell r="Y706" t="str">
            <v>N</v>
          </cell>
          <cell r="Z706" t="str">
            <v>N</v>
          </cell>
          <cell r="AA706">
            <v>0</v>
          </cell>
          <cell r="AB706">
            <v>0</v>
          </cell>
          <cell r="AC706">
            <v>0</v>
          </cell>
          <cell r="AD706">
            <v>0</v>
          </cell>
          <cell r="AE706" t="str">
            <v>N</v>
          </cell>
          <cell r="AF706" t="str">
            <v>N</v>
          </cell>
          <cell r="AG706">
            <v>0</v>
          </cell>
          <cell r="AH706" t="str">
            <v>N</v>
          </cell>
          <cell r="AI706" t="str">
            <v>N</v>
          </cell>
        </row>
        <row r="707">
          <cell r="U707">
            <v>0</v>
          </cell>
          <cell r="V707">
            <v>0</v>
          </cell>
          <cell r="W707" t="str">
            <v/>
          </cell>
          <cell r="X707" t="str">
            <v>N</v>
          </cell>
          <cell r="Y707" t="str">
            <v>N</v>
          </cell>
          <cell r="Z707" t="str">
            <v>N</v>
          </cell>
          <cell r="AA707">
            <v>0</v>
          </cell>
          <cell r="AB707">
            <v>0</v>
          </cell>
          <cell r="AC707">
            <v>0</v>
          </cell>
          <cell r="AD707">
            <v>0</v>
          </cell>
          <cell r="AE707" t="str">
            <v>N</v>
          </cell>
          <cell r="AF707" t="str">
            <v>N</v>
          </cell>
          <cell r="AG707">
            <v>0</v>
          </cell>
          <cell r="AH707" t="str">
            <v>N</v>
          </cell>
          <cell r="AI707" t="str">
            <v>N</v>
          </cell>
        </row>
        <row r="708">
          <cell r="U708">
            <v>0</v>
          </cell>
          <cell r="V708">
            <v>0</v>
          </cell>
          <cell r="W708" t="str">
            <v/>
          </cell>
          <cell r="X708" t="str">
            <v>N</v>
          </cell>
          <cell r="Y708" t="str">
            <v>N</v>
          </cell>
          <cell r="Z708" t="str">
            <v>N</v>
          </cell>
          <cell r="AA708">
            <v>0</v>
          </cell>
          <cell r="AB708">
            <v>0</v>
          </cell>
          <cell r="AC708">
            <v>0</v>
          </cell>
          <cell r="AD708">
            <v>0</v>
          </cell>
          <cell r="AE708" t="str">
            <v>N</v>
          </cell>
          <cell r="AF708" t="str">
            <v>N</v>
          </cell>
          <cell r="AG708">
            <v>0</v>
          </cell>
          <cell r="AH708" t="str">
            <v>N</v>
          </cell>
          <cell r="AI708" t="str">
            <v>N</v>
          </cell>
        </row>
        <row r="709">
          <cell r="U709">
            <v>0</v>
          </cell>
          <cell r="V709">
            <v>0</v>
          </cell>
          <cell r="W709" t="str">
            <v/>
          </cell>
          <cell r="X709" t="str">
            <v>N</v>
          </cell>
          <cell r="Y709" t="str">
            <v>N</v>
          </cell>
          <cell r="Z709" t="str">
            <v>N</v>
          </cell>
          <cell r="AA709">
            <v>0</v>
          </cell>
          <cell r="AB709">
            <v>0</v>
          </cell>
          <cell r="AC709">
            <v>0</v>
          </cell>
          <cell r="AD709">
            <v>0</v>
          </cell>
          <cell r="AE709" t="str">
            <v>N</v>
          </cell>
          <cell r="AF709" t="str">
            <v>N</v>
          </cell>
          <cell r="AG709">
            <v>0</v>
          </cell>
          <cell r="AH709" t="str">
            <v>N</v>
          </cell>
          <cell r="AI709" t="str">
            <v>N</v>
          </cell>
        </row>
        <row r="710">
          <cell r="U710">
            <v>0</v>
          </cell>
          <cell r="V710">
            <v>0</v>
          </cell>
          <cell r="W710" t="str">
            <v/>
          </cell>
          <cell r="X710" t="str">
            <v>N</v>
          </cell>
          <cell r="Y710" t="str">
            <v>N</v>
          </cell>
          <cell r="Z710" t="str">
            <v>N</v>
          </cell>
          <cell r="AA710">
            <v>0</v>
          </cell>
          <cell r="AB710">
            <v>0</v>
          </cell>
          <cell r="AC710">
            <v>0</v>
          </cell>
          <cell r="AD710">
            <v>0</v>
          </cell>
          <cell r="AE710" t="str">
            <v>N</v>
          </cell>
          <cell r="AF710" t="str">
            <v>N</v>
          </cell>
          <cell r="AG710">
            <v>0</v>
          </cell>
          <cell r="AH710" t="str">
            <v>N</v>
          </cell>
          <cell r="AI710" t="str">
            <v>N</v>
          </cell>
        </row>
        <row r="711">
          <cell r="U711">
            <v>0</v>
          </cell>
          <cell r="V711">
            <v>0</v>
          </cell>
          <cell r="W711" t="str">
            <v/>
          </cell>
          <cell r="X711" t="str">
            <v>N</v>
          </cell>
          <cell r="Y711" t="str">
            <v>N</v>
          </cell>
          <cell r="Z711" t="str">
            <v>N</v>
          </cell>
          <cell r="AA711">
            <v>0</v>
          </cell>
          <cell r="AB711">
            <v>0</v>
          </cell>
          <cell r="AC711">
            <v>0</v>
          </cell>
          <cell r="AD711">
            <v>0</v>
          </cell>
          <cell r="AE711" t="str">
            <v>N</v>
          </cell>
          <cell r="AF711" t="str">
            <v>N</v>
          </cell>
          <cell r="AG711">
            <v>0</v>
          </cell>
          <cell r="AH711" t="str">
            <v>N</v>
          </cell>
          <cell r="AI711" t="str">
            <v>N</v>
          </cell>
        </row>
        <row r="712">
          <cell r="U712">
            <v>0</v>
          </cell>
          <cell r="V712">
            <v>0</v>
          </cell>
          <cell r="W712" t="str">
            <v/>
          </cell>
          <cell r="X712" t="str">
            <v>N</v>
          </cell>
          <cell r="Y712" t="str">
            <v>N</v>
          </cell>
          <cell r="Z712" t="str">
            <v>N</v>
          </cell>
          <cell r="AA712">
            <v>0</v>
          </cell>
          <cell r="AB712">
            <v>0</v>
          </cell>
          <cell r="AC712">
            <v>0</v>
          </cell>
          <cell r="AD712">
            <v>0</v>
          </cell>
          <cell r="AE712" t="str">
            <v>N</v>
          </cell>
          <cell r="AF712" t="str">
            <v>N</v>
          </cell>
          <cell r="AG712">
            <v>0</v>
          </cell>
          <cell r="AH712" t="str">
            <v>N</v>
          </cell>
          <cell r="AI712" t="str">
            <v>N</v>
          </cell>
        </row>
        <row r="713">
          <cell r="U713">
            <v>0</v>
          </cell>
          <cell r="V713">
            <v>0</v>
          </cell>
          <cell r="W713" t="str">
            <v/>
          </cell>
          <cell r="X713" t="str">
            <v>N</v>
          </cell>
          <cell r="Y713" t="str">
            <v>N</v>
          </cell>
          <cell r="Z713" t="str">
            <v>N</v>
          </cell>
          <cell r="AA713">
            <v>0</v>
          </cell>
          <cell r="AB713">
            <v>0</v>
          </cell>
          <cell r="AC713">
            <v>0</v>
          </cell>
          <cell r="AD713">
            <v>0</v>
          </cell>
          <cell r="AE713" t="str">
            <v>N</v>
          </cell>
          <cell r="AF713" t="str">
            <v>N</v>
          </cell>
          <cell r="AG713">
            <v>0</v>
          </cell>
          <cell r="AH713" t="str">
            <v>N</v>
          </cell>
          <cell r="AI713" t="str">
            <v>N</v>
          </cell>
        </row>
        <row r="714">
          <cell r="U714">
            <v>0</v>
          </cell>
          <cell r="V714">
            <v>0</v>
          </cell>
          <cell r="W714" t="str">
            <v/>
          </cell>
          <cell r="X714" t="str">
            <v>N</v>
          </cell>
          <cell r="Y714" t="str">
            <v>N</v>
          </cell>
          <cell r="Z714" t="str">
            <v>N</v>
          </cell>
          <cell r="AA714">
            <v>0</v>
          </cell>
          <cell r="AB714">
            <v>0</v>
          </cell>
          <cell r="AC714">
            <v>0</v>
          </cell>
          <cell r="AD714">
            <v>0</v>
          </cell>
          <cell r="AE714" t="str">
            <v>N</v>
          </cell>
          <cell r="AF714" t="str">
            <v>N</v>
          </cell>
          <cell r="AG714">
            <v>0</v>
          </cell>
          <cell r="AH714" t="str">
            <v>N</v>
          </cell>
          <cell r="AI714" t="str">
            <v>N</v>
          </cell>
        </row>
        <row r="715">
          <cell r="U715">
            <v>0</v>
          </cell>
          <cell r="V715">
            <v>0</v>
          </cell>
          <cell r="W715" t="str">
            <v/>
          </cell>
          <cell r="X715" t="str">
            <v>N</v>
          </cell>
          <cell r="Y715" t="str">
            <v>N</v>
          </cell>
          <cell r="Z715" t="str">
            <v>N</v>
          </cell>
          <cell r="AA715">
            <v>0</v>
          </cell>
          <cell r="AB715">
            <v>0</v>
          </cell>
          <cell r="AC715">
            <v>0</v>
          </cell>
          <cell r="AD715">
            <v>0</v>
          </cell>
          <cell r="AE715" t="str">
            <v>N</v>
          </cell>
          <cell r="AF715" t="str">
            <v>N</v>
          </cell>
          <cell r="AG715">
            <v>0</v>
          </cell>
          <cell r="AH715" t="str">
            <v>N</v>
          </cell>
          <cell r="AI715" t="str">
            <v>N</v>
          </cell>
        </row>
        <row r="716">
          <cell r="U716">
            <v>0</v>
          </cell>
          <cell r="V716">
            <v>0</v>
          </cell>
          <cell r="W716" t="str">
            <v/>
          </cell>
          <cell r="X716" t="str">
            <v>N</v>
          </cell>
          <cell r="Y716" t="str">
            <v>N</v>
          </cell>
          <cell r="Z716" t="str">
            <v>N</v>
          </cell>
          <cell r="AA716">
            <v>0</v>
          </cell>
          <cell r="AB716">
            <v>0</v>
          </cell>
          <cell r="AC716">
            <v>0</v>
          </cell>
          <cell r="AD716">
            <v>0</v>
          </cell>
          <cell r="AE716" t="str">
            <v>N</v>
          </cell>
          <cell r="AF716" t="str">
            <v>N</v>
          </cell>
          <cell r="AG716">
            <v>0</v>
          </cell>
          <cell r="AH716" t="str">
            <v>N</v>
          </cell>
          <cell r="AI716" t="str">
            <v>N</v>
          </cell>
        </row>
        <row r="717">
          <cell r="U717">
            <v>0</v>
          </cell>
          <cell r="V717">
            <v>0</v>
          </cell>
          <cell r="W717" t="str">
            <v/>
          </cell>
          <cell r="X717" t="str">
            <v>N</v>
          </cell>
          <cell r="Y717" t="str">
            <v>N</v>
          </cell>
          <cell r="Z717" t="str">
            <v>N</v>
          </cell>
          <cell r="AA717">
            <v>0</v>
          </cell>
          <cell r="AB717">
            <v>0</v>
          </cell>
          <cell r="AC717">
            <v>0</v>
          </cell>
          <cell r="AD717">
            <v>0</v>
          </cell>
          <cell r="AE717" t="str">
            <v>N</v>
          </cell>
          <cell r="AF717" t="str">
            <v>N</v>
          </cell>
          <cell r="AG717">
            <v>0</v>
          </cell>
          <cell r="AH717" t="str">
            <v>N</v>
          </cell>
          <cell r="AI717" t="str">
            <v>N</v>
          </cell>
        </row>
        <row r="718">
          <cell r="U718">
            <v>0</v>
          </cell>
          <cell r="V718">
            <v>0</v>
          </cell>
          <cell r="W718" t="str">
            <v/>
          </cell>
          <cell r="X718" t="str">
            <v>N</v>
          </cell>
          <cell r="Y718" t="str">
            <v>N</v>
          </cell>
          <cell r="Z718" t="str">
            <v>N</v>
          </cell>
          <cell r="AA718">
            <v>0</v>
          </cell>
          <cell r="AB718">
            <v>0</v>
          </cell>
          <cell r="AC718">
            <v>0</v>
          </cell>
          <cell r="AD718">
            <v>0</v>
          </cell>
          <cell r="AE718" t="str">
            <v>N</v>
          </cell>
          <cell r="AF718" t="str">
            <v>N</v>
          </cell>
          <cell r="AG718">
            <v>0</v>
          </cell>
          <cell r="AH718" t="str">
            <v>N</v>
          </cell>
          <cell r="AI718" t="str">
            <v>N</v>
          </cell>
        </row>
        <row r="719">
          <cell r="U719">
            <v>0</v>
          </cell>
          <cell r="V719">
            <v>0</v>
          </cell>
          <cell r="W719" t="str">
            <v/>
          </cell>
          <cell r="X719" t="str">
            <v>N</v>
          </cell>
          <cell r="Y719" t="str">
            <v>N</v>
          </cell>
          <cell r="Z719" t="str">
            <v>N</v>
          </cell>
          <cell r="AA719">
            <v>0</v>
          </cell>
          <cell r="AB719">
            <v>0</v>
          </cell>
          <cell r="AC719">
            <v>0</v>
          </cell>
          <cell r="AD719">
            <v>0</v>
          </cell>
          <cell r="AE719" t="str">
            <v>N</v>
          </cell>
          <cell r="AF719" t="str">
            <v>N</v>
          </cell>
          <cell r="AG719">
            <v>0</v>
          </cell>
          <cell r="AH719" t="str">
            <v>N</v>
          </cell>
          <cell r="AI719" t="str">
            <v>N</v>
          </cell>
        </row>
        <row r="720">
          <cell r="U720">
            <v>0</v>
          </cell>
          <cell r="V720">
            <v>0</v>
          </cell>
          <cell r="W720" t="str">
            <v/>
          </cell>
          <cell r="X720" t="str">
            <v>N</v>
          </cell>
          <cell r="Y720" t="str">
            <v>N</v>
          </cell>
          <cell r="Z720" t="str">
            <v>N</v>
          </cell>
          <cell r="AA720">
            <v>0</v>
          </cell>
          <cell r="AB720">
            <v>0</v>
          </cell>
          <cell r="AC720">
            <v>0</v>
          </cell>
          <cell r="AD720">
            <v>0</v>
          </cell>
          <cell r="AE720" t="str">
            <v>N</v>
          </cell>
          <cell r="AF720" t="str">
            <v>N</v>
          </cell>
          <cell r="AG720">
            <v>0</v>
          </cell>
          <cell r="AH720" t="str">
            <v>N</v>
          </cell>
          <cell r="AI720" t="str">
            <v>N</v>
          </cell>
        </row>
        <row r="721">
          <cell r="U721">
            <v>0</v>
          </cell>
          <cell r="V721">
            <v>0</v>
          </cell>
          <cell r="W721" t="str">
            <v/>
          </cell>
          <cell r="X721" t="str">
            <v>N</v>
          </cell>
          <cell r="Y721" t="str">
            <v>N</v>
          </cell>
          <cell r="Z721" t="str">
            <v>N</v>
          </cell>
          <cell r="AA721">
            <v>0</v>
          </cell>
          <cell r="AB721">
            <v>0</v>
          </cell>
          <cell r="AC721">
            <v>0</v>
          </cell>
          <cell r="AD721">
            <v>0</v>
          </cell>
          <cell r="AE721" t="str">
            <v>N</v>
          </cell>
          <cell r="AF721" t="str">
            <v>N</v>
          </cell>
          <cell r="AG721">
            <v>0</v>
          </cell>
          <cell r="AH721" t="str">
            <v>N</v>
          </cell>
          <cell r="AI721" t="str">
            <v>N</v>
          </cell>
        </row>
        <row r="722">
          <cell r="U722">
            <v>0</v>
          </cell>
          <cell r="V722">
            <v>0</v>
          </cell>
          <cell r="W722" t="str">
            <v/>
          </cell>
          <cell r="X722" t="str">
            <v>N</v>
          </cell>
          <cell r="Y722" t="str">
            <v>N</v>
          </cell>
          <cell r="Z722" t="str">
            <v>N</v>
          </cell>
          <cell r="AA722">
            <v>0</v>
          </cell>
          <cell r="AB722">
            <v>0</v>
          </cell>
          <cell r="AC722">
            <v>0</v>
          </cell>
          <cell r="AD722">
            <v>0</v>
          </cell>
          <cell r="AE722" t="str">
            <v>N</v>
          </cell>
          <cell r="AF722" t="str">
            <v>N</v>
          </cell>
          <cell r="AG722">
            <v>0</v>
          </cell>
          <cell r="AH722" t="str">
            <v>N</v>
          </cell>
          <cell r="AI722" t="str">
            <v>N</v>
          </cell>
        </row>
        <row r="723">
          <cell r="U723">
            <v>0</v>
          </cell>
          <cell r="V723">
            <v>0</v>
          </cell>
          <cell r="W723" t="str">
            <v/>
          </cell>
          <cell r="X723" t="str">
            <v>N</v>
          </cell>
          <cell r="Y723" t="str">
            <v>N</v>
          </cell>
          <cell r="Z723" t="str">
            <v>N</v>
          </cell>
          <cell r="AA723">
            <v>0</v>
          </cell>
          <cell r="AB723">
            <v>0</v>
          </cell>
          <cell r="AC723">
            <v>0</v>
          </cell>
          <cell r="AD723">
            <v>0</v>
          </cell>
          <cell r="AE723" t="str">
            <v>N</v>
          </cell>
          <cell r="AF723" t="str">
            <v>N</v>
          </cell>
          <cell r="AG723">
            <v>0</v>
          </cell>
          <cell r="AH723" t="str">
            <v>N</v>
          </cell>
          <cell r="AI723" t="str">
            <v>N</v>
          </cell>
        </row>
        <row r="724">
          <cell r="U724">
            <v>0</v>
          </cell>
          <cell r="V724">
            <v>0</v>
          </cell>
          <cell r="W724" t="str">
            <v/>
          </cell>
          <cell r="X724" t="str">
            <v>N</v>
          </cell>
          <cell r="Y724" t="str">
            <v>N</v>
          </cell>
          <cell r="Z724" t="str">
            <v>N</v>
          </cell>
          <cell r="AA724">
            <v>0</v>
          </cell>
          <cell r="AB724">
            <v>0</v>
          </cell>
          <cell r="AC724">
            <v>0</v>
          </cell>
          <cell r="AD724">
            <v>0</v>
          </cell>
          <cell r="AE724" t="str">
            <v>N</v>
          </cell>
          <cell r="AF724" t="str">
            <v>N</v>
          </cell>
          <cell r="AG724">
            <v>0</v>
          </cell>
          <cell r="AH724" t="str">
            <v>N</v>
          </cell>
          <cell r="AI724" t="str">
            <v>N</v>
          </cell>
        </row>
        <row r="725">
          <cell r="U725">
            <v>0</v>
          </cell>
          <cell r="V725">
            <v>0</v>
          </cell>
          <cell r="W725" t="str">
            <v/>
          </cell>
          <cell r="X725" t="str">
            <v>N</v>
          </cell>
          <cell r="Y725" t="str">
            <v>N</v>
          </cell>
          <cell r="Z725" t="str">
            <v>N</v>
          </cell>
          <cell r="AA725">
            <v>0</v>
          </cell>
          <cell r="AB725">
            <v>0</v>
          </cell>
          <cell r="AC725">
            <v>0</v>
          </cell>
          <cell r="AD725">
            <v>0</v>
          </cell>
          <cell r="AE725" t="str">
            <v>N</v>
          </cell>
          <cell r="AF725" t="str">
            <v>N</v>
          </cell>
          <cell r="AG725">
            <v>0</v>
          </cell>
          <cell r="AH725" t="str">
            <v>N</v>
          </cell>
          <cell r="AI725" t="str">
            <v>N</v>
          </cell>
        </row>
        <row r="726">
          <cell r="U726">
            <v>0</v>
          </cell>
          <cell r="V726">
            <v>0</v>
          </cell>
          <cell r="W726" t="str">
            <v/>
          </cell>
          <cell r="X726" t="str">
            <v>N</v>
          </cell>
          <cell r="Y726" t="str">
            <v>N</v>
          </cell>
          <cell r="Z726" t="str">
            <v>N</v>
          </cell>
          <cell r="AA726">
            <v>0</v>
          </cell>
          <cell r="AB726">
            <v>0</v>
          </cell>
          <cell r="AC726">
            <v>0</v>
          </cell>
          <cell r="AD726">
            <v>0</v>
          </cell>
          <cell r="AE726" t="str">
            <v>N</v>
          </cell>
          <cell r="AF726" t="str">
            <v>N</v>
          </cell>
          <cell r="AG726">
            <v>0</v>
          </cell>
          <cell r="AH726" t="str">
            <v>N</v>
          </cell>
          <cell r="AI726" t="str">
            <v>N</v>
          </cell>
        </row>
        <row r="727">
          <cell r="U727">
            <v>0</v>
          </cell>
          <cell r="V727">
            <v>0</v>
          </cell>
          <cell r="W727" t="str">
            <v/>
          </cell>
          <cell r="X727" t="str">
            <v>N</v>
          </cell>
          <cell r="Y727" t="str">
            <v>N</v>
          </cell>
          <cell r="Z727" t="str">
            <v>N</v>
          </cell>
          <cell r="AA727">
            <v>0</v>
          </cell>
          <cell r="AB727">
            <v>0</v>
          </cell>
          <cell r="AC727">
            <v>0</v>
          </cell>
          <cell r="AD727">
            <v>0</v>
          </cell>
          <cell r="AE727" t="str">
            <v>N</v>
          </cell>
          <cell r="AF727" t="str">
            <v>N</v>
          </cell>
          <cell r="AG727">
            <v>0</v>
          </cell>
          <cell r="AH727" t="str">
            <v>N</v>
          </cell>
          <cell r="AI727" t="str">
            <v>N</v>
          </cell>
        </row>
        <row r="728">
          <cell r="U728">
            <v>0</v>
          </cell>
          <cell r="V728">
            <v>0</v>
          </cell>
          <cell r="W728" t="str">
            <v/>
          </cell>
          <cell r="X728" t="str">
            <v>N</v>
          </cell>
          <cell r="Y728" t="str">
            <v>N</v>
          </cell>
          <cell r="Z728" t="str">
            <v>N</v>
          </cell>
          <cell r="AA728">
            <v>0</v>
          </cell>
          <cell r="AB728">
            <v>0</v>
          </cell>
          <cell r="AC728">
            <v>0</v>
          </cell>
          <cell r="AD728">
            <v>0</v>
          </cell>
          <cell r="AE728" t="str">
            <v>N</v>
          </cell>
          <cell r="AF728" t="str">
            <v>N</v>
          </cell>
          <cell r="AG728">
            <v>0</v>
          </cell>
          <cell r="AH728" t="str">
            <v>N</v>
          </cell>
          <cell r="AI728" t="str">
            <v>N</v>
          </cell>
        </row>
        <row r="729">
          <cell r="U729">
            <v>0</v>
          </cell>
          <cell r="V729">
            <v>0</v>
          </cell>
          <cell r="W729" t="str">
            <v/>
          </cell>
          <cell r="X729" t="str">
            <v>N</v>
          </cell>
          <cell r="Y729" t="str">
            <v>N</v>
          </cell>
          <cell r="Z729" t="str">
            <v>N</v>
          </cell>
          <cell r="AA729">
            <v>0</v>
          </cell>
          <cell r="AB729">
            <v>0</v>
          </cell>
          <cell r="AC729">
            <v>0</v>
          </cell>
          <cell r="AD729">
            <v>0</v>
          </cell>
          <cell r="AE729" t="str">
            <v>N</v>
          </cell>
          <cell r="AF729" t="str">
            <v>N</v>
          </cell>
          <cell r="AG729">
            <v>0</v>
          </cell>
          <cell r="AH729" t="str">
            <v>N</v>
          </cell>
          <cell r="AI729" t="str">
            <v>N</v>
          </cell>
        </row>
        <row r="730">
          <cell r="U730">
            <v>0</v>
          </cell>
          <cell r="V730">
            <v>0</v>
          </cell>
          <cell r="W730" t="str">
            <v/>
          </cell>
          <cell r="X730" t="str">
            <v>N</v>
          </cell>
          <cell r="Y730" t="str">
            <v>N</v>
          </cell>
          <cell r="Z730" t="str">
            <v>N</v>
          </cell>
          <cell r="AA730">
            <v>0</v>
          </cell>
          <cell r="AB730">
            <v>0</v>
          </cell>
          <cell r="AC730">
            <v>0</v>
          </cell>
          <cell r="AD730">
            <v>0</v>
          </cell>
          <cell r="AE730" t="str">
            <v>N</v>
          </cell>
          <cell r="AF730" t="str">
            <v>N</v>
          </cell>
          <cell r="AG730">
            <v>0</v>
          </cell>
          <cell r="AH730" t="str">
            <v>N</v>
          </cell>
          <cell r="AI730" t="str">
            <v>N</v>
          </cell>
        </row>
        <row r="731">
          <cell r="U731">
            <v>0</v>
          </cell>
          <cell r="V731">
            <v>0</v>
          </cell>
          <cell r="W731" t="str">
            <v/>
          </cell>
          <cell r="X731" t="str">
            <v>N</v>
          </cell>
          <cell r="Y731" t="str">
            <v>N</v>
          </cell>
          <cell r="Z731" t="str">
            <v>N</v>
          </cell>
          <cell r="AA731">
            <v>0</v>
          </cell>
          <cell r="AB731">
            <v>0</v>
          </cell>
          <cell r="AC731">
            <v>0</v>
          </cell>
          <cell r="AD731">
            <v>0</v>
          </cell>
          <cell r="AE731" t="str">
            <v>N</v>
          </cell>
          <cell r="AF731" t="str">
            <v>N</v>
          </cell>
          <cell r="AG731">
            <v>0</v>
          </cell>
          <cell r="AH731" t="str">
            <v>N</v>
          </cell>
          <cell r="AI731" t="str">
            <v>N</v>
          </cell>
        </row>
        <row r="732">
          <cell r="U732">
            <v>0</v>
          </cell>
          <cell r="V732">
            <v>0</v>
          </cell>
          <cell r="W732" t="str">
            <v/>
          </cell>
          <cell r="X732" t="str">
            <v>N</v>
          </cell>
          <cell r="Y732" t="str">
            <v>N</v>
          </cell>
          <cell r="Z732" t="str">
            <v>N</v>
          </cell>
          <cell r="AA732">
            <v>0</v>
          </cell>
          <cell r="AB732">
            <v>0</v>
          </cell>
          <cell r="AC732">
            <v>0</v>
          </cell>
          <cell r="AD732">
            <v>0</v>
          </cell>
          <cell r="AE732" t="str">
            <v>N</v>
          </cell>
          <cell r="AF732" t="str">
            <v>N</v>
          </cell>
          <cell r="AG732">
            <v>0</v>
          </cell>
          <cell r="AH732" t="str">
            <v>N</v>
          </cell>
          <cell r="AI732" t="str">
            <v>N</v>
          </cell>
        </row>
        <row r="733">
          <cell r="U733">
            <v>0</v>
          </cell>
          <cell r="V733">
            <v>0</v>
          </cell>
          <cell r="W733" t="str">
            <v/>
          </cell>
          <cell r="X733" t="str">
            <v>N</v>
          </cell>
          <cell r="Y733" t="str">
            <v>N</v>
          </cell>
          <cell r="Z733" t="str">
            <v>N</v>
          </cell>
          <cell r="AA733">
            <v>0</v>
          </cell>
          <cell r="AB733">
            <v>0</v>
          </cell>
          <cell r="AC733">
            <v>0</v>
          </cell>
          <cell r="AD733">
            <v>0</v>
          </cell>
          <cell r="AE733" t="str">
            <v>N</v>
          </cell>
          <cell r="AF733" t="str">
            <v>N</v>
          </cell>
          <cell r="AG733">
            <v>0</v>
          </cell>
          <cell r="AH733" t="str">
            <v>N</v>
          </cell>
          <cell r="AI733" t="str">
            <v>N</v>
          </cell>
        </row>
        <row r="734">
          <cell r="U734">
            <v>0</v>
          </cell>
          <cell r="V734">
            <v>0</v>
          </cell>
          <cell r="W734" t="str">
            <v/>
          </cell>
          <cell r="X734" t="str">
            <v>N</v>
          </cell>
          <cell r="Y734" t="str">
            <v>N</v>
          </cell>
          <cell r="Z734" t="str">
            <v>N</v>
          </cell>
          <cell r="AA734">
            <v>0</v>
          </cell>
          <cell r="AB734">
            <v>0</v>
          </cell>
          <cell r="AC734">
            <v>0</v>
          </cell>
          <cell r="AD734">
            <v>0</v>
          </cell>
          <cell r="AE734" t="str">
            <v>N</v>
          </cell>
          <cell r="AF734" t="str">
            <v>N</v>
          </cell>
          <cell r="AG734">
            <v>0</v>
          </cell>
          <cell r="AH734" t="str">
            <v>N</v>
          </cell>
          <cell r="AI734" t="str">
            <v>N</v>
          </cell>
        </row>
        <row r="735">
          <cell r="U735">
            <v>0</v>
          </cell>
          <cell r="V735">
            <v>0</v>
          </cell>
          <cell r="W735" t="str">
            <v/>
          </cell>
          <cell r="X735" t="str">
            <v>N</v>
          </cell>
          <cell r="Y735" t="str">
            <v>N</v>
          </cell>
          <cell r="Z735" t="str">
            <v>N</v>
          </cell>
          <cell r="AA735">
            <v>0</v>
          </cell>
          <cell r="AB735">
            <v>0</v>
          </cell>
          <cell r="AC735">
            <v>0</v>
          </cell>
          <cell r="AD735">
            <v>0</v>
          </cell>
          <cell r="AE735" t="str">
            <v>N</v>
          </cell>
          <cell r="AF735" t="str">
            <v>N</v>
          </cell>
          <cell r="AG735">
            <v>0</v>
          </cell>
          <cell r="AH735" t="str">
            <v>N</v>
          </cell>
          <cell r="AI735" t="str">
            <v>N</v>
          </cell>
        </row>
        <row r="736">
          <cell r="U736">
            <v>0</v>
          </cell>
          <cell r="V736">
            <v>0</v>
          </cell>
          <cell r="W736" t="str">
            <v/>
          </cell>
          <cell r="X736" t="str">
            <v>N</v>
          </cell>
          <cell r="Y736" t="str">
            <v>N</v>
          </cell>
          <cell r="Z736" t="str">
            <v>N</v>
          </cell>
          <cell r="AA736">
            <v>0</v>
          </cell>
          <cell r="AB736">
            <v>0</v>
          </cell>
          <cell r="AC736">
            <v>0</v>
          </cell>
          <cell r="AD736">
            <v>0</v>
          </cell>
          <cell r="AE736" t="str">
            <v>N</v>
          </cell>
          <cell r="AF736" t="str">
            <v>N</v>
          </cell>
          <cell r="AG736">
            <v>0</v>
          </cell>
          <cell r="AH736" t="str">
            <v>N</v>
          </cell>
          <cell r="AI736" t="str">
            <v>N</v>
          </cell>
        </row>
        <row r="737">
          <cell r="U737">
            <v>0</v>
          </cell>
          <cell r="V737">
            <v>0</v>
          </cell>
          <cell r="W737" t="str">
            <v/>
          </cell>
          <cell r="X737" t="str">
            <v>N</v>
          </cell>
          <cell r="Y737" t="str">
            <v>N</v>
          </cell>
          <cell r="Z737" t="str">
            <v>N</v>
          </cell>
          <cell r="AA737">
            <v>0</v>
          </cell>
          <cell r="AB737">
            <v>0</v>
          </cell>
          <cell r="AC737">
            <v>0</v>
          </cell>
          <cell r="AD737">
            <v>0</v>
          </cell>
          <cell r="AE737" t="str">
            <v>N</v>
          </cell>
          <cell r="AF737" t="str">
            <v>N</v>
          </cell>
          <cell r="AG737">
            <v>0</v>
          </cell>
          <cell r="AH737" t="str">
            <v>N</v>
          </cell>
          <cell r="AI737" t="str">
            <v>N</v>
          </cell>
        </row>
        <row r="738">
          <cell r="U738">
            <v>0</v>
          </cell>
          <cell r="V738">
            <v>0</v>
          </cell>
          <cell r="W738" t="str">
            <v/>
          </cell>
          <cell r="X738" t="str">
            <v>N</v>
          </cell>
          <cell r="Y738" t="str">
            <v>N</v>
          </cell>
          <cell r="Z738" t="str">
            <v>N</v>
          </cell>
          <cell r="AA738">
            <v>0</v>
          </cell>
          <cell r="AB738">
            <v>0</v>
          </cell>
          <cell r="AC738">
            <v>0</v>
          </cell>
          <cell r="AD738">
            <v>0</v>
          </cell>
          <cell r="AE738" t="str">
            <v>N</v>
          </cell>
          <cell r="AF738" t="str">
            <v>N</v>
          </cell>
          <cell r="AG738">
            <v>0</v>
          </cell>
          <cell r="AH738" t="str">
            <v>N</v>
          </cell>
          <cell r="AI738" t="str">
            <v>N</v>
          </cell>
        </row>
        <row r="739">
          <cell r="U739">
            <v>0</v>
          </cell>
          <cell r="V739">
            <v>0</v>
          </cell>
          <cell r="W739" t="str">
            <v/>
          </cell>
          <cell r="X739" t="str">
            <v>N</v>
          </cell>
          <cell r="Y739" t="str">
            <v>N</v>
          </cell>
          <cell r="Z739" t="str">
            <v>N</v>
          </cell>
          <cell r="AA739">
            <v>0</v>
          </cell>
          <cell r="AB739">
            <v>0</v>
          </cell>
          <cell r="AC739">
            <v>0</v>
          </cell>
          <cell r="AD739">
            <v>0</v>
          </cell>
          <cell r="AE739" t="str">
            <v>N</v>
          </cell>
          <cell r="AF739" t="str">
            <v>N</v>
          </cell>
          <cell r="AG739">
            <v>0</v>
          </cell>
          <cell r="AH739" t="str">
            <v>N</v>
          </cell>
          <cell r="AI739" t="str">
            <v>N</v>
          </cell>
        </row>
        <row r="740">
          <cell r="U740">
            <v>0</v>
          </cell>
          <cell r="V740">
            <v>0</v>
          </cell>
          <cell r="W740" t="str">
            <v/>
          </cell>
          <cell r="X740" t="str">
            <v>N</v>
          </cell>
          <cell r="Y740" t="str">
            <v>N</v>
          </cell>
          <cell r="Z740" t="str">
            <v>N</v>
          </cell>
          <cell r="AA740">
            <v>0</v>
          </cell>
          <cell r="AB740">
            <v>0</v>
          </cell>
          <cell r="AC740">
            <v>0</v>
          </cell>
          <cell r="AD740">
            <v>0</v>
          </cell>
          <cell r="AE740" t="str">
            <v>N</v>
          </cell>
          <cell r="AF740" t="str">
            <v>N</v>
          </cell>
          <cell r="AG740">
            <v>0</v>
          </cell>
          <cell r="AH740" t="str">
            <v>N</v>
          </cell>
          <cell r="AI740" t="str">
            <v>N</v>
          </cell>
        </row>
        <row r="741">
          <cell r="U741">
            <v>0</v>
          </cell>
          <cell r="V741">
            <v>0</v>
          </cell>
          <cell r="W741" t="str">
            <v/>
          </cell>
          <cell r="X741" t="str">
            <v>N</v>
          </cell>
          <cell r="Y741" t="str">
            <v>N</v>
          </cell>
          <cell r="Z741" t="str">
            <v>N</v>
          </cell>
          <cell r="AA741">
            <v>0</v>
          </cell>
          <cell r="AB741">
            <v>0</v>
          </cell>
          <cell r="AC741">
            <v>0</v>
          </cell>
          <cell r="AD741">
            <v>0</v>
          </cell>
          <cell r="AE741" t="str">
            <v>N</v>
          </cell>
          <cell r="AF741" t="str">
            <v>N</v>
          </cell>
          <cell r="AG741">
            <v>0</v>
          </cell>
          <cell r="AH741" t="str">
            <v>N</v>
          </cell>
          <cell r="AI741" t="str">
            <v>N</v>
          </cell>
        </row>
        <row r="742">
          <cell r="U742">
            <v>0</v>
          </cell>
          <cell r="V742">
            <v>0</v>
          </cell>
          <cell r="W742" t="str">
            <v/>
          </cell>
          <cell r="X742" t="str">
            <v>N</v>
          </cell>
          <cell r="Y742" t="str">
            <v>N</v>
          </cell>
          <cell r="Z742" t="str">
            <v>N</v>
          </cell>
          <cell r="AA742">
            <v>0</v>
          </cell>
          <cell r="AB742">
            <v>0</v>
          </cell>
          <cell r="AC742">
            <v>0</v>
          </cell>
          <cell r="AD742">
            <v>0</v>
          </cell>
          <cell r="AE742" t="str">
            <v>N</v>
          </cell>
          <cell r="AF742" t="str">
            <v>N</v>
          </cell>
          <cell r="AG742">
            <v>0</v>
          </cell>
          <cell r="AH742" t="str">
            <v>N</v>
          </cell>
          <cell r="AI742" t="str">
            <v>N</v>
          </cell>
        </row>
        <row r="743">
          <cell r="U743">
            <v>0</v>
          </cell>
          <cell r="V743">
            <v>0</v>
          </cell>
          <cell r="W743" t="str">
            <v/>
          </cell>
          <cell r="X743" t="str">
            <v>N</v>
          </cell>
          <cell r="Y743" t="str">
            <v>N</v>
          </cell>
          <cell r="Z743" t="str">
            <v>N</v>
          </cell>
          <cell r="AA743">
            <v>0</v>
          </cell>
          <cell r="AB743">
            <v>0</v>
          </cell>
          <cell r="AC743">
            <v>0</v>
          </cell>
          <cell r="AD743">
            <v>0</v>
          </cell>
          <cell r="AE743" t="str">
            <v>N</v>
          </cell>
          <cell r="AF743" t="str">
            <v>N</v>
          </cell>
          <cell r="AG743">
            <v>0</v>
          </cell>
          <cell r="AH743" t="str">
            <v>N</v>
          </cell>
          <cell r="AI743" t="str">
            <v>N</v>
          </cell>
        </row>
        <row r="744">
          <cell r="U744">
            <v>0</v>
          </cell>
          <cell r="V744">
            <v>0</v>
          </cell>
          <cell r="W744" t="str">
            <v/>
          </cell>
          <cell r="X744" t="str">
            <v>N</v>
          </cell>
          <cell r="Y744" t="str">
            <v>N</v>
          </cell>
          <cell r="Z744" t="str">
            <v>N</v>
          </cell>
          <cell r="AA744">
            <v>0</v>
          </cell>
          <cell r="AB744">
            <v>0</v>
          </cell>
          <cell r="AC744">
            <v>0</v>
          </cell>
          <cell r="AD744">
            <v>0</v>
          </cell>
          <cell r="AE744" t="str">
            <v>N</v>
          </cell>
          <cell r="AF744" t="str">
            <v>N</v>
          </cell>
          <cell r="AG744">
            <v>0</v>
          </cell>
          <cell r="AH744" t="str">
            <v>N</v>
          </cell>
          <cell r="AI744" t="str">
            <v>N</v>
          </cell>
        </row>
        <row r="745">
          <cell r="U745">
            <v>0</v>
          </cell>
          <cell r="V745">
            <v>0</v>
          </cell>
          <cell r="W745" t="str">
            <v/>
          </cell>
          <cell r="X745" t="str">
            <v>N</v>
          </cell>
          <cell r="Y745" t="str">
            <v>N</v>
          </cell>
          <cell r="Z745" t="str">
            <v>N</v>
          </cell>
          <cell r="AA745">
            <v>0</v>
          </cell>
          <cell r="AB745">
            <v>0</v>
          </cell>
          <cell r="AC745">
            <v>0</v>
          </cell>
          <cell r="AD745">
            <v>0</v>
          </cell>
          <cell r="AE745" t="str">
            <v>N</v>
          </cell>
          <cell r="AF745" t="str">
            <v>N</v>
          </cell>
          <cell r="AG745">
            <v>0</v>
          </cell>
          <cell r="AH745" t="str">
            <v>N</v>
          </cell>
          <cell r="AI745" t="str">
            <v>N</v>
          </cell>
        </row>
        <row r="746">
          <cell r="U746">
            <v>0</v>
          </cell>
          <cell r="V746">
            <v>0</v>
          </cell>
          <cell r="W746" t="str">
            <v/>
          </cell>
          <cell r="X746" t="str">
            <v>N</v>
          </cell>
          <cell r="Y746" t="str">
            <v>N</v>
          </cell>
          <cell r="Z746" t="str">
            <v>N</v>
          </cell>
          <cell r="AA746">
            <v>0</v>
          </cell>
          <cell r="AB746">
            <v>0</v>
          </cell>
          <cell r="AC746">
            <v>0</v>
          </cell>
          <cell r="AD746">
            <v>0</v>
          </cell>
          <cell r="AE746" t="str">
            <v>N</v>
          </cell>
          <cell r="AF746" t="str">
            <v>N</v>
          </cell>
          <cell r="AG746">
            <v>0</v>
          </cell>
          <cell r="AH746" t="str">
            <v>N</v>
          </cell>
          <cell r="AI746" t="str">
            <v>N</v>
          </cell>
        </row>
        <row r="747">
          <cell r="U747">
            <v>0</v>
          </cell>
          <cell r="V747">
            <v>0</v>
          </cell>
          <cell r="W747" t="str">
            <v/>
          </cell>
          <cell r="X747" t="str">
            <v>N</v>
          </cell>
          <cell r="Y747" t="str">
            <v>N</v>
          </cell>
          <cell r="Z747" t="str">
            <v>N</v>
          </cell>
          <cell r="AA747">
            <v>0</v>
          </cell>
          <cell r="AB747">
            <v>0</v>
          </cell>
          <cell r="AC747">
            <v>0</v>
          </cell>
          <cell r="AD747">
            <v>0</v>
          </cell>
          <cell r="AE747" t="str">
            <v>N</v>
          </cell>
          <cell r="AF747" t="str">
            <v>N</v>
          </cell>
          <cell r="AG747">
            <v>0</v>
          </cell>
          <cell r="AH747" t="str">
            <v>N</v>
          </cell>
          <cell r="AI747" t="str">
            <v>N</v>
          </cell>
        </row>
        <row r="748">
          <cell r="U748">
            <v>0</v>
          </cell>
          <cell r="V748">
            <v>0</v>
          </cell>
          <cell r="W748" t="str">
            <v/>
          </cell>
          <cell r="X748" t="str">
            <v>N</v>
          </cell>
          <cell r="Y748" t="str">
            <v>N</v>
          </cell>
          <cell r="Z748" t="str">
            <v>N</v>
          </cell>
          <cell r="AA748">
            <v>0</v>
          </cell>
          <cell r="AB748">
            <v>0</v>
          </cell>
          <cell r="AC748">
            <v>0</v>
          </cell>
          <cell r="AD748">
            <v>0</v>
          </cell>
          <cell r="AE748" t="str">
            <v>N</v>
          </cell>
          <cell r="AF748" t="str">
            <v>N</v>
          </cell>
          <cell r="AG748">
            <v>0</v>
          </cell>
          <cell r="AH748" t="str">
            <v>N</v>
          </cell>
          <cell r="AI748" t="str">
            <v>N</v>
          </cell>
        </row>
        <row r="749">
          <cell r="U749">
            <v>0</v>
          </cell>
          <cell r="V749">
            <v>0</v>
          </cell>
          <cell r="W749" t="str">
            <v/>
          </cell>
          <cell r="X749" t="str">
            <v>N</v>
          </cell>
          <cell r="Y749" t="str">
            <v>N</v>
          </cell>
          <cell r="Z749" t="str">
            <v>N</v>
          </cell>
          <cell r="AA749">
            <v>0</v>
          </cell>
          <cell r="AB749">
            <v>0</v>
          </cell>
          <cell r="AC749">
            <v>0</v>
          </cell>
          <cell r="AD749">
            <v>0</v>
          </cell>
          <cell r="AE749" t="str">
            <v>N</v>
          </cell>
          <cell r="AF749" t="str">
            <v>N</v>
          </cell>
          <cell r="AG749">
            <v>0</v>
          </cell>
          <cell r="AH749" t="str">
            <v>N</v>
          </cell>
          <cell r="AI749" t="str">
            <v>N</v>
          </cell>
        </row>
        <row r="750">
          <cell r="U750">
            <v>0</v>
          </cell>
          <cell r="V750">
            <v>0</v>
          </cell>
          <cell r="W750" t="str">
            <v/>
          </cell>
          <cell r="X750" t="str">
            <v>N</v>
          </cell>
          <cell r="Y750" t="str">
            <v>N</v>
          </cell>
          <cell r="Z750" t="str">
            <v>N</v>
          </cell>
          <cell r="AA750">
            <v>0</v>
          </cell>
          <cell r="AB750">
            <v>0</v>
          </cell>
          <cell r="AC750">
            <v>0</v>
          </cell>
          <cell r="AD750">
            <v>0</v>
          </cell>
          <cell r="AE750" t="str">
            <v>N</v>
          </cell>
          <cell r="AF750" t="str">
            <v>N</v>
          </cell>
          <cell r="AG750">
            <v>0</v>
          </cell>
          <cell r="AH750" t="str">
            <v>N</v>
          </cell>
          <cell r="AI750" t="str">
            <v>N</v>
          </cell>
        </row>
        <row r="751">
          <cell r="U751">
            <v>0</v>
          </cell>
          <cell r="V751">
            <v>0</v>
          </cell>
          <cell r="W751" t="str">
            <v/>
          </cell>
          <cell r="X751" t="str">
            <v>N</v>
          </cell>
          <cell r="Y751" t="str">
            <v>N</v>
          </cell>
          <cell r="Z751" t="str">
            <v>N</v>
          </cell>
          <cell r="AA751">
            <v>0</v>
          </cell>
          <cell r="AB751">
            <v>0</v>
          </cell>
          <cell r="AC751">
            <v>0</v>
          </cell>
          <cell r="AD751">
            <v>0</v>
          </cell>
          <cell r="AE751" t="str">
            <v>N</v>
          </cell>
          <cell r="AF751" t="str">
            <v>N</v>
          </cell>
          <cell r="AG751">
            <v>0</v>
          </cell>
          <cell r="AH751" t="str">
            <v>N</v>
          </cell>
          <cell r="AI751" t="str">
            <v>N</v>
          </cell>
        </row>
        <row r="752">
          <cell r="U752">
            <v>0</v>
          </cell>
          <cell r="V752">
            <v>0</v>
          </cell>
          <cell r="W752" t="str">
            <v/>
          </cell>
          <cell r="X752" t="str">
            <v>N</v>
          </cell>
          <cell r="Y752" t="str">
            <v>N</v>
          </cell>
          <cell r="Z752" t="str">
            <v>N</v>
          </cell>
          <cell r="AA752">
            <v>0</v>
          </cell>
          <cell r="AB752">
            <v>0</v>
          </cell>
          <cell r="AC752">
            <v>0</v>
          </cell>
          <cell r="AD752">
            <v>0</v>
          </cell>
          <cell r="AE752" t="str">
            <v>N</v>
          </cell>
          <cell r="AF752" t="str">
            <v>N</v>
          </cell>
          <cell r="AG752">
            <v>0</v>
          </cell>
          <cell r="AH752" t="str">
            <v>N</v>
          </cell>
          <cell r="AI752" t="str">
            <v>N</v>
          </cell>
        </row>
        <row r="753">
          <cell r="U753">
            <v>0</v>
          </cell>
          <cell r="V753">
            <v>0</v>
          </cell>
          <cell r="W753" t="str">
            <v/>
          </cell>
          <cell r="X753" t="str">
            <v>N</v>
          </cell>
          <cell r="Y753" t="str">
            <v>N</v>
          </cell>
          <cell r="Z753" t="str">
            <v>N</v>
          </cell>
          <cell r="AA753">
            <v>0</v>
          </cell>
          <cell r="AB753">
            <v>0</v>
          </cell>
          <cell r="AC753">
            <v>0</v>
          </cell>
          <cell r="AD753">
            <v>0</v>
          </cell>
          <cell r="AE753" t="str">
            <v>N</v>
          </cell>
          <cell r="AF753" t="str">
            <v>N</v>
          </cell>
          <cell r="AG753">
            <v>0</v>
          </cell>
          <cell r="AH753" t="str">
            <v>N</v>
          </cell>
          <cell r="AI753" t="str">
            <v>N</v>
          </cell>
        </row>
        <row r="754">
          <cell r="U754">
            <v>0</v>
          </cell>
          <cell r="V754">
            <v>0</v>
          </cell>
          <cell r="W754" t="str">
            <v/>
          </cell>
          <cell r="X754" t="str">
            <v>N</v>
          </cell>
          <cell r="Y754" t="str">
            <v>N</v>
          </cell>
          <cell r="Z754" t="str">
            <v>N</v>
          </cell>
          <cell r="AA754">
            <v>0</v>
          </cell>
          <cell r="AB754">
            <v>0</v>
          </cell>
          <cell r="AC754">
            <v>0</v>
          </cell>
          <cell r="AD754">
            <v>0</v>
          </cell>
          <cell r="AE754" t="str">
            <v>N</v>
          </cell>
          <cell r="AF754" t="str">
            <v>N</v>
          </cell>
          <cell r="AG754">
            <v>0</v>
          </cell>
          <cell r="AH754" t="str">
            <v>N</v>
          </cell>
          <cell r="AI754" t="str">
            <v>N</v>
          </cell>
        </row>
        <row r="755">
          <cell r="U755">
            <v>0</v>
          </cell>
          <cell r="V755">
            <v>0</v>
          </cell>
          <cell r="W755" t="str">
            <v/>
          </cell>
          <cell r="X755" t="str">
            <v>N</v>
          </cell>
          <cell r="Y755" t="str">
            <v>N</v>
          </cell>
          <cell r="Z755" t="str">
            <v>N</v>
          </cell>
          <cell r="AA755">
            <v>0</v>
          </cell>
          <cell r="AB755">
            <v>0</v>
          </cell>
          <cell r="AC755">
            <v>0</v>
          </cell>
          <cell r="AD755">
            <v>0</v>
          </cell>
          <cell r="AE755" t="str">
            <v>N</v>
          </cell>
          <cell r="AF755" t="str">
            <v>N</v>
          </cell>
          <cell r="AG755">
            <v>0</v>
          </cell>
          <cell r="AH755" t="str">
            <v>N</v>
          </cell>
          <cell r="AI755" t="str">
            <v>N</v>
          </cell>
        </row>
        <row r="756">
          <cell r="U756">
            <v>0</v>
          </cell>
          <cell r="V756">
            <v>0</v>
          </cell>
          <cell r="W756" t="str">
            <v/>
          </cell>
          <cell r="X756" t="str">
            <v>N</v>
          </cell>
          <cell r="Y756" t="str">
            <v>N</v>
          </cell>
          <cell r="Z756" t="str">
            <v>N</v>
          </cell>
          <cell r="AA756">
            <v>0</v>
          </cell>
          <cell r="AB756">
            <v>0</v>
          </cell>
          <cell r="AC756">
            <v>0</v>
          </cell>
          <cell r="AD756">
            <v>0</v>
          </cell>
          <cell r="AE756" t="str">
            <v>N</v>
          </cell>
          <cell r="AF756" t="str">
            <v>N</v>
          </cell>
          <cell r="AG756">
            <v>0</v>
          </cell>
          <cell r="AH756" t="str">
            <v>N</v>
          </cell>
          <cell r="AI756" t="str">
            <v>N</v>
          </cell>
        </row>
        <row r="757">
          <cell r="U757">
            <v>0</v>
          </cell>
          <cell r="V757">
            <v>0</v>
          </cell>
          <cell r="W757" t="str">
            <v/>
          </cell>
          <cell r="X757" t="str">
            <v>N</v>
          </cell>
          <cell r="Y757" t="str">
            <v>N</v>
          </cell>
          <cell r="Z757" t="str">
            <v>N</v>
          </cell>
          <cell r="AA757">
            <v>0</v>
          </cell>
          <cell r="AB757">
            <v>0</v>
          </cell>
          <cell r="AC757">
            <v>0</v>
          </cell>
          <cell r="AD757">
            <v>0</v>
          </cell>
          <cell r="AE757" t="str">
            <v>N</v>
          </cell>
          <cell r="AF757" t="str">
            <v>N</v>
          </cell>
          <cell r="AG757">
            <v>0</v>
          </cell>
          <cell r="AH757" t="str">
            <v>N</v>
          </cell>
          <cell r="AI757" t="str">
            <v>N</v>
          </cell>
        </row>
        <row r="758">
          <cell r="U758">
            <v>0</v>
          </cell>
          <cell r="V758">
            <v>0</v>
          </cell>
          <cell r="W758" t="str">
            <v/>
          </cell>
          <cell r="X758" t="str">
            <v>N</v>
          </cell>
          <cell r="Y758" t="str">
            <v>N</v>
          </cell>
          <cell r="Z758" t="str">
            <v>N</v>
          </cell>
          <cell r="AA758">
            <v>0</v>
          </cell>
          <cell r="AB758">
            <v>0</v>
          </cell>
          <cell r="AC758">
            <v>0</v>
          </cell>
          <cell r="AD758">
            <v>0</v>
          </cell>
          <cell r="AE758" t="str">
            <v>N</v>
          </cell>
          <cell r="AF758" t="str">
            <v>N</v>
          </cell>
          <cell r="AG758">
            <v>0</v>
          </cell>
          <cell r="AH758" t="str">
            <v>N</v>
          </cell>
          <cell r="AI758" t="str">
            <v>N</v>
          </cell>
        </row>
        <row r="759">
          <cell r="U759">
            <v>0</v>
          </cell>
          <cell r="V759">
            <v>0</v>
          </cell>
          <cell r="W759" t="str">
            <v/>
          </cell>
          <cell r="X759" t="str">
            <v>N</v>
          </cell>
          <cell r="Y759" t="str">
            <v>N</v>
          </cell>
          <cell r="Z759" t="str">
            <v>N</v>
          </cell>
          <cell r="AA759">
            <v>0</v>
          </cell>
          <cell r="AB759">
            <v>0</v>
          </cell>
          <cell r="AC759">
            <v>0</v>
          </cell>
          <cell r="AD759">
            <v>0</v>
          </cell>
          <cell r="AE759" t="str">
            <v>N</v>
          </cell>
          <cell r="AF759" t="str">
            <v>N</v>
          </cell>
          <cell r="AG759">
            <v>0</v>
          </cell>
          <cell r="AH759" t="str">
            <v>N</v>
          </cell>
          <cell r="AI759" t="str">
            <v>N</v>
          </cell>
        </row>
        <row r="760">
          <cell r="U760">
            <v>0</v>
          </cell>
          <cell r="V760">
            <v>0</v>
          </cell>
          <cell r="W760" t="str">
            <v/>
          </cell>
          <cell r="X760" t="str">
            <v>N</v>
          </cell>
          <cell r="Y760" t="str">
            <v>N</v>
          </cell>
          <cell r="Z760" t="str">
            <v>N</v>
          </cell>
          <cell r="AA760">
            <v>0</v>
          </cell>
          <cell r="AB760">
            <v>0</v>
          </cell>
          <cell r="AC760">
            <v>0</v>
          </cell>
          <cell r="AD760">
            <v>0</v>
          </cell>
          <cell r="AE760" t="str">
            <v>N</v>
          </cell>
          <cell r="AF760" t="str">
            <v>N</v>
          </cell>
          <cell r="AG760">
            <v>0</v>
          </cell>
          <cell r="AH760" t="str">
            <v>N</v>
          </cell>
          <cell r="AI760" t="str">
            <v>N</v>
          </cell>
        </row>
        <row r="761">
          <cell r="U761">
            <v>0</v>
          </cell>
          <cell r="V761">
            <v>0</v>
          </cell>
          <cell r="W761" t="str">
            <v/>
          </cell>
          <cell r="X761" t="str">
            <v>N</v>
          </cell>
          <cell r="Y761" t="str">
            <v>N</v>
          </cell>
          <cell r="Z761" t="str">
            <v>N</v>
          </cell>
          <cell r="AA761">
            <v>0</v>
          </cell>
          <cell r="AB761">
            <v>0</v>
          </cell>
          <cell r="AC761">
            <v>0</v>
          </cell>
          <cell r="AD761">
            <v>0</v>
          </cell>
          <cell r="AE761" t="str">
            <v>N</v>
          </cell>
          <cell r="AF761" t="str">
            <v>N</v>
          </cell>
          <cell r="AG761">
            <v>0</v>
          </cell>
          <cell r="AH761" t="str">
            <v>N</v>
          </cell>
          <cell r="AI761" t="str">
            <v>N</v>
          </cell>
        </row>
        <row r="762">
          <cell r="U762">
            <v>0</v>
          </cell>
          <cell r="V762">
            <v>0</v>
          </cell>
          <cell r="W762" t="str">
            <v/>
          </cell>
          <cell r="X762" t="str">
            <v>N</v>
          </cell>
          <cell r="Y762" t="str">
            <v>N</v>
          </cell>
          <cell r="Z762" t="str">
            <v>N</v>
          </cell>
          <cell r="AA762">
            <v>0</v>
          </cell>
          <cell r="AB762">
            <v>0</v>
          </cell>
          <cell r="AC762">
            <v>0</v>
          </cell>
          <cell r="AD762">
            <v>0</v>
          </cell>
          <cell r="AE762" t="str">
            <v>N</v>
          </cell>
          <cell r="AF762" t="str">
            <v>N</v>
          </cell>
          <cell r="AG762">
            <v>0</v>
          </cell>
          <cell r="AH762" t="str">
            <v>N</v>
          </cell>
          <cell r="AI762" t="str">
            <v>N</v>
          </cell>
        </row>
        <row r="763">
          <cell r="U763">
            <v>0</v>
          </cell>
          <cell r="V763">
            <v>0</v>
          </cell>
          <cell r="W763" t="str">
            <v/>
          </cell>
          <cell r="X763" t="str">
            <v>N</v>
          </cell>
          <cell r="Y763" t="str">
            <v>N</v>
          </cell>
          <cell r="Z763" t="str">
            <v>N</v>
          </cell>
          <cell r="AA763">
            <v>0</v>
          </cell>
          <cell r="AB763">
            <v>0</v>
          </cell>
          <cell r="AC763">
            <v>0</v>
          </cell>
          <cell r="AD763">
            <v>0</v>
          </cell>
          <cell r="AE763" t="str">
            <v>N</v>
          </cell>
          <cell r="AF763" t="str">
            <v>N</v>
          </cell>
          <cell r="AG763">
            <v>0</v>
          </cell>
          <cell r="AH763" t="str">
            <v>N</v>
          </cell>
          <cell r="AI763" t="str">
            <v>N</v>
          </cell>
        </row>
        <row r="764">
          <cell r="U764">
            <v>0</v>
          </cell>
          <cell r="V764">
            <v>0</v>
          </cell>
          <cell r="W764" t="str">
            <v/>
          </cell>
          <cell r="X764" t="str">
            <v>N</v>
          </cell>
          <cell r="Y764" t="str">
            <v>N</v>
          </cell>
          <cell r="Z764" t="str">
            <v>N</v>
          </cell>
          <cell r="AA764">
            <v>0</v>
          </cell>
          <cell r="AB764">
            <v>0</v>
          </cell>
          <cell r="AC764">
            <v>0</v>
          </cell>
          <cell r="AD764">
            <v>0</v>
          </cell>
          <cell r="AE764" t="str">
            <v>N</v>
          </cell>
          <cell r="AF764" t="str">
            <v>N</v>
          </cell>
          <cell r="AG764">
            <v>0</v>
          </cell>
          <cell r="AH764" t="str">
            <v>N</v>
          </cell>
          <cell r="AI764" t="str">
            <v>N</v>
          </cell>
        </row>
        <row r="765">
          <cell r="U765">
            <v>0</v>
          </cell>
          <cell r="V765">
            <v>0</v>
          </cell>
          <cell r="W765" t="str">
            <v/>
          </cell>
          <cell r="X765" t="str">
            <v>N</v>
          </cell>
          <cell r="Y765" t="str">
            <v>N</v>
          </cell>
          <cell r="Z765" t="str">
            <v>N</v>
          </cell>
          <cell r="AA765">
            <v>0</v>
          </cell>
          <cell r="AB765">
            <v>0</v>
          </cell>
          <cell r="AC765">
            <v>0</v>
          </cell>
          <cell r="AD765">
            <v>0</v>
          </cell>
          <cell r="AE765" t="str">
            <v>N</v>
          </cell>
          <cell r="AF765" t="str">
            <v>N</v>
          </cell>
          <cell r="AG765">
            <v>0</v>
          </cell>
          <cell r="AH765" t="str">
            <v>N</v>
          </cell>
          <cell r="AI765" t="str">
            <v>N</v>
          </cell>
        </row>
        <row r="766">
          <cell r="U766">
            <v>0</v>
          </cell>
          <cell r="V766">
            <v>0</v>
          </cell>
          <cell r="W766" t="str">
            <v/>
          </cell>
          <cell r="X766" t="str">
            <v>N</v>
          </cell>
          <cell r="Y766" t="str">
            <v>N</v>
          </cell>
          <cell r="Z766" t="str">
            <v>N</v>
          </cell>
          <cell r="AA766">
            <v>0</v>
          </cell>
          <cell r="AB766">
            <v>0</v>
          </cell>
          <cell r="AC766">
            <v>0</v>
          </cell>
          <cell r="AD766">
            <v>0</v>
          </cell>
          <cell r="AE766" t="str">
            <v>N</v>
          </cell>
          <cell r="AF766" t="str">
            <v>N</v>
          </cell>
          <cell r="AG766">
            <v>0</v>
          </cell>
          <cell r="AH766" t="str">
            <v>N</v>
          </cell>
          <cell r="AI766" t="str">
            <v>N</v>
          </cell>
        </row>
        <row r="767">
          <cell r="U767">
            <v>0</v>
          </cell>
          <cell r="V767">
            <v>0</v>
          </cell>
          <cell r="W767" t="str">
            <v/>
          </cell>
          <cell r="X767" t="str">
            <v>N</v>
          </cell>
          <cell r="Y767" t="str">
            <v>N</v>
          </cell>
          <cell r="Z767" t="str">
            <v>N</v>
          </cell>
          <cell r="AA767">
            <v>0</v>
          </cell>
          <cell r="AB767">
            <v>0</v>
          </cell>
          <cell r="AC767">
            <v>0</v>
          </cell>
          <cell r="AD767">
            <v>0</v>
          </cell>
          <cell r="AE767" t="str">
            <v>N</v>
          </cell>
          <cell r="AF767" t="str">
            <v>N</v>
          </cell>
          <cell r="AG767">
            <v>0</v>
          </cell>
          <cell r="AH767" t="str">
            <v>N</v>
          </cell>
          <cell r="AI767" t="str">
            <v>N</v>
          </cell>
        </row>
        <row r="768">
          <cell r="U768">
            <v>0</v>
          </cell>
          <cell r="V768">
            <v>0</v>
          </cell>
          <cell r="W768" t="str">
            <v/>
          </cell>
          <cell r="X768" t="str">
            <v>N</v>
          </cell>
          <cell r="Y768" t="str">
            <v>N</v>
          </cell>
          <cell r="Z768" t="str">
            <v>N</v>
          </cell>
          <cell r="AA768">
            <v>0</v>
          </cell>
          <cell r="AB768">
            <v>0</v>
          </cell>
          <cell r="AC768">
            <v>0</v>
          </cell>
          <cell r="AD768">
            <v>0</v>
          </cell>
          <cell r="AE768" t="str">
            <v>N</v>
          </cell>
          <cell r="AF768" t="str">
            <v>N</v>
          </cell>
          <cell r="AG768">
            <v>0</v>
          </cell>
          <cell r="AH768" t="str">
            <v>N</v>
          </cell>
          <cell r="AI768" t="str">
            <v>N</v>
          </cell>
        </row>
        <row r="769">
          <cell r="U769">
            <v>0</v>
          </cell>
          <cell r="V769">
            <v>0</v>
          </cell>
          <cell r="W769" t="str">
            <v/>
          </cell>
          <cell r="X769" t="str">
            <v>N</v>
          </cell>
          <cell r="Y769" t="str">
            <v>N</v>
          </cell>
          <cell r="Z769" t="str">
            <v>N</v>
          </cell>
          <cell r="AA769">
            <v>0</v>
          </cell>
          <cell r="AB769">
            <v>0</v>
          </cell>
          <cell r="AC769">
            <v>0</v>
          </cell>
          <cell r="AD769">
            <v>0</v>
          </cell>
          <cell r="AE769" t="str">
            <v>N</v>
          </cell>
          <cell r="AF769" t="str">
            <v>N</v>
          </cell>
          <cell r="AG769">
            <v>0</v>
          </cell>
          <cell r="AH769" t="str">
            <v>N</v>
          </cell>
          <cell r="AI769" t="str">
            <v>N</v>
          </cell>
        </row>
        <row r="770">
          <cell r="U770">
            <v>0</v>
          </cell>
          <cell r="V770">
            <v>0</v>
          </cell>
          <cell r="W770" t="str">
            <v/>
          </cell>
          <cell r="X770" t="str">
            <v>N</v>
          </cell>
          <cell r="Y770" t="str">
            <v>N</v>
          </cell>
          <cell r="Z770" t="str">
            <v>N</v>
          </cell>
          <cell r="AA770">
            <v>0</v>
          </cell>
          <cell r="AB770">
            <v>0</v>
          </cell>
          <cell r="AC770">
            <v>0</v>
          </cell>
          <cell r="AD770">
            <v>0</v>
          </cell>
          <cell r="AE770" t="str">
            <v>N</v>
          </cell>
          <cell r="AF770" t="str">
            <v>N</v>
          </cell>
          <cell r="AG770">
            <v>0</v>
          </cell>
          <cell r="AH770" t="str">
            <v>N</v>
          </cell>
          <cell r="AI770" t="str">
            <v>N</v>
          </cell>
        </row>
        <row r="771">
          <cell r="U771">
            <v>0</v>
          </cell>
          <cell r="V771">
            <v>0</v>
          </cell>
          <cell r="W771" t="str">
            <v/>
          </cell>
          <cell r="X771" t="str">
            <v>N</v>
          </cell>
          <cell r="Y771" t="str">
            <v>N</v>
          </cell>
          <cell r="Z771" t="str">
            <v>N</v>
          </cell>
          <cell r="AA771">
            <v>0</v>
          </cell>
          <cell r="AB771">
            <v>0</v>
          </cell>
          <cell r="AC771">
            <v>0</v>
          </cell>
          <cell r="AD771">
            <v>0</v>
          </cell>
          <cell r="AE771" t="str">
            <v>N</v>
          </cell>
          <cell r="AF771" t="str">
            <v>N</v>
          </cell>
          <cell r="AG771">
            <v>0</v>
          </cell>
          <cell r="AH771" t="str">
            <v>N</v>
          </cell>
          <cell r="AI771" t="str">
            <v>N</v>
          </cell>
        </row>
        <row r="772">
          <cell r="U772">
            <v>0</v>
          </cell>
          <cell r="V772">
            <v>0</v>
          </cell>
          <cell r="W772" t="str">
            <v/>
          </cell>
          <cell r="X772" t="str">
            <v>N</v>
          </cell>
          <cell r="Y772" t="str">
            <v>N</v>
          </cell>
          <cell r="Z772" t="str">
            <v>N</v>
          </cell>
          <cell r="AA772">
            <v>0</v>
          </cell>
          <cell r="AB772">
            <v>0</v>
          </cell>
          <cell r="AC772">
            <v>0</v>
          </cell>
          <cell r="AD772">
            <v>0</v>
          </cell>
          <cell r="AE772" t="str">
            <v>N</v>
          </cell>
          <cell r="AF772" t="str">
            <v>N</v>
          </cell>
          <cell r="AG772">
            <v>0</v>
          </cell>
          <cell r="AH772" t="str">
            <v>N</v>
          </cell>
          <cell r="AI772" t="str">
            <v>N</v>
          </cell>
        </row>
        <row r="773">
          <cell r="U773">
            <v>0</v>
          </cell>
          <cell r="V773">
            <v>0</v>
          </cell>
          <cell r="W773" t="str">
            <v/>
          </cell>
          <cell r="X773" t="str">
            <v>N</v>
          </cell>
          <cell r="Y773" t="str">
            <v>N</v>
          </cell>
          <cell r="Z773" t="str">
            <v>N</v>
          </cell>
          <cell r="AA773">
            <v>0</v>
          </cell>
          <cell r="AB773">
            <v>0</v>
          </cell>
          <cell r="AC773">
            <v>0</v>
          </cell>
          <cell r="AD773">
            <v>0</v>
          </cell>
          <cell r="AE773" t="str">
            <v>N</v>
          </cell>
          <cell r="AF773" t="str">
            <v>N</v>
          </cell>
          <cell r="AG773">
            <v>0</v>
          </cell>
          <cell r="AH773" t="str">
            <v>N</v>
          </cell>
          <cell r="AI773" t="str">
            <v>N</v>
          </cell>
        </row>
        <row r="774">
          <cell r="U774">
            <v>0</v>
          </cell>
          <cell r="V774">
            <v>0</v>
          </cell>
          <cell r="W774" t="str">
            <v/>
          </cell>
          <cell r="X774" t="str">
            <v>N</v>
          </cell>
          <cell r="Y774" t="str">
            <v>N</v>
          </cell>
          <cell r="Z774" t="str">
            <v>N</v>
          </cell>
          <cell r="AA774">
            <v>0</v>
          </cell>
          <cell r="AB774">
            <v>0</v>
          </cell>
          <cell r="AC774">
            <v>0</v>
          </cell>
          <cell r="AD774">
            <v>0</v>
          </cell>
          <cell r="AE774" t="str">
            <v>N</v>
          </cell>
          <cell r="AF774" t="str">
            <v>N</v>
          </cell>
          <cell r="AG774">
            <v>0</v>
          </cell>
          <cell r="AH774" t="str">
            <v>N</v>
          </cell>
          <cell r="AI774" t="str">
            <v>N</v>
          </cell>
        </row>
        <row r="775">
          <cell r="U775">
            <v>0</v>
          </cell>
          <cell r="V775">
            <v>0</v>
          </cell>
          <cell r="W775" t="str">
            <v/>
          </cell>
          <cell r="X775" t="str">
            <v>N</v>
          </cell>
          <cell r="Y775" t="str">
            <v>N</v>
          </cell>
          <cell r="Z775" t="str">
            <v>N</v>
          </cell>
          <cell r="AA775">
            <v>0</v>
          </cell>
          <cell r="AB775">
            <v>0</v>
          </cell>
          <cell r="AC775">
            <v>0</v>
          </cell>
          <cell r="AD775">
            <v>0</v>
          </cell>
          <cell r="AE775" t="str">
            <v>N</v>
          </cell>
          <cell r="AF775" t="str">
            <v>N</v>
          </cell>
          <cell r="AG775">
            <v>0</v>
          </cell>
          <cell r="AH775" t="str">
            <v>N</v>
          </cell>
          <cell r="AI775" t="str">
            <v>N</v>
          </cell>
        </row>
        <row r="776">
          <cell r="U776">
            <v>0</v>
          </cell>
          <cell r="V776">
            <v>0</v>
          </cell>
          <cell r="W776" t="str">
            <v/>
          </cell>
          <cell r="X776" t="str">
            <v>N</v>
          </cell>
          <cell r="Y776" t="str">
            <v>N</v>
          </cell>
          <cell r="Z776" t="str">
            <v>N</v>
          </cell>
          <cell r="AA776">
            <v>0</v>
          </cell>
          <cell r="AB776">
            <v>0</v>
          </cell>
          <cell r="AC776">
            <v>0</v>
          </cell>
          <cell r="AD776">
            <v>0</v>
          </cell>
          <cell r="AE776" t="str">
            <v>N</v>
          </cell>
          <cell r="AF776" t="str">
            <v>N</v>
          </cell>
          <cell r="AG776">
            <v>0</v>
          </cell>
          <cell r="AH776" t="str">
            <v>N</v>
          </cell>
          <cell r="AI776" t="str">
            <v>N</v>
          </cell>
        </row>
        <row r="777">
          <cell r="U777">
            <v>0</v>
          </cell>
          <cell r="V777">
            <v>0</v>
          </cell>
          <cell r="W777" t="str">
            <v/>
          </cell>
          <cell r="X777" t="str">
            <v>N</v>
          </cell>
          <cell r="Y777" t="str">
            <v>N</v>
          </cell>
          <cell r="Z777" t="str">
            <v>N</v>
          </cell>
          <cell r="AA777">
            <v>0</v>
          </cell>
          <cell r="AB777">
            <v>0</v>
          </cell>
          <cell r="AC777">
            <v>0</v>
          </cell>
          <cell r="AD777">
            <v>0</v>
          </cell>
          <cell r="AE777" t="str">
            <v>N</v>
          </cell>
          <cell r="AF777" t="str">
            <v>N</v>
          </cell>
          <cell r="AG777">
            <v>0</v>
          </cell>
          <cell r="AH777" t="str">
            <v>N</v>
          </cell>
          <cell r="AI777" t="str">
            <v>N</v>
          </cell>
        </row>
        <row r="778">
          <cell r="U778">
            <v>0</v>
          </cell>
          <cell r="V778">
            <v>0</v>
          </cell>
          <cell r="W778" t="str">
            <v/>
          </cell>
          <cell r="X778" t="str">
            <v>N</v>
          </cell>
          <cell r="Y778" t="str">
            <v>N</v>
          </cell>
          <cell r="Z778" t="str">
            <v>N</v>
          </cell>
          <cell r="AA778">
            <v>0</v>
          </cell>
          <cell r="AB778">
            <v>0</v>
          </cell>
          <cell r="AC778">
            <v>0</v>
          </cell>
          <cell r="AD778">
            <v>0</v>
          </cell>
          <cell r="AE778" t="str">
            <v>N</v>
          </cell>
          <cell r="AF778" t="str">
            <v>N</v>
          </cell>
          <cell r="AG778">
            <v>0</v>
          </cell>
          <cell r="AH778" t="str">
            <v>N</v>
          </cell>
          <cell r="AI778" t="str">
            <v>N</v>
          </cell>
        </row>
        <row r="779">
          <cell r="U779">
            <v>0</v>
          </cell>
          <cell r="V779">
            <v>0</v>
          </cell>
          <cell r="W779" t="str">
            <v/>
          </cell>
          <cell r="X779" t="str">
            <v>N</v>
          </cell>
          <cell r="Y779" t="str">
            <v>N</v>
          </cell>
          <cell r="Z779" t="str">
            <v>N</v>
          </cell>
          <cell r="AA779">
            <v>0</v>
          </cell>
          <cell r="AB779">
            <v>0</v>
          </cell>
          <cell r="AC779">
            <v>0</v>
          </cell>
          <cell r="AD779">
            <v>0</v>
          </cell>
          <cell r="AE779" t="str">
            <v>N</v>
          </cell>
          <cell r="AF779" t="str">
            <v>N</v>
          </cell>
          <cell r="AG779">
            <v>0</v>
          </cell>
          <cell r="AH779" t="str">
            <v>N</v>
          </cell>
          <cell r="AI779" t="str">
            <v>N</v>
          </cell>
        </row>
        <row r="780">
          <cell r="U780">
            <v>0</v>
          </cell>
          <cell r="V780">
            <v>0</v>
          </cell>
          <cell r="W780" t="str">
            <v/>
          </cell>
          <cell r="X780" t="str">
            <v>N</v>
          </cell>
          <cell r="Y780" t="str">
            <v>N</v>
          </cell>
          <cell r="Z780" t="str">
            <v>N</v>
          </cell>
          <cell r="AA780">
            <v>0</v>
          </cell>
          <cell r="AB780">
            <v>0</v>
          </cell>
          <cell r="AC780">
            <v>0</v>
          </cell>
          <cell r="AD780">
            <v>0</v>
          </cell>
          <cell r="AE780" t="str">
            <v>N</v>
          </cell>
          <cell r="AF780" t="str">
            <v>N</v>
          </cell>
          <cell r="AG780">
            <v>0</v>
          </cell>
          <cell r="AH780" t="str">
            <v>N</v>
          </cell>
          <cell r="AI780" t="str">
            <v>N</v>
          </cell>
        </row>
        <row r="781">
          <cell r="U781">
            <v>0</v>
          </cell>
          <cell r="V781">
            <v>0</v>
          </cell>
          <cell r="W781" t="str">
            <v/>
          </cell>
          <cell r="X781" t="str">
            <v>N</v>
          </cell>
          <cell r="Y781" t="str">
            <v>N</v>
          </cell>
          <cell r="Z781" t="str">
            <v>N</v>
          </cell>
          <cell r="AA781">
            <v>0</v>
          </cell>
          <cell r="AB781">
            <v>0</v>
          </cell>
          <cell r="AC781">
            <v>0</v>
          </cell>
          <cell r="AD781">
            <v>0</v>
          </cell>
          <cell r="AE781" t="str">
            <v>N</v>
          </cell>
          <cell r="AF781" t="str">
            <v>N</v>
          </cell>
          <cell r="AG781">
            <v>0</v>
          </cell>
          <cell r="AH781" t="str">
            <v>N</v>
          </cell>
          <cell r="AI781" t="str">
            <v>N</v>
          </cell>
        </row>
        <row r="782">
          <cell r="U782">
            <v>0</v>
          </cell>
          <cell r="V782">
            <v>0</v>
          </cell>
          <cell r="W782" t="str">
            <v/>
          </cell>
          <cell r="X782" t="str">
            <v>N</v>
          </cell>
          <cell r="Y782" t="str">
            <v>N</v>
          </cell>
          <cell r="Z782" t="str">
            <v>N</v>
          </cell>
          <cell r="AA782">
            <v>0</v>
          </cell>
          <cell r="AB782">
            <v>0</v>
          </cell>
          <cell r="AC782">
            <v>0</v>
          </cell>
          <cell r="AD782">
            <v>0</v>
          </cell>
          <cell r="AE782" t="str">
            <v>N</v>
          </cell>
          <cell r="AF782" t="str">
            <v>N</v>
          </cell>
          <cell r="AG782">
            <v>0</v>
          </cell>
          <cell r="AH782" t="str">
            <v>N</v>
          </cell>
          <cell r="AI782" t="str">
            <v>N</v>
          </cell>
        </row>
        <row r="783">
          <cell r="U783">
            <v>0</v>
          </cell>
          <cell r="V783">
            <v>0</v>
          </cell>
          <cell r="W783" t="str">
            <v/>
          </cell>
          <cell r="X783" t="str">
            <v>N</v>
          </cell>
          <cell r="Y783" t="str">
            <v>N</v>
          </cell>
          <cell r="Z783" t="str">
            <v>N</v>
          </cell>
          <cell r="AA783">
            <v>0</v>
          </cell>
          <cell r="AB783">
            <v>0</v>
          </cell>
          <cell r="AC783">
            <v>0</v>
          </cell>
          <cell r="AD783">
            <v>0</v>
          </cell>
          <cell r="AE783" t="str">
            <v>N</v>
          </cell>
          <cell r="AF783" t="str">
            <v>N</v>
          </cell>
          <cell r="AG783">
            <v>0</v>
          </cell>
          <cell r="AH783" t="str">
            <v>N</v>
          </cell>
          <cell r="AI783" t="str">
            <v>N</v>
          </cell>
        </row>
        <row r="784">
          <cell r="U784">
            <v>0</v>
          </cell>
          <cell r="V784">
            <v>0</v>
          </cell>
          <cell r="W784" t="str">
            <v/>
          </cell>
          <cell r="X784" t="str">
            <v>N</v>
          </cell>
          <cell r="Y784" t="str">
            <v>N</v>
          </cell>
          <cell r="Z784" t="str">
            <v>N</v>
          </cell>
          <cell r="AA784">
            <v>0</v>
          </cell>
          <cell r="AB784">
            <v>0</v>
          </cell>
          <cell r="AC784">
            <v>0</v>
          </cell>
          <cell r="AD784">
            <v>0</v>
          </cell>
          <cell r="AE784" t="str">
            <v>N</v>
          </cell>
          <cell r="AF784" t="str">
            <v>N</v>
          </cell>
          <cell r="AG784">
            <v>0</v>
          </cell>
          <cell r="AH784" t="str">
            <v>N</v>
          </cell>
          <cell r="AI784" t="str">
            <v>N</v>
          </cell>
        </row>
        <row r="785">
          <cell r="U785">
            <v>0</v>
          </cell>
          <cell r="V785">
            <v>0</v>
          </cell>
          <cell r="W785" t="str">
            <v/>
          </cell>
          <cell r="X785" t="str">
            <v>N</v>
          </cell>
          <cell r="Y785" t="str">
            <v>N</v>
          </cell>
          <cell r="Z785" t="str">
            <v>N</v>
          </cell>
          <cell r="AA785">
            <v>0</v>
          </cell>
          <cell r="AB785">
            <v>0</v>
          </cell>
          <cell r="AC785">
            <v>0</v>
          </cell>
          <cell r="AD785">
            <v>0</v>
          </cell>
          <cell r="AE785" t="str">
            <v>N</v>
          </cell>
          <cell r="AF785" t="str">
            <v>N</v>
          </cell>
          <cell r="AG785">
            <v>0</v>
          </cell>
          <cell r="AH785" t="str">
            <v>N</v>
          </cell>
          <cell r="AI785" t="str">
            <v>N</v>
          </cell>
        </row>
        <row r="786">
          <cell r="U786">
            <v>0</v>
          </cell>
          <cell r="V786">
            <v>0</v>
          </cell>
          <cell r="W786" t="str">
            <v/>
          </cell>
          <cell r="X786" t="str">
            <v>N</v>
          </cell>
          <cell r="Y786" t="str">
            <v>N</v>
          </cell>
          <cell r="Z786" t="str">
            <v>N</v>
          </cell>
          <cell r="AA786">
            <v>0</v>
          </cell>
          <cell r="AB786">
            <v>0</v>
          </cell>
          <cell r="AC786">
            <v>0</v>
          </cell>
          <cell r="AD786">
            <v>0</v>
          </cell>
          <cell r="AE786" t="str">
            <v>N</v>
          </cell>
          <cell r="AF786" t="str">
            <v>N</v>
          </cell>
          <cell r="AG786">
            <v>0</v>
          </cell>
          <cell r="AH786" t="str">
            <v>N</v>
          </cell>
          <cell r="AI786" t="str">
            <v>N</v>
          </cell>
        </row>
        <row r="787">
          <cell r="U787">
            <v>0</v>
          </cell>
          <cell r="V787">
            <v>0</v>
          </cell>
          <cell r="W787" t="str">
            <v/>
          </cell>
          <cell r="X787" t="str">
            <v>N</v>
          </cell>
          <cell r="Y787" t="str">
            <v>N</v>
          </cell>
          <cell r="Z787" t="str">
            <v>N</v>
          </cell>
          <cell r="AA787">
            <v>0</v>
          </cell>
          <cell r="AB787">
            <v>0</v>
          </cell>
          <cell r="AC787">
            <v>0</v>
          </cell>
          <cell r="AD787">
            <v>0</v>
          </cell>
          <cell r="AE787" t="str">
            <v>N</v>
          </cell>
          <cell r="AF787" t="str">
            <v>N</v>
          </cell>
          <cell r="AG787">
            <v>0</v>
          </cell>
          <cell r="AH787" t="str">
            <v>N</v>
          </cell>
          <cell r="AI787" t="str">
            <v>N</v>
          </cell>
        </row>
        <row r="788">
          <cell r="U788">
            <v>0</v>
          </cell>
          <cell r="V788">
            <v>0</v>
          </cell>
          <cell r="W788" t="str">
            <v/>
          </cell>
          <cell r="X788" t="str">
            <v>N</v>
          </cell>
          <cell r="Y788" t="str">
            <v>N</v>
          </cell>
          <cell r="Z788" t="str">
            <v>N</v>
          </cell>
          <cell r="AA788">
            <v>0</v>
          </cell>
          <cell r="AB788">
            <v>0</v>
          </cell>
          <cell r="AC788">
            <v>0</v>
          </cell>
          <cell r="AD788">
            <v>0</v>
          </cell>
          <cell r="AE788" t="str">
            <v>N</v>
          </cell>
          <cell r="AF788" t="str">
            <v>N</v>
          </cell>
          <cell r="AG788">
            <v>0</v>
          </cell>
          <cell r="AH788" t="str">
            <v>N</v>
          </cell>
          <cell r="AI788" t="str">
            <v>N</v>
          </cell>
        </row>
        <row r="789">
          <cell r="U789">
            <v>0</v>
          </cell>
          <cell r="V789">
            <v>0</v>
          </cell>
          <cell r="W789" t="str">
            <v/>
          </cell>
          <cell r="X789" t="str">
            <v>N</v>
          </cell>
          <cell r="Y789" t="str">
            <v>N</v>
          </cell>
          <cell r="Z789" t="str">
            <v>N</v>
          </cell>
          <cell r="AA789">
            <v>0</v>
          </cell>
          <cell r="AB789">
            <v>0</v>
          </cell>
          <cell r="AC789">
            <v>0</v>
          </cell>
          <cell r="AD789">
            <v>0</v>
          </cell>
          <cell r="AE789" t="str">
            <v>N</v>
          </cell>
          <cell r="AF789" t="str">
            <v>N</v>
          </cell>
          <cell r="AG789">
            <v>0</v>
          </cell>
          <cell r="AH789" t="str">
            <v>N</v>
          </cell>
          <cell r="AI789" t="str">
            <v>N</v>
          </cell>
        </row>
        <row r="790">
          <cell r="U790">
            <v>0</v>
          </cell>
          <cell r="V790">
            <v>0</v>
          </cell>
          <cell r="W790" t="str">
            <v/>
          </cell>
          <cell r="X790" t="str">
            <v>N</v>
          </cell>
          <cell r="Y790" t="str">
            <v>N</v>
          </cell>
          <cell r="Z790" t="str">
            <v>N</v>
          </cell>
          <cell r="AA790">
            <v>0</v>
          </cell>
          <cell r="AB790">
            <v>0</v>
          </cell>
          <cell r="AC790">
            <v>0</v>
          </cell>
          <cell r="AD790">
            <v>0</v>
          </cell>
          <cell r="AE790" t="str">
            <v>N</v>
          </cell>
          <cell r="AF790" t="str">
            <v>N</v>
          </cell>
          <cell r="AG790">
            <v>0</v>
          </cell>
          <cell r="AH790" t="str">
            <v>N</v>
          </cell>
          <cell r="AI790" t="str">
            <v>N</v>
          </cell>
        </row>
        <row r="791">
          <cell r="U791">
            <v>0</v>
          </cell>
          <cell r="V791">
            <v>0</v>
          </cell>
          <cell r="W791" t="str">
            <v/>
          </cell>
          <cell r="X791" t="str">
            <v>N</v>
          </cell>
          <cell r="Y791" t="str">
            <v>N</v>
          </cell>
          <cell r="Z791" t="str">
            <v>N</v>
          </cell>
          <cell r="AA791">
            <v>0</v>
          </cell>
          <cell r="AB791">
            <v>0</v>
          </cell>
          <cell r="AC791">
            <v>0</v>
          </cell>
          <cell r="AD791">
            <v>0</v>
          </cell>
          <cell r="AE791" t="str">
            <v>N</v>
          </cell>
          <cell r="AF791" t="str">
            <v>N</v>
          </cell>
          <cell r="AG791">
            <v>0</v>
          </cell>
          <cell r="AH791" t="str">
            <v>N</v>
          </cell>
          <cell r="AI791" t="str">
            <v>N</v>
          </cell>
        </row>
        <row r="792">
          <cell r="U792">
            <v>0</v>
          </cell>
          <cell r="V792">
            <v>0</v>
          </cell>
          <cell r="W792" t="str">
            <v/>
          </cell>
          <cell r="X792" t="str">
            <v>N</v>
          </cell>
          <cell r="Y792" t="str">
            <v>N</v>
          </cell>
          <cell r="Z792" t="str">
            <v>N</v>
          </cell>
          <cell r="AA792">
            <v>0</v>
          </cell>
          <cell r="AB792">
            <v>0</v>
          </cell>
          <cell r="AC792">
            <v>0</v>
          </cell>
          <cell r="AD792">
            <v>0</v>
          </cell>
          <cell r="AE792" t="str">
            <v>N</v>
          </cell>
          <cell r="AF792" t="str">
            <v>N</v>
          </cell>
          <cell r="AG792">
            <v>0</v>
          </cell>
          <cell r="AH792" t="str">
            <v>N</v>
          </cell>
          <cell r="AI792" t="str">
            <v>N</v>
          </cell>
        </row>
        <row r="793">
          <cell r="U793">
            <v>0</v>
          </cell>
          <cell r="V793">
            <v>0</v>
          </cell>
          <cell r="W793" t="str">
            <v/>
          </cell>
          <cell r="X793" t="str">
            <v>N</v>
          </cell>
          <cell r="Y793" t="str">
            <v>N</v>
          </cell>
          <cell r="Z793" t="str">
            <v>N</v>
          </cell>
          <cell r="AA793">
            <v>0</v>
          </cell>
          <cell r="AB793">
            <v>0</v>
          </cell>
          <cell r="AC793">
            <v>0</v>
          </cell>
          <cell r="AD793">
            <v>0</v>
          </cell>
          <cell r="AE793" t="str">
            <v>N</v>
          </cell>
          <cell r="AF793" t="str">
            <v>N</v>
          </cell>
          <cell r="AG793">
            <v>0</v>
          </cell>
          <cell r="AH793" t="str">
            <v>N</v>
          </cell>
          <cell r="AI793" t="str">
            <v>N</v>
          </cell>
        </row>
        <row r="794">
          <cell r="U794">
            <v>0</v>
          </cell>
          <cell r="V794">
            <v>0</v>
          </cell>
          <cell r="W794" t="str">
            <v/>
          </cell>
          <cell r="X794" t="str">
            <v>N</v>
          </cell>
          <cell r="Y794" t="str">
            <v>N</v>
          </cell>
          <cell r="Z794" t="str">
            <v>N</v>
          </cell>
          <cell r="AA794">
            <v>0</v>
          </cell>
          <cell r="AB794">
            <v>0</v>
          </cell>
          <cell r="AC794">
            <v>0</v>
          </cell>
          <cell r="AD794">
            <v>0</v>
          </cell>
          <cell r="AE794" t="str">
            <v>N</v>
          </cell>
          <cell r="AF794" t="str">
            <v>N</v>
          </cell>
          <cell r="AG794">
            <v>0</v>
          </cell>
          <cell r="AH794" t="str">
            <v>N</v>
          </cell>
          <cell r="AI794" t="str">
            <v>N</v>
          </cell>
        </row>
        <row r="795">
          <cell r="U795">
            <v>0</v>
          </cell>
          <cell r="V795">
            <v>0</v>
          </cell>
          <cell r="W795" t="str">
            <v/>
          </cell>
          <cell r="X795" t="str">
            <v>N</v>
          </cell>
          <cell r="Y795" t="str">
            <v>N</v>
          </cell>
          <cell r="Z795" t="str">
            <v>N</v>
          </cell>
          <cell r="AA795">
            <v>0</v>
          </cell>
          <cell r="AB795">
            <v>0</v>
          </cell>
          <cell r="AC795">
            <v>0</v>
          </cell>
          <cell r="AD795">
            <v>0</v>
          </cell>
          <cell r="AE795" t="str">
            <v>N</v>
          </cell>
          <cell r="AF795" t="str">
            <v>N</v>
          </cell>
          <cell r="AG795">
            <v>0</v>
          </cell>
          <cell r="AH795" t="str">
            <v>N</v>
          </cell>
          <cell r="AI795" t="str">
            <v>N</v>
          </cell>
        </row>
        <row r="796">
          <cell r="U796">
            <v>0</v>
          </cell>
          <cell r="V796">
            <v>0</v>
          </cell>
          <cell r="W796" t="str">
            <v/>
          </cell>
          <cell r="X796" t="str">
            <v>N</v>
          </cell>
          <cell r="Y796" t="str">
            <v>N</v>
          </cell>
          <cell r="Z796" t="str">
            <v>N</v>
          </cell>
          <cell r="AA796">
            <v>0</v>
          </cell>
          <cell r="AB796">
            <v>0</v>
          </cell>
          <cell r="AC796">
            <v>0</v>
          </cell>
          <cell r="AD796">
            <v>0</v>
          </cell>
          <cell r="AE796" t="str">
            <v>N</v>
          </cell>
          <cell r="AF796" t="str">
            <v>N</v>
          </cell>
          <cell r="AG796">
            <v>0</v>
          </cell>
          <cell r="AH796" t="str">
            <v>N</v>
          </cell>
          <cell r="AI796" t="str">
            <v>N</v>
          </cell>
        </row>
        <row r="797">
          <cell r="U797">
            <v>0</v>
          </cell>
          <cell r="V797">
            <v>0</v>
          </cell>
          <cell r="W797" t="str">
            <v/>
          </cell>
          <cell r="X797" t="str">
            <v>N</v>
          </cell>
          <cell r="Y797" t="str">
            <v>N</v>
          </cell>
          <cell r="Z797" t="str">
            <v>N</v>
          </cell>
          <cell r="AA797">
            <v>0</v>
          </cell>
          <cell r="AB797">
            <v>0</v>
          </cell>
          <cell r="AC797">
            <v>0</v>
          </cell>
          <cell r="AD797">
            <v>0</v>
          </cell>
          <cell r="AE797" t="str">
            <v>N</v>
          </cell>
          <cell r="AF797" t="str">
            <v>N</v>
          </cell>
          <cell r="AG797">
            <v>0</v>
          </cell>
          <cell r="AH797" t="str">
            <v>N</v>
          </cell>
          <cell r="AI797" t="str">
            <v>N</v>
          </cell>
        </row>
        <row r="798">
          <cell r="U798">
            <v>0</v>
          </cell>
          <cell r="V798">
            <v>0</v>
          </cell>
          <cell r="W798" t="str">
            <v/>
          </cell>
          <cell r="X798" t="str">
            <v>N</v>
          </cell>
          <cell r="Y798" t="str">
            <v>N</v>
          </cell>
          <cell r="Z798" t="str">
            <v>N</v>
          </cell>
          <cell r="AA798">
            <v>0</v>
          </cell>
          <cell r="AB798">
            <v>0</v>
          </cell>
          <cell r="AC798">
            <v>0</v>
          </cell>
          <cell r="AD798">
            <v>0</v>
          </cell>
          <cell r="AE798" t="str">
            <v>N</v>
          </cell>
          <cell r="AF798" t="str">
            <v>N</v>
          </cell>
          <cell r="AG798">
            <v>0</v>
          </cell>
          <cell r="AH798" t="str">
            <v>N</v>
          </cell>
          <cell r="AI798" t="str">
            <v>N</v>
          </cell>
        </row>
        <row r="799">
          <cell r="U799">
            <v>0</v>
          </cell>
          <cell r="V799">
            <v>0</v>
          </cell>
          <cell r="W799" t="str">
            <v/>
          </cell>
          <cell r="X799" t="str">
            <v>N</v>
          </cell>
          <cell r="Y799" t="str">
            <v>N</v>
          </cell>
          <cell r="Z799" t="str">
            <v>N</v>
          </cell>
          <cell r="AA799">
            <v>0</v>
          </cell>
          <cell r="AB799">
            <v>0</v>
          </cell>
          <cell r="AC799">
            <v>0</v>
          </cell>
          <cell r="AD799">
            <v>0</v>
          </cell>
          <cell r="AE799" t="str">
            <v>N</v>
          </cell>
          <cell r="AF799" t="str">
            <v>N</v>
          </cell>
          <cell r="AG799">
            <v>0</v>
          </cell>
          <cell r="AH799" t="str">
            <v>N</v>
          </cell>
          <cell r="AI799" t="str">
            <v>N</v>
          </cell>
        </row>
        <row r="800">
          <cell r="U800">
            <v>0</v>
          </cell>
          <cell r="V800">
            <v>0</v>
          </cell>
          <cell r="W800" t="str">
            <v/>
          </cell>
          <cell r="X800" t="str">
            <v>N</v>
          </cell>
          <cell r="Y800" t="str">
            <v>N</v>
          </cell>
          <cell r="Z800" t="str">
            <v>N</v>
          </cell>
          <cell r="AA800">
            <v>0</v>
          </cell>
          <cell r="AB800">
            <v>0</v>
          </cell>
          <cell r="AC800">
            <v>0</v>
          </cell>
          <cell r="AD800">
            <v>0</v>
          </cell>
          <cell r="AE800" t="str">
            <v>N</v>
          </cell>
          <cell r="AF800" t="str">
            <v>N</v>
          </cell>
          <cell r="AG800">
            <v>0</v>
          </cell>
          <cell r="AH800" t="str">
            <v>N</v>
          </cell>
          <cell r="AI800" t="str">
            <v>N</v>
          </cell>
        </row>
        <row r="801">
          <cell r="U801">
            <v>0</v>
          </cell>
          <cell r="V801">
            <v>0</v>
          </cell>
          <cell r="W801" t="str">
            <v/>
          </cell>
          <cell r="X801" t="str">
            <v>N</v>
          </cell>
          <cell r="Y801" t="str">
            <v>N</v>
          </cell>
          <cell r="Z801" t="str">
            <v>N</v>
          </cell>
          <cell r="AA801">
            <v>0</v>
          </cell>
          <cell r="AB801">
            <v>0</v>
          </cell>
          <cell r="AC801">
            <v>0</v>
          </cell>
          <cell r="AD801">
            <v>0</v>
          </cell>
          <cell r="AE801" t="str">
            <v>N</v>
          </cell>
          <cell r="AF801" t="str">
            <v>N</v>
          </cell>
          <cell r="AG801">
            <v>0</v>
          </cell>
          <cell r="AH801" t="str">
            <v>N</v>
          </cell>
          <cell r="AI801" t="str">
            <v>N</v>
          </cell>
        </row>
        <row r="802">
          <cell r="U802">
            <v>0</v>
          </cell>
          <cell r="V802">
            <v>0</v>
          </cell>
          <cell r="W802" t="str">
            <v/>
          </cell>
          <cell r="X802" t="str">
            <v>N</v>
          </cell>
          <cell r="Y802" t="str">
            <v>N</v>
          </cell>
          <cell r="Z802" t="str">
            <v>N</v>
          </cell>
          <cell r="AA802">
            <v>0</v>
          </cell>
          <cell r="AB802">
            <v>0</v>
          </cell>
          <cell r="AC802">
            <v>0</v>
          </cell>
          <cell r="AD802">
            <v>0</v>
          </cell>
          <cell r="AE802" t="str">
            <v>N</v>
          </cell>
          <cell r="AF802" t="str">
            <v>N</v>
          </cell>
          <cell r="AG802">
            <v>0</v>
          </cell>
          <cell r="AH802" t="str">
            <v>N</v>
          </cell>
          <cell r="AI802" t="str">
            <v>N</v>
          </cell>
        </row>
        <row r="803">
          <cell r="U803">
            <v>0</v>
          </cell>
          <cell r="V803">
            <v>0</v>
          </cell>
          <cell r="W803" t="str">
            <v/>
          </cell>
          <cell r="X803" t="str">
            <v>N</v>
          </cell>
          <cell r="Y803" t="str">
            <v>N</v>
          </cell>
          <cell r="Z803" t="str">
            <v>N</v>
          </cell>
          <cell r="AA803">
            <v>0</v>
          </cell>
          <cell r="AB803">
            <v>0</v>
          </cell>
          <cell r="AC803">
            <v>0</v>
          </cell>
          <cell r="AD803">
            <v>0</v>
          </cell>
          <cell r="AE803" t="str">
            <v>N</v>
          </cell>
          <cell r="AF803" t="str">
            <v>N</v>
          </cell>
          <cell r="AG803">
            <v>0</v>
          </cell>
          <cell r="AH803" t="str">
            <v>N</v>
          </cell>
          <cell r="AI803" t="str">
            <v>N</v>
          </cell>
        </row>
        <row r="804">
          <cell r="U804">
            <v>0</v>
          </cell>
          <cell r="V804">
            <v>0</v>
          </cell>
          <cell r="W804" t="str">
            <v/>
          </cell>
          <cell r="X804" t="str">
            <v>N</v>
          </cell>
          <cell r="Y804" t="str">
            <v>N</v>
          </cell>
          <cell r="Z804" t="str">
            <v>N</v>
          </cell>
          <cell r="AA804">
            <v>0</v>
          </cell>
          <cell r="AB804">
            <v>0</v>
          </cell>
          <cell r="AC804">
            <v>0</v>
          </cell>
          <cell r="AD804">
            <v>0</v>
          </cell>
          <cell r="AE804" t="str">
            <v>N</v>
          </cell>
          <cell r="AF804" t="str">
            <v>N</v>
          </cell>
          <cell r="AG804">
            <v>0</v>
          </cell>
          <cell r="AH804" t="str">
            <v>N</v>
          </cell>
          <cell r="AI804" t="str">
            <v>N</v>
          </cell>
        </row>
        <row r="805">
          <cell r="U805">
            <v>0</v>
          </cell>
          <cell r="V805">
            <v>0</v>
          </cell>
          <cell r="W805" t="str">
            <v/>
          </cell>
          <cell r="X805" t="str">
            <v>N</v>
          </cell>
          <cell r="Y805" t="str">
            <v>N</v>
          </cell>
          <cell r="Z805" t="str">
            <v>N</v>
          </cell>
          <cell r="AA805">
            <v>0</v>
          </cell>
          <cell r="AB805">
            <v>0</v>
          </cell>
          <cell r="AC805">
            <v>0</v>
          </cell>
          <cell r="AD805">
            <v>0</v>
          </cell>
          <cell r="AE805" t="str">
            <v>N</v>
          </cell>
          <cell r="AF805" t="str">
            <v>N</v>
          </cell>
          <cell r="AG805">
            <v>0</v>
          </cell>
          <cell r="AH805" t="str">
            <v>N</v>
          </cell>
          <cell r="AI805" t="str">
            <v>N</v>
          </cell>
        </row>
        <row r="806">
          <cell r="U806">
            <v>0</v>
          </cell>
          <cell r="V806">
            <v>0</v>
          </cell>
          <cell r="W806" t="str">
            <v/>
          </cell>
          <cell r="X806" t="str">
            <v>N</v>
          </cell>
          <cell r="Y806" t="str">
            <v>N</v>
          </cell>
          <cell r="Z806" t="str">
            <v>N</v>
          </cell>
          <cell r="AA806">
            <v>0</v>
          </cell>
          <cell r="AB806">
            <v>0</v>
          </cell>
          <cell r="AC806">
            <v>0</v>
          </cell>
          <cell r="AD806">
            <v>0</v>
          </cell>
          <cell r="AE806" t="str">
            <v>N</v>
          </cell>
          <cell r="AF806" t="str">
            <v>N</v>
          </cell>
          <cell r="AG806">
            <v>0</v>
          </cell>
          <cell r="AH806" t="str">
            <v>N</v>
          </cell>
          <cell r="AI806" t="str">
            <v>N</v>
          </cell>
        </row>
        <row r="807">
          <cell r="U807">
            <v>0</v>
          </cell>
          <cell r="V807">
            <v>0</v>
          </cell>
          <cell r="W807" t="str">
            <v/>
          </cell>
          <cell r="X807" t="str">
            <v>N</v>
          </cell>
          <cell r="Y807" t="str">
            <v>N</v>
          </cell>
          <cell r="Z807" t="str">
            <v>N</v>
          </cell>
          <cell r="AA807">
            <v>0</v>
          </cell>
          <cell r="AB807">
            <v>0</v>
          </cell>
          <cell r="AC807">
            <v>0</v>
          </cell>
          <cell r="AD807">
            <v>0</v>
          </cell>
          <cell r="AE807" t="str">
            <v>N</v>
          </cell>
          <cell r="AF807" t="str">
            <v>N</v>
          </cell>
          <cell r="AG807">
            <v>0</v>
          </cell>
          <cell r="AH807" t="str">
            <v>N</v>
          </cell>
          <cell r="AI807" t="str">
            <v>N</v>
          </cell>
        </row>
        <row r="808">
          <cell r="U808">
            <v>0</v>
          </cell>
          <cell r="V808">
            <v>0</v>
          </cell>
          <cell r="W808" t="str">
            <v/>
          </cell>
          <cell r="X808" t="str">
            <v>N</v>
          </cell>
          <cell r="Y808" t="str">
            <v>N</v>
          </cell>
          <cell r="Z808" t="str">
            <v>N</v>
          </cell>
          <cell r="AA808">
            <v>0</v>
          </cell>
          <cell r="AB808">
            <v>0</v>
          </cell>
          <cell r="AC808">
            <v>0</v>
          </cell>
          <cell r="AD808">
            <v>0</v>
          </cell>
          <cell r="AE808" t="str">
            <v>N</v>
          </cell>
          <cell r="AF808" t="str">
            <v>N</v>
          </cell>
          <cell r="AG808">
            <v>0</v>
          </cell>
          <cell r="AH808" t="str">
            <v>N</v>
          </cell>
          <cell r="AI808" t="str">
            <v>N</v>
          </cell>
        </row>
        <row r="809">
          <cell r="U809">
            <v>0</v>
          </cell>
          <cell r="V809">
            <v>0</v>
          </cell>
          <cell r="W809" t="str">
            <v/>
          </cell>
          <cell r="X809" t="str">
            <v>N</v>
          </cell>
          <cell r="Y809" t="str">
            <v>N</v>
          </cell>
          <cell r="Z809" t="str">
            <v>N</v>
          </cell>
          <cell r="AA809">
            <v>0</v>
          </cell>
          <cell r="AB809">
            <v>0</v>
          </cell>
          <cell r="AC809">
            <v>0</v>
          </cell>
          <cell r="AD809">
            <v>0</v>
          </cell>
          <cell r="AE809" t="str">
            <v>N</v>
          </cell>
          <cell r="AF809" t="str">
            <v>N</v>
          </cell>
          <cell r="AG809">
            <v>0</v>
          </cell>
          <cell r="AH809" t="str">
            <v>N</v>
          </cell>
          <cell r="AI809" t="str">
            <v>N</v>
          </cell>
        </row>
        <row r="810">
          <cell r="U810">
            <v>0</v>
          </cell>
          <cell r="V810">
            <v>0</v>
          </cell>
          <cell r="W810" t="str">
            <v/>
          </cell>
          <cell r="X810" t="str">
            <v>N</v>
          </cell>
          <cell r="Y810" t="str">
            <v>N</v>
          </cell>
          <cell r="Z810" t="str">
            <v>N</v>
          </cell>
          <cell r="AA810">
            <v>0</v>
          </cell>
          <cell r="AB810">
            <v>0</v>
          </cell>
          <cell r="AC810">
            <v>0</v>
          </cell>
          <cell r="AD810">
            <v>0</v>
          </cell>
          <cell r="AE810" t="str">
            <v>N</v>
          </cell>
          <cell r="AF810" t="str">
            <v>N</v>
          </cell>
          <cell r="AG810">
            <v>0</v>
          </cell>
          <cell r="AH810" t="str">
            <v>N</v>
          </cell>
          <cell r="AI810" t="str">
            <v>N</v>
          </cell>
        </row>
        <row r="811">
          <cell r="U811">
            <v>0</v>
          </cell>
          <cell r="V811">
            <v>0</v>
          </cell>
          <cell r="W811" t="str">
            <v/>
          </cell>
          <cell r="X811" t="str">
            <v>N</v>
          </cell>
          <cell r="Y811" t="str">
            <v>N</v>
          </cell>
          <cell r="Z811" t="str">
            <v>N</v>
          </cell>
          <cell r="AA811">
            <v>0</v>
          </cell>
          <cell r="AB811">
            <v>0</v>
          </cell>
          <cell r="AC811">
            <v>0</v>
          </cell>
          <cell r="AD811">
            <v>0</v>
          </cell>
          <cell r="AE811" t="str">
            <v>N</v>
          </cell>
          <cell r="AF811" t="str">
            <v>N</v>
          </cell>
          <cell r="AG811">
            <v>0</v>
          </cell>
          <cell r="AH811" t="str">
            <v>N</v>
          </cell>
          <cell r="AI811" t="str">
            <v>N</v>
          </cell>
        </row>
        <row r="812">
          <cell r="U812">
            <v>0</v>
          </cell>
          <cell r="V812">
            <v>0</v>
          </cell>
          <cell r="W812" t="str">
            <v/>
          </cell>
          <cell r="X812" t="str">
            <v>N</v>
          </cell>
          <cell r="Y812" t="str">
            <v>N</v>
          </cell>
          <cell r="Z812" t="str">
            <v>N</v>
          </cell>
          <cell r="AA812">
            <v>0</v>
          </cell>
          <cell r="AB812">
            <v>0</v>
          </cell>
          <cell r="AC812">
            <v>0</v>
          </cell>
          <cell r="AD812">
            <v>0</v>
          </cell>
          <cell r="AE812" t="str">
            <v>N</v>
          </cell>
          <cell r="AF812" t="str">
            <v>N</v>
          </cell>
          <cell r="AG812">
            <v>0</v>
          </cell>
          <cell r="AH812" t="str">
            <v>N</v>
          </cell>
          <cell r="AI812" t="str">
            <v>N</v>
          </cell>
        </row>
        <row r="813">
          <cell r="U813">
            <v>0</v>
          </cell>
          <cell r="V813">
            <v>0</v>
          </cell>
          <cell r="W813" t="str">
            <v/>
          </cell>
          <cell r="X813" t="str">
            <v>N</v>
          </cell>
          <cell r="Y813" t="str">
            <v>N</v>
          </cell>
          <cell r="Z813" t="str">
            <v>N</v>
          </cell>
          <cell r="AA813">
            <v>0</v>
          </cell>
          <cell r="AB813">
            <v>0</v>
          </cell>
          <cell r="AC813">
            <v>0</v>
          </cell>
          <cell r="AD813">
            <v>0</v>
          </cell>
          <cell r="AE813" t="str">
            <v>N</v>
          </cell>
          <cell r="AF813" t="str">
            <v>N</v>
          </cell>
          <cell r="AG813">
            <v>0</v>
          </cell>
          <cell r="AH813" t="str">
            <v>N</v>
          </cell>
          <cell r="AI813" t="str">
            <v>N</v>
          </cell>
        </row>
        <row r="814">
          <cell r="U814">
            <v>0</v>
          </cell>
          <cell r="V814">
            <v>0</v>
          </cell>
          <cell r="W814" t="str">
            <v/>
          </cell>
          <cell r="X814" t="str">
            <v>N</v>
          </cell>
          <cell r="Y814" t="str">
            <v>N</v>
          </cell>
          <cell r="Z814" t="str">
            <v>N</v>
          </cell>
          <cell r="AA814">
            <v>0</v>
          </cell>
          <cell r="AB814">
            <v>0</v>
          </cell>
          <cell r="AC814">
            <v>0</v>
          </cell>
          <cell r="AD814">
            <v>0</v>
          </cell>
          <cell r="AE814" t="str">
            <v>N</v>
          </cell>
          <cell r="AF814" t="str">
            <v>N</v>
          </cell>
          <cell r="AG814">
            <v>0</v>
          </cell>
          <cell r="AH814" t="str">
            <v>N</v>
          </cell>
          <cell r="AI814" t="str">
            <v>N</v>
          </cell>
        </row>
        <row r="815">
          <cell r="U815">
            <v>0</v>
          </cell>
          <cell r="V815">
            <v>0</v>
          </cell>
          <cell r="W815" t="str">
            <v/>
          </cell>
          <cell r="X815" t="str">
            <v>N</v>
          </cell>
          <cell r="Y815" t="str">
            <v>N</v>
          </cell>
          <cell r="Z815" t="str">
            <v>N</v>
          </cell>
          <cell r="AA815">
            <v>0</v>
          </cell>
          <cell r="AB815">
            <v>0</v>
          </cell>
          <cell r="AC815">
            <v>0</v>
          </cell>
          <cell r="AD815">
            <v>0</v>
          </cell>
          <cell r="AE815" t="str">
            <v>N</v>
          </cell>
          <cell r="AF815" t="str">
            <v>N</v>
          </cell>
          <cell r="AG815">
            <v>0</v>
          </cell>
          <cell r="AH815" t="str">
            <v>N</v>
          </cell>
          <cell r="AI815" t="str">
            <v>N</v>
          </cell>
        </row>
        <row r="816">
          <cell r="U816">
            <v>0</v>
          </cell>
          <cell r="V816">
            <v>0</v>
          </cell>
          <cell r="W816" t="str">
            <v/>
          </cell>
          <cell r="X816" t="str">
            <v>N</v>
          </cell>
          <cell r="Y816" t="str">
            <v>N</v>
          </cell>
          <cell r="Z816" t="str">
            <v>N</v>
          </cell>
          <cell r="AA816">
            <v>0</v>
          </cell>
          <cell r="AB816">
            <v>0</v>
          </cell>
          <cell r="AC816">
            <v>0</v>
          </cell>
          <cell r="AD816">
            <v>0</v>
          </cell>
          <cell r="AE816" t="str">
            <v>N</v>
          </cell>
          <cell r="AF816" t="str">
            <v>N</v>
          </cell>
          <cell r="AG816">
            <v>0</v>
          </cell>
          <cell r="AH816" t="str">
            <v>N</v>
          </cell>
          <cell r="AI816" t="str">
            <v>N</v>
          </cell>
        </row>
        <row r="817">
          <cell r="U817">
            <v>0</v>
          </cell>
          <cell r="V817">
            <v>0</v>
          </cell>
          <cell r="W817" t="str">
            <v/>
          </cell>
          <cell r="X817" t="str">
            <v>N</v>
          </cell>
          <cell r="Y817" t="str">
            <v>N</v>
          </cell>
          <cell r="Z817" t="str">
            <v>N</v>
          </cell>
          <cell r="AA817">
            <v>0</v>
          </cell>
          <cell r="AB817">
            <v>0</v>
          </cell>
          <cell r="AC817">
            <v>0</v>
          </cell>
          <cell r="AD817">
            <v>0</v>
          </cell>
          <cell r="AE817" t="str">
            <v>N</v>
          </cell>
          <cell r="AF817" t="str">
            <v>N</v>
          </cell>
          <cell r="AG817">
            <v>0</v>
          </cell>
          <cell r="AH817" t="str">
            <v>N</v>
          </cell>
          <cell r="AI817" t="str">
            <v>N</v>
          </cell>
        </row>
        <row r="818">
          <cell r="U818">
            <v>0</v>
          </cell>
          <cell r="V818">
            <v>0</v>
          </cell>
          <cell r="W818" t="str">
            <v/>
          </cell>
          <cell r="X818" t="str">
            <v>N</v>
          </cell>
          <cell r="Y818" t="str">
            <v>N</v>
          </cell>
          <cell r="Z818" t="str">
            <v>N</v>
          </cell>
          <cell r="AA818">
            <v>0</v>
          </cell>
          <cell r="AB818">
            <v>0</v>
          </cell>
          <cell r="AC818">
            <v>0</v>
          </cell>
          <cell r="AD818">
            <v>0</v>
          </cell>
          <cell r="AE818" t="str">
            <v>N</v>
          </cell>
          <cell r="AF818" t="str">
            <v>N</v>
          </cell>
          <cell r="AG818">
            <v>0</v>
          </cell>
          <cell r="AH818" t="str">
            <v>N</v>
          </cell>
          <cell r="AI818" t="str">
            <v>N</v>
          </cell>
        </row>
        <row r="819">
          <cell r="U819">
            <v>0</v>
          </cell>
          <cell r="V819">
            <v>0</v>
          </cell>
          <cell r="W819" t="str">
            <v/>
          </cell>
          <cell r="X819" t="str">
            <v>N</v>
          </cell>
          <cell r="Y819" t="str">
            <v>N</v>
          </cell>
          <cell r="Z819" t="str">
            <v>N</v>
          </cell>
          <cell r="AA819">
            <v>0</v>
          </cell>
          <cell r="AB819">
            <v>0</v>
          </cell>
          <cell r="AC819">
            <v>0</v>
          </cell>
          <cell r="AD819">
            <v>0</v>
          </cell>
          <cell r="AE819" t="str">
            <v>N</v>
          </cell>
          <cell r="AF819" t="str">
            <v>N</v>
          </cell>
          <cell r="AG819">
            <v>0</v>
          </cell>
          <cell r="AH819" t="str">
            <v>N</v>
          </cell>
          <cell r="AI819" t="str">
            <v>N</v>
          </cell>
        </row>
        <row r="820">
          <cell r="U820">
            <v>0</v>
          </cell>
          <cell r="V820">
            <v>0</v>
          </cell>
          <cell r="W820" t="str">
            <v/>
          </cell>
          <cell r="X820" t="str">
            <v>N</v>
          </cell>
          <cell r="Y820" t="str">
            <v>N</v>
          </cell>
          <cell r="Z820" t="str">
            <v>N</v>
          </cell>
          <cell r="AA820">
            <v>0</v>
          </cell>
          <cell r="AB820">
            <v>0</v>
          </cell>
          <cell r="AC820">
            <v>0</v>
          </cell>
          <cell r="AD820">
            <v>0</v>
          </cell>
          <cell r="AE820" t="str">
            <v>N</v>
          </cell>
          <cell r="AF820" t="str">
            <v>N</v>
          </cell>
          <cell r="AG820">
            <v>0</v>
          </cell>
          <cell r="AH820" t="str">
            <v>N</v>
          </cell>
          <cell r="AI820" t="str">
            <v>N</v>
          </cell>
        </row>
        <row r="821">
          <cell r="U821">
            <v>0</v>
          </cell>
          <cell r="V821">
            <v>0</v>
          </cell>
          <cell r="W821" t="str">
            <v/>
          </cell>
          <cell r="X821" t="str">
            <v>N</v>
          </cell>
          <cell r="Y821" t="str">
            <v>N</v>
          </cell>
          <cell r="Z821" t="str">
            <v>N</v>
          </cell>
          <cell r="AA821">
            <v>0</v>
          </cell>
          <cell r="AB821">
            <v>0</v>
          </cell>
          <cell r="AC821">
            <v>0</v>
          </cell>
          <cell r="AD821">
            <v>0</v>
          </cell>
          <cell r="AE821" t="str">
            <v>N</v>
          </cell>
          <cell r="AF821" t="str">
            <v>N</v>
          </cell>
          <cell r="AG821">
            <v>0</v>
          </cell>
          <cell r="AH821" t="str">
            <v>N</v>
          </cell>
          <cell r="AI821" t="str">
            <v>N</v>
          </cell>
        </row>
        <row r="822">
          <cell r="U822">
            <v>0</v>
          </cell>
          <cell r="V822">
            <v>0</v>
          </cell>
          <cell r="W822" t="str">
            <v/>
          </cell>
          <cell r="X822" t="str">
            <v>N</v>
          </cell>
          <cell r="Y822" t="str">
            <v>N</v>
          </cell>
          <cell r="Z822" t="str">
            <v>N</v>
          </cell>
          <cell r="AA822">
            <v>0</v>
          </cell>
          <cell r="AB822">
            <v>0</v>
          </cell>
          <cell r="AC822">
            <v>0</v>
          </cell>
          <cell r="AD822">
            <v>0</v>
          </cell>
          <cell r="AE822" t="str">
            <v>N</v>
          </cell>
          <cell r="AF822" t="str">
            <v>N</v>
          </cell>
          <cell r="AG822">
            <v>0</v>
          </cell>
          <cell r="AH822" t="str">
            <v>N</v>
          </cell>
          <cell r="AI822" t="str">
            <v>N</v>
          </cell>
        </row>
        <row r="823">
          <cell r="U823">
            <v>0</v>
          </cell>
          <cell r="V823">
            <v>0</v>
          </cell>
          <cell r="W823" t="str">
            <v/>
          </cell>
          <cell r="X823" t="str">
            <v>N</v>
          </cell>
          <cell r="Y823" t="str">
            <v>N</v>
          </cell>
          <cell r="Z823" t="str">
            <v>N</v>
          </cell>
          <cell r="AA823">
            <v>0</v>
          </cell>
          <cell r="AB823">
            <v>0</v>
          </cell>
          <cell r="AC823">
            <v>0</v>
          </cell>
          <cell r="AD823">
            <v>0</v>
          </cell>
          <cell r="AE823" t="str">
            <v>N</v>
          </cell>
          <cell r="AF823" t="str">
            <v>N</v>
          </cell>
          <cell r="AG823">
            <v>0</v>
          </cell>
          <cell r="AH823" t="str">
            <v>N</v>
          </cell>
          <cell r="AI823" t="str">
            <v>N</v>
          </cell>
        </row>
        <row r="824">
          <cell r="U824">
            <v>0</v>
          </cell>
          <cell r="V824">
            <v>0</v>
          </cell>
          <cell r="W824" t="str">
            <v/>
          </cell>
          <cell r="X824" t="str">
            <v>N</v>
          </cell>
          <cell r="Y824" t="str">
            <v>N</v>
          </cell>
          <cell r="Z824" t="str">
            <v>N</v>
          </cell>
          <cell r="AA824">
            <v>0</v>
          </cell>
          <cell r="AB824">
            <v>0</v>
          </cell>
          <cell r="AC824">
            <v>0</v>
          </cell>
          <cell r="AD824">
            <v>0</v>
          </cell>
          <cell r="AE824" t="str">
            <v>N</v>
          </cell>
          <cell r="AF824" t="str">
            <v>N</v>
          </cell>
          <cell r="AG824">
            <v>0</v>
          </cell>
          <cell r="AH824" t="str">
            <v>N</v>
          </cell>
          <cell r="AI824" t="str">
            <v>N</v>
          </cell>
        </row>
        <row r="825">
          <cell r="U825">
            <v>0</v>
          </cell>
          <cell r="V825">
            <v>0</v>
          </cell>
          <cell r="W825" t="str">
            <v/>
          </cell>
          <cell r="X825" t="str">
            <v>N</v>
          </cell>
          <cell r="Y825" t="str">
            <v>N</v>
          </cell>
          <cell r="Z825" t="str">
            <v>N</v>
          </cell>
          <cell r="AA825">
            <v>0</v>
          </cell>
          <cell r="AB825">
            <v>0</v>
          </cell>
          <cell r="AC825">
            <v>0</v>
          </cell>
          <cell r="AD825">
            <v>0</v>
          </cell>
          <cell r="AE825" t="str">
            <v>N</v>
          </cell>
          <cell r="AF825" t="str">
            <v>N</v>
          </cell>
          <cell r="AG825">
            <v>0</v>
          </cell>
          <cell r="AH825" t="str">
            <v>N</v>
          </cell>
          <cell r="AI825" t="str">
            <v>N</v>
          </cell>
        </row>
        <row r="826">
          <cell r="U826">
            <v>0</v>
          </cell>
          <cell r="V826">
            <v>0</v>
          </cell>
          <cell r="W826" t="str">
            <v/>
          </cell>
          <cell r="X826" t="str">
            <v>N</v>
          </cell>
          <cell r="Y826" t="str">
            <v>N</v>
          </cell>
          <cell r="Z826" t="str">
            <v>N</v>
          </cell>
          <cell r="AA826">
            <v>0</v>
          </cell>
          <cell r="AB826">
            <v>0</v>
          </cell>
          <cell r="AC826">
            <v>0</v>
          </cell>
          <cell r="AD826">
            <v>0</v>
          </cell>
          <cell r="AE826" t="str">
            <v>N</v>
          </cell>
          <cell r="AF826" t="str">
            <v>N</v>
          </cell>
          <cell r="AG826">
            <v>0</v>
          </cell>
          <cell r="AH826" t="str">
            <v>N</v>
          </cell>
          <cell r="AI826" t="str">
            <v>N</v>
          </cell>
        </row>
        <row r="827">
          <cell r="U827">
            <v>0</v>
          </cell>
          <cell r="V827">
            <v>0</v>
          </cell>
          <cell r="W827" t="str">
            <v/>
          </cell>
          <cell r="X827" t="str">
            <v>N</v>
          </cell>
          <cell r="Y827" t="str">
            <v>N</v>
          </cell>
          <cell r="Z827" t="str">
            <v>N</v>
          </cell>
          <cell r="AA827">
            <v>0</v>
          </cell>
          <cell r="AB827">
            <v>0</v>
          </cell>
          <cell r="AC827">
            <v>0</v>
          </cell>
          <cell r="AD827">
            <v>0</v>
          </cell>
          <cell r="AE827" t="str">
            <v>N</v>
          </cell>
          <cell r="AF827" t="str">
            <v>N</v>
          </cell>
          <cell r="AG827">
            <v>0</v>
          </cell>
          <cell r="AH827" t="str">
            <v>N</v>
          </cell>
          <cell r="AI827" t="str">
            <v>N</v>
          </cell>
        </row>
        <row r="828">
          <cell r="U828">
            <v>0</v>
          </cell>
          <cell r="V828">
            <v>0</v>
          </cell>
          <cell r="W828" t="str">
            <v/>
          </cell>
          <cell r="X828" t="str">
            <v>N</v>
          </cell>
          <cell r="Y828" t="str">
            <v>N</v>
          </cell>
          <cell r="Z828" t="str">
            <v>N</v>
          </cell>
          <cell r="AA828">
            <v>0</v>
          </cell>
          <cell r="AB828">
            <v>0</v>
          </cell>
          <cell r="AC828">
            <v>0</v>
          </cell>
          <cell r="AD828">
            <v>0</v>
          </cell>
          <cell r="AE828" t="str">
            <v>N</v>
          </cell>
          <cell r="AF828" t="str">
            <v>N</v>
          </cell>
          <cell r="AG828">
            <v>0</v>
          </cell>
          <cell r="AH828" t="str">
            <v>N</v>
          </cell>
          <cell r="AI828" t="str">
            <v>N</v>
          </cell>
        </row>
        <row r="829">
          <cell r="U829">
            <v>0</v>
          </cell>
          <cell r="V829">
            <v>0</v>
          </cell>
          <cell r="W829" t="str">
            <v/>
          </cell>
          <cell r="X829" t="str">
            <v>N</v>
          </cell>
          <cell r="Y829" t="str">
            <v>N</v>
          </cell>
          <cell r="Z829" t="str">
            <v>N</v>
          </cell>
          <cell r="AA829">
            <v>0</v>
          </cell>
          <cell r="AB829">
            <v>0</v>
          </cell>
          <cell r="AC829">
            <v>0</v>
          </cell>
          <cell r="AD829">
            <v>0</v>
          </cell>
          <cell r="AE829" t="str">
            <v>N</v>
          </cell>
          <cell r="AF829" t="str">
            <v>N</v>
          </cell>
          <cell r="AG829">
            <v>0</v>
          </cell>
          <cell r="AH829" t="str">
            <v>N</v>
          </cell>
          <cell r="AI829" t="str">
            <v>N</v>
          </cell>
        </row>
        <row r="830">
          <cell r="U830">
            <v>0</v>
          </cell>
          <cell r="V830">
            <v>0</v>
          </cell>
          <cell r="W830" t="str">
            <v/>
          </cell>
          <cell r="X830" t="str">
            <v>N</v>
          </cell>
          <cell r="Y830" t="str">
            <v>N</v>
          </cell>
          <cell r="Z830" t="str">
            <v>N</v>
          </cell>
          <cell r="AA830">
            <v>0</v>
          </cell>
          <cell r="AB830">
            <v>0</v>
          </cell>
          <cell r="AC830">
            <v>0</v>
          </cell>
          <cell r="AD830">
            <v>0</v>
          </cell>
          <cell r="AE830" t="str">
            <v>N</v>
          </cell>
          <cell r="AF830" t="str">
            <v>N</v>
          </cell>
          <cell r="AG830">
            <v>0</v>
          </cell>
          <cell r="AH830" t="str">
            <v>N</v>
          </cell>
          <cell r="AI830" t="str">
            <v>N</v>
          </cell>
        </row>
        <row r="831">
          <cell r="U831">
            <v>0</v>
          </cell>
          <cell r="V831">
            <v>0</v>
          </cell>
          <cell r="W831" t="str">
            <v/>
          </cell>
          <cell r="X831" t="str">
            <v>N</v>
          </cell>
          <cell r="Y831" t="str">
            <v>N</v>
          </cell>
          <cell r="Z831" t="str">
            <v>N</v>
          </cell>
          <cell r="AA831">
            <v>0</v>
          </cell>
          <cell r="AB831">
            <v>0</v>
          </cell>
          <cell r="AC831">
            <v>0</v>
          </cell>
          <cell r="AD831">
            <v>0</v>
          </cell>
          <cell r="AE831" t="str">
            <v>N</v>
          </cell>
          <cell r="AF831" t="str">
            <v>N</v>
          </cell>
          <cell r="AG831">
            <v>0</v>
          </cell>
          <cell r="AH831" t="str">
            <v>N</v>
          </cell>
          <cell r="AI831" t="str">
            <v>N</v>
          </cell>
        </row>
        <row r="832">
          <cell r="U832">
            <v>0</v>
          </cell>
          <cell r="V832">
            <v>0</v>
          </cell>
          <cell r="W832" t="str">
            <v/>
          </cell>
          <cell r="X832" t="str">
            <v>N</v>
          </cell>
          <cell r="Y832" t="str">
            <v>N</v>
          </cell>
          <cell r="Z832" t="str">
            <v>N</v>
          </cell>
          <cell r="AA832">
            <v>0</v>
          </cell>
          <cell r="AB832">
            <v>0</v>
          </cell>
          <cell r="AC832">
            <v>0</v>
          </cell>
          <cell r="AD832">
            <v>0</v>
          </cell>
          <cell r="AE832" t="str">
            <v>N</v>
          </cell>
          <cell r="AF832" t="str">
            <v>N</v>
          </cell>
          <cell r="AG832">
            <v>0</v>
          </cell>
          <cell r="AH832" t="str">
            <v>N</v>
          </cell>
          <cell r="AI832" t="str">
            <v>N</v>
          </cell>
        </row>
        <row r="833">
          <cell r="U833">
            <v>0</v>
          </cell>
          <cell r="V833">
            <v>0</v>
          </cell>
          <cell r="W833" t="str">
            <v/>
          </cell>
          <cell r="X833" t="str">
            <v>N</v>
          </cell>
          <cell r="Y833" t="str">
            <v>N</v>
          </cell>
          <cell r="Z833" t="str">
            <v>N</v>
          </cell>
          <cell r="AA833">
            <v>0</v>
          </cell>
          <cell r="AB833">
            <v>0</v>
          </cell>
          <cell r="AC833">
            <v>0</v>
          </cell>
          <cell r="AD833">
            <v>0</v>
          </cell>
          <cell r="AE833" t="str">
            <v>N</v>
          </cell>
          <cell r="AF833" t="str">
            <v>N</v>
          </cell>
          <cell r="AG833">
            <v>0</v>
          </cell>
          <cell r="AH833" t="str">
            <v>N</v>
          </cell>
          <cell r="AI833" t="str">
            <v>N</v>
          </cell>
        </row>
        <row r="834">
          <cell r="U834">
            <v>0</v>
          </cell>
          <cell r="V834">
            <v>0</v>
          </cell>
          <cell r="W834" t="str">
            <v/>
          </cell>
          <cell r="X834" t="str">
            <v>N</v>
          </cell>
          <cell r="Y834" t="str">
            <v>N</v>
          </cell>
          <cell r="Z834" t="str">
            <v>N</v>
          </cell>
          <cell r="AA834">
            <v>0</v>
          </cell>
          <cell r="AB834">
            <v>0</v>
          </cell>
          <cell r="AC834">
            <v>0</v>
          </cell>
          <cell r="AD834">
            <v>0</v>
          </cell>
          <cell r="AE834" t="str">
            <v>N</v>
          </cell>
          <cell r="AF834" t="str">
            <v>N</v>
          </cell>
          <cell r="AG834">
            <v>0</v>
          </cell>
          <cell r="AH834" t="str">
            <v>N</v>
          </cell>
          <cell r="AI834" t="str">
            <v>N</v>
          </cell>
        </row>
        <row r="835">
          <cell r="U835">
            <v>0</v>
          </cell>
          <cell r="V835">
            <v>0</v>
          </cell>
          <cell r="W835" t="str">
            <v/>
          </cell>
          <cell r="X835" t="str">
            <v>N</v>
          </cell>
          <cell r="Y835" t="str">
            <v>N</v>
          </cell>
          <cell r="Z835" t="str">
            <v>N</v>
          </cell>
          <cell r="AA835">
            <v>0</v>
          </cell>
          <cell r="AB835">
            <v>0</v>
          </cell>
          <cell r="AC835">
            <v>0</v>
          </cell>
          <cell r="AD835">
            <v>0</v>
          </cell>
          <cell r="AE835" t="str">
            <v>N</v>
          </cell>
          <cell r="AF835" t="str">
            <v>N</v>
          </cell>
          <cell r="AG835">
            <v>0</v>
          </cell>
          <cell r="AH835" t="str">
            <v>N</v>
          </cell>
          <cell r="AI835" t="str">
            <v>N</v>
          </cell>
        </row>
        <row r="836">
          <cell r="U836">
            <v>0</v>
          </cell>
          <cell r="V836">
            <v>0</v>
          </cell>
          <cell r="W836" t="str">
            <v/>
          </cell>
          <cell r="X836" t="str">
            <v>N</v>
          </cell>
          <cell r="Y836" t="str">
            <v>N</v>
          </cell>
          <cell r="Z836" t="str">
            <v>N</v>
          </cell>
          <cell r="AA836">
            <v>0</v>
          </cell>
          <cell r="AB836">
            <v>0</v>
          </cell>
          <cell r="AC836">
            <v>0</v>
          </cell>
          <cell r="AD836">
            <v>0</v>
          </cell>
          <cell r="AE836" t="str">
            <v>N</v>
          </cell>
          <cell r="AF836" t="str">
            <v>N</v>
          </cell>
          <cell r="AG836">
            <v>0</v>
          </cell>
          <cell r="AH836" t="str">
            <v>N</v>
          </cell>
          <cell r="AI836" t="str">
            <v>N</v>
          </cell>
        </row>
        <row r="837">
          <cell r="U837">
            <v>0</v>
          </cell>
          <cell r="V837">
            <v>0</v>
          </cell>
          <cell r="W837" t="str">
            <v/>
          </cell>
          <cell r="X837" t="str">
            <v>N</v>
          </cell>
          <cell r="Y837" t="str">
            <v>N</v>
          </cell>
          <cell r="Z837" t="str">
            <v>N</v>
          </cell>
          <cell r="AA837">
            <v>0</v>
          </cell>
          <cell r="AB837">
            <v>0</v>
          </cell>
          <cell r="AC837">
            <v>0</v>
          </cell>
          <cell r="AD837">
            <v>0</v>
          </cell>
          <cell r="AE837" t="str">
            <v>N</v>
          </cell>
          <cell r="AF837" t="str">
            <v>N</v>
          </cell>
          <cell r="AG837">
            <v>0</v>
          </cell>
          <cell r="AH837" t="str">
            <v>N</v>
          </cell>
          <cell r="AI837" t="str">
            <v>N</v>
          </cell>
        </row>
        <row r="838">
          <cell r="U838">
            <v>0</v>
          </cell>
          <cell r="V838">
            <v>0</v>
          </cell>
          <cell r="W838" t="str">
            <v/>
          </cell>
          <cell r="X838" t="str">
            <v>N</v>
          </cell>
          <cell r="Y838" t="str">
            <v>N</v>
          </cell>
          <cell r="Z838" t="str">
            <v>N</v>
          </cell>
          <cell r="AA838">
            <v>0</v>
          </cell>
          <cell r="AB838">
            <v>0</v>
          </cell>
          <cell r="AC838">
            <v>0</v>
          </cell>
          <cell r="AD838">
            <v>0</v>
          </cell>
          <cell r="AE838" t="str">
            <v>N</v>
          </cell>
          <cell r="AF838" t="str">
            <v>N</v>
          </cell>
          <cell r="AG838">
            <v>0</v>
          </cell>
          <cell r="AH838" t="str">
            <v>N</v>
          </cell>
          <cell r="AI838" t="str">
            <v>N</v>
          </cell>
        </row>
        <row r="839">
          <cell r="U839">
            <v>0</v>
          </cell>
          <cell r="V839">
            <v>0</v>
          </cell>
          <cell r="W839" t="str">
            <v/>
          </cell>
          <cell r="X839" t="str">
            <v>N</v>
          </cell>
          <cell r="Y839" t="str">
            <v>N</v>
          </cell>
          <cell r="Z839" t="str">
            <v>N</v>
          </cell>
          <cell r="AA839">
            <v>0</v>
          </cell>
          <cell r="AB839">
            <v>0</v>
          </cell>
          <cell r="AC839">
            <v>0</v>
          </cell>
          <cell r="AD839">
            <v>0</v>
          </cell>
          <cell r="AE839" t="str">
            <v>N</v>
          </cell>
          <cell r="AF839" t="str">
            <v>N</v>
          </cell>
          <cell r="AG839">
            <v>0</v>
          </cell>
          <cell r="AH839" t="str">
            <v>N</v>
          </cell>
          <cell r="AI839" t="str">
            <v>N</v>
          </cell>
        </row>
        <row r="840">
          <cell r="U840">
            <v>0</v>
          </cell>
          <cell r="V840">
            <v>0</v>
          </cell>
          <cell r="W840" t="str">
            <v/>
          </cell>
          <cell r="X840" t="str">
            <v>N</v>
          </cell>
          <cell r="Y840" t="str">
            <v>N</v>
          </cell>
          <cell r="Z840" t="str">
            <v>N</v>
          </cell>
          <cell r="AA840">
            <v>0</v>
          </cell>
          <cell r="AB840">
            <v>0</v>
          </cell>
          <cell r="AC840">
            <v>0</v>
          </cell>
          <cell r="AD840">
            <v>0</v>
          </cell>
          <cell r="AE840" t="str">
            <v>N</v>
          </cell>
          <cell r="AF840" t="str">
            <v>N</v>
          </cell>
          <cell r="AG840">
            <v>0</v>
          </cell>
          <cell r="AH840" t="str">
            <v>N</v>
          </cell>
          <cell r="AI840" t="str">
            <v>N</v>
          </cell>
        </row>
        <row r="841">
          <cell r="U841">
            <v>0</v>
          </cell>
          <cell r="V841">
            <v>0</v>
          </cell>
          <cell r="W841" t="str">
            <v/>
          </cell>
          <cell r="X841" t="str">
            <v>N</v>
          </cell>
          <cell r="Y841" t="str">
            <v>N</v>
          </cell>
          <cell r="Z841" t="str">
            <v>N</v>
          </cell>
          <cell r="AA841">
            <v>0</v>
          </cell>
          <cell r="AB841">
            <v>0</v>
          </cell>
          <cell r="AC841">
            <v>0</v>
          </cell>
          <cell r="AD841">
            <v>0</v>
          </cell>
          <cell r="AE841" t="str">
            <v>N</v>
          </cell>
          <cell r="AF841" t="str">
            <v>N</v>
          </cell>
          <cell r="AG841">
            <v>0</v>
          </cell>
          <cell r="AH841" t="str">
            <v>N</v>
          </cell>
          <cell r="AI841" t="str">
            <v>N</v>
          </cell>
        </row>
        <row r="842">
          <cell r="U842">
            <v>0</v>
          </cell>
          <cell r="V842">
            <v>0</v>
          </cell>
          <cell r="W842" t="str">
            <v/>
          </cell>
          <cell r="X842" t="str">
            <v>N</v>
          </cell>
          <cell r="Y842" t="str">
            <v>N</v>
          </cell>
          <cell r="Z842" t="str">
            <v>N</v>
          </cell>
          <cell r="AA842">
            <v>0</v>
          </cell>
          <cell r="AB842">
            <v>0</v>
          </cell>
          <cell r="AC842">
            <v>0</v>
          </cell>
          <cell r="AD842">
            <v>0</v>
          </cell>
          <cell r="AE842" t="str">
            <v>N</v>
          </cell>
          <cell r="AF842" t="str">
            <v>N</v>
          </cell>
          <cell r="AG842">
            <v>0</v>
          </cell>
          <cell r="AH842" t="str">
            <v>N</v>
          </cell>
          <cell r="AI842" t="str">
            <v>N</v>
          </cell>
        </row>
        <row r="843">
          <cell r="U843">
            <v>0</v>
          </cell>
          <cell r="V843">
            <v>0</v>
          </cell>
          <cell r="W843" t="str">
            <v/>
          </cell>
          <cell r="X843" t="str">
            <v>N</v>
          </cell>
          <cell r="Y843" t="str">
            <v>N</v>
          </cell>
          <cell r="Z843" t="str">
            <v>N</v>
          </cell>
          <cell r="AA843">
            <v>0</v>
          </cell>
          <cell r="AB843">
            <v>0</v>
          </cell>
          <cell r="AC843">
            <v>0</v>
          </cell>
          <cell r="AD843">
            <v>0</v>
          </cell>
          <cell r="AE843" t="str">
            <v>N</v>
          </cell>
          <cell r="AF843" t="str">
            <v>N</v>
          </cell>
          <cell r="AG843">
            <v>0</v>
          </cell>
          <cell r="AH843" t="str">
            <v>N</v>
          </cell>
          <cell r="AI843" t="str">
            <v>N</v>
          </cell>
        </row>
        <row r="844">
          <cell r="U844">
            <v>0</v>
          </cell>
          <cell r="V844">
            <v>0</v>
          </cell>
          <cell r="W844" t="str">
            <v/>
          </cell>
          <cell r="X844" t="str">
            <v>N</v>
          </cell>
          <cell r="Y844" t="str">
            <v>N</v>
          </cell>
          <cell r="Z844" t="str">
            <v>N</v>
          </cell>
          <cell r="AA844">
            <v>0</v>
          </cell>
          <cell r="AB844">
            <v>0</v>
          </cell>
          <cell r="AC844">
            <v>0</v>
          </cell>
          <cell r="AD844">
            <v>0</v>
          </cell>
          <cell r="AE844" t="str">
            <v>N</v>
          </cell>
          <cell r="AF844" t="str">
            <v>N</v>
          </cell>
          <cell r="AG844">
            <v>0</v>
          </cell>
          <cell r="AH844" t="str">
            <v>N</v>
          </cell>
          <cell r="AI844" t="str">
            <v>N</v>
          </cell>
        </row>
        <row r="845">
          <cell r="U845">
            <v>0</v>
          </cell>
          <cell r="V845">
            <v>0</v>
          </cell>
          <cell r="W845" t="str">
            <v/>
          </cell>
          <cell r="X845" t="str">
            <v>N</v>
          </cell>
          <cell r="Y845" t="str">
            <v>N</v>
          </cell>
          <cell r="Z845" t="str">
            <v>N</v>
          </cell>
          <cell r="AA845">
            <v>0</v>
          </cell>
          <cell r="AB845">
            <v>0</v>
          </cell>
          <cell r="AC845">
            <v>0</v>
          </cell>
          <cell r="AD845">
            <v>0</v>
          </cell>
          <cell r="AE845" t="str">
            <v>N</v>
          </cell>
          <cell r="AF845" t="str">
            <v>N</v>
          </cell>
          <cell r="AG845">
            <v>0</v>
          </cell>
          <cell r="AH845" t="str">
            <v>N</v>
          </cell>
          <cell r="AI845" t="str">
            <v>N</v>
          </cell>
        </row>
        <row r="846">
          <cell r="U846">
            <v>0</v>
          </cell>
          <cell r="V846">
            <v>0</v>
          </cell>
          <cell r="W846" t="str">
            <v/>
          </cell>
          <cell r="X846" t="str">
            <v>N</v>
          </cell>
          <cell r="Y846" t="str">
            <v>N</v>
          </cell>
          <cell r="Z846" t="str">
            <v>N</v>
          </cell>
          <cell r="AA846">
            <v>0</v>
          </cell>
          <cell r="AB846">
            <v>0</v>
          </cell>
          <cell r="AC846">
            <v>0</v>
          </cell>
          <cell r="AD846">
            <v>0</v>
          </cell>
          <cell r="AE846" t="str">
            <v>N</v>
          </cell>
          <cell r="AF846" t="str">
            <v>N</v>
          </cell>
          <cell r="AG846">
            <v>0</v>
          </cell>
          <cell r="AH846" t="str">
            <v>N</v>
          </cell>
          <cell r="AI846" t="str">
            <v>N</v>
          </cell>
        </row>
        <row r="847">
          <cell r="U847">
            <v>0</v>
          </cell>
          <cell r="V847">
            <v>0</v>
          </cell>
          <cell r="W847" t="str">
            <v/>
          </cell>
          <cell r="X847" t="str">
            <v>N</v>
          </cell>
          <cell r="Y847" t="str">
            <v>N</v>
          </cell>
          <cell r="Z847" t="str">
            <v>N</v>
          </cell>
          <cell r="AA847">
            <v>0</v>
          </cell>
          <cell r="AB847">
            <v>0</v>
          </cell>
          <cell r="AC847">
            <v>0</v>
          </cell>
          <cell r="AD847">
            <v>0</v>
          </cell>
          <cell r="AE847" t="str">
            <v>N</v>
          </cell>
          <cell r="AF847" t="str">
            <v>N</v>
          </cell>
          <cell r="AG847">
            <v>0</v>
          </cell>
          <cell r="AH847" t="str">
            <v>N</v>
          </cell>
          <cell r="AI847" t="str">
            <v>N</v>
          </cell>
        </row>
        <row r="848">
          <cell r="U848">
            <v>0</v>
          </cell>
          <cell r="V848">
            <v>0</v>
          </cell>
          <cell r="W848" t="str">
            <v/>
          </cell>
          <cell r="X848" t="str">
            <v>N</v>
          </cell>
          <cell r="Y848" t="str">
            <v>N</v>
          </cell>
          <cell r="Z848" t="str">
            <v>N</v>
          </cell>
          <cell r="AA848">
            <v>0</v>
          </cell>
          <cell r="AB848">
            <v>0</v>
          </cell>
          <cell r="AC848">
            <v>0</v>
          </cell>
          <cell r="AD848">
            <v>0</v>
          </cell>
          <cell r="AE848" t="str">
            <v>N</v>
          </cell>
          <cell r="AF848" t="str">
            <v>N</v>
          </cell>
          <cell r="AG848">
            <v>0</v>
          </cell>
          <cell r="AH848" t="str">
            <v>N</v>
          </cell>
          <cell r="AI848" t="str">
            <v>N</v>
          </cell>
        </row>
        <row r="849">
          <cell r="U849">
            <v>0</v>
          </cell>
          <cell r="V849">
            <v>0</v>
          </cell>
          <cell r="W849" t="str">
            <v/>
          </cell>
          <cell r="X849" t="str">
            <v>N</v>
          </cell>
          <cell r="Y849" t="str">
            <v>N</v>
          </cell>
          <cell r="Z849" t="str">
            <v>N</v>
          </cell>
          <cell r="AA849">
            <v>0</v>
          </cell>
          <cell r="AB849">
            <v>0</v>
          </cell>
          <cell r="AC849">
            <v>0</v>
          </cell>
          <cell r="AD849">
            <v>0</v>
          </cell>
          <cell r="AE849" t="str">
            <v>N</v>
          </cell>
          <cell r="AF849" t="str">
            <v>N</v>
          </cell>
          <cell r="AG849">
            <v>0</v>
          </cell>
          <cell r="AH849" t="str">
            <v>N</v>
          </cell>
          <cell r="AI849" t="str">
            <v>N</v>
          </cell>
        </row>
        <row r="850">
          <cell r="U850">
            <v>0</v>
          </cell>
          <cell r="V850">
            <v>0</v>
          </cell>
          <cell r="W850" t="str">
            <v/>
          </cell>
          <cell r="X850" t="str">
            <v>N</v>
          </cell>
          <cell r="Y850" t="str">
            <v>N</v>
          </cell>
          <cell r="Z850" t="str">
            <v>N</v>
          </cell>
          <cell r="AA850">
            <v>0</v>
          </cell>
          <cell r="AB850">
            <v>0</v>
          </cell>
          <cell r="AC850">
            <v>0</v>
          </cell>
          <cell r="AD850">
            <v>0</v>
          </cell>
          <cell r="AE850" t="str">
            <v>N</v>
          </cell>
          <cell r="AF850" t="str">
            <v>N</v>
          </cell>
          <cell r="AG850">
            <v>0</v>
          </cell>
          <cell r="AH850" t="str">
            <v>N</v>
          </cell>
          <cell r="AI850" t="str">
            <v>N</v>
          </cell>
        </row>
        <row r="851">
          <cell r="U851">
            <v>0</v>
          </cell>
          <cell r="V851">
            <v>0</v>
          </cell>
          <cell r="W851" t="str">
            <v/>
          </cell>
          <cell r="X851" t="str">
            <v>N</v>
          </cell>
          <cell r="Y851" t="str">
            <v>N</v>
          </cell>
          <cell r="Z851" t="str">
            <v>N</v>
          </cell>
          <cell r="AA851">
            <v>0</v>
          </cell>
          <cell r="AB851">
            <v>0</v>
          </cell>
          <cell r="AC851">
            <v>0</v>
          </cell>
          <cell r="AD851">
            <v>0</v>
          </cell>
          <cell r="AE851" t="str">
            <v>N</v>
          </cell>
          <cell r="AF851" t="str">
            <v>N</v>
          </cell>
          <cell r="AG851">
            <v>0</v>
          </cell>
          <cell r="AH851" t="str">
            <v>N</v>
          </cell>
          <cell r="AI851" t="str">
            <v>N</v>
          </cell>
        </row>
        <row r="852">
          <cell r="U852">
            <v>0</v>
          </cell>
          <cell r="V852">
            <v>0</v>
          </cell>
          <cell r="W852" t="str">
            <v/>
          </cell>
          <cell r="X852" t="str">
            <v>N</v>
          </cell>
          <cell r="Y852" t="str">
            <v>N</v>
          </cell>
          <cell r="Z852" t="str">
            <v>N</v>
          </cell>
          <cell r="AA852">
            <v>0</v>
          </cell>
          <cell r="AB852">
            <v>0</v>
          </cell>
          <cell r="AC852">
            <v>0</v>
          </cell>
          <cell r="AD852">
            <v>0</v>
          </cell>
          <cell r="AE852" t="str">
            <v>N</v>
          </cell>
          <cell r="AF852" t="str">
            <v>N</v>
          </cell>
          <cell r="AG852">
            <v>0</v>
          </cell>
          <cell r="AH852" t="str">
            <v>N</v>
          </cell>
          <cell r="AI852" t="str">
            <v>N</v>
          </cell>
        </row>
        <row r="853">
          <cell r="U853">
            <v>0</v>
          </cell>
          <cell r="V853">
            <v>0</v>
          </cell>
          <cell r="W853" t="str">
            <v/>
          </cell>
          <cell r="X853" t="str">
            <v>N</v>
          </cell>
          <cell r="Y853" t="str">
            <v>N</v>
          </cell>
          <cell r="Z853" t="str">
            <v>N</v>
          </cell>
          <cell r="AA853">
            <v>0</v>
          </cell>
          <cell r="AB853">
            <v>0</v>
          </cell>
          <cell r="AC853">
            <v>0</v>
          </cell>
          <cell r="AD853">
            <v>0</v>
          </cell>
          <cell r="AE853" t="str">
            <v>N</v>
          </cell>
          <cell r="AF853" t="str">
            <v>N</v>
          </cell>
          <cell r="AG853">
            <v>0</v>
          </cell>
          <cell r="AH853" t="str">
            <v>N</v>
          </cell>
          <cell r="AI853" t="str">
            <v>N</v>
          </cell>
        </row>
        <row r="854">
          <cell r="U854">
            <v>0</v>
          </cell>
          <cell r="V854">
            <v>0</v>
          </cell>
          <cell r="W854" t="str">
            <v/>
          </cell>
          <cell r="X854" t="str">
            <v>N</v>
          </cell>
          <cell r="Y854" t="str">
            <v>N</v>
          </cell>
          <cell r="Z854" t="str">
            <v>N</v>
          </cell>
          <cell r="AA854">
            <v>0</v>
          </cell>
          <cell r="AB854">
            <v>0</v>
          </cell>
          <cell r="AC854">
            <v>0</v>
          </cell>
          <cell r="AD854">
            <v>0</v>
          </cell>
          <cell r="AE854" t="str">
            <v>N</v>
          </cell>
          <cell r="AF854" t="str">
            <v>N</v>
          </cell>
          <cell r="AG854">
            <v>0</v>
          </cell>
          <cell r="AH854" t="str">
            <v>N</v>
          </cell>
          <cell r="AI854" t="str">
            <v>N</v>
          </cell>
        </row>
        <row r="855">
          <cell r="U855">
            <v>0</v>
          </cell>
          <cell r="V855">
            <v>0</v>
          </cell>
          <cell r="W855" t="str">
            <v/>
          </cell>
          <cell r="X855" t="str">
            <v>N</v>
          </cell>
          <cell r="Y855" t="str">
            <v>N</v>
          </cell>
          <cell r="Z855" t="str">
            <v>N</v>
          </cell>
          <cell r="AA855">
            <v>0</v>
          </cell>
          <cell r="AB855">
            <v>0</v>
          </cell>
          <cell r="AC855">
            <v>0</v>
          </cell>
          <cell r="AD855">
            <v>0</v>
          </cell>
          <cell r="AE855" t="str">
            <v>N</v>
          </cell>
          <cell r="AF855" t="str">
            <v>N</v>
          </cell>
          <cell r="AG855">
            <v>0</v>
          </cell>
          <cell r="AH855" t="str">
            <v>N</v>
          </cell>
          <cell r="AI855" t="str">
            <v>N</v>
          </cell>
        </row>
        <row r="856">
          <cell r="U856">
            <v>0</v>
          </cell>
          <cell r="V856">
            <v>0</v>
          </cell>
          <cell r="W856" t="str">
            <v/>
          </cell>
          <cell r="X856" t="str">
            <v>N</v>
          </cell>
          <cell r="Y856" t="str">
            <v>N</v>
          </cell>
          <cell r="Z856" t="str">
            <v>N</v>
          </cell>
          <cell r="AA856">
            <v>0</v>
          </cell>
          <cell r="AB856">
            <v>0</v>
          </cell>
          <cell r="AC856">
            <v>0</v>
          </cell>
          <cell r="AD856">
            <v>0</v>
          </cell>
          <cell r="AE856" t="str">
            <v>N</v>
          </cell>
          <cell r="AF856" t="str">
            <v>N</v>
          </cell>
          <cell r="AG856">
            <v>0</v>
          </cell>
          <cell r="AH856" t="str">
            <v>N</v>
          </cell>
          <cell r="AI856" t="str">
            <v>N</v>
          </cell>
        </row>
        <row r="857">
          <cell r="U857">
            <v>0</v>
          </cell>
          <cell r="V857">
            <v>0</v>
          </cell>
          <cell r="W857" t="str">
            <v/>
          </cell>
          <cell r="X857" t="str">
            <v>N</v>
          </cell>
          <cell r="Y857" t="str">
            <v>N</v>
          </cell>
          <cell r="Z857" t="str">
            <v>N</v>
          </cell>
          <cell r="AA857">
            <v>0</v>
          </cell>
          <cell r="AB857">
            <v>0</v>
          </cell>
          <cell r="AC857">
            <v>0</v>
          </cell>
          <cell r="AD857">
            <v>0</v>
          </cell>
          <cell r="AE857" t="str">
            <v>N</v>
          </cell>
          <cell r="AF857" t="str">
            <v>N</v>
          </cell>
          <cell r="AG857">
            <v>0</v>
          </cell>
          <cell r="AH857" t="str">
            <v>N</v>
          </cell>
          <cell r="AI857" t="str">
            <v>N</v>
          </cell>
        </row>
        <row r="858">
          <cell r="U858">
            <v>0</v>
          </cell>
          <cell r="V858">
            <v>0</v>
          </cell>
          <cell r="W858" t="str">
            <v/>
          </cell>
          <cell r="X858" t="str">
            <v>N</v>
          </cell>
          <cell r="Y858" t="str">
            <v>N</v>
          </cell>
          <cell r="Z858" t="str">
            <v>N</v>
          </cell>
          <cell r="AA858">
            <v>0</v>
          </cell>
          <cell r="AB858">
            <v>0</v>
          </cell>
          <cell r="AC858">
            <v>0</v>
          </cell>
          <cell r="AD858">
            <v>0</v>
          </cell>
          <cell r="AE858" t="str">
            <v>N</v>
          </cell>
          <cell r="AF858" t="str">
            <v>N</v>
          </cell>
          <cell r="AG858">
            <v>0</v>
          </cell>
          <cell r="AH858" t="str">
            <v>N</v>
          </cell>
          <cell r="AI858" t="str">
            <v>N</v>
          </cell>
        </row>
        <row r="859">
          <cell r="U859">
            <v>0</v>
          </cell>
          <cell r="V859">
            <v>0</v>
          </cell>
          <cell r="W859" t="str">
            <v/>
          </cell>
          <cell r="X859" t="str">
            <v>N</v>
          </cell>
          <cell r="Y859" t="str">
            <v>N</v>
          </cell>
          <cell r="Z859" t="str">
            <v>N</v>
          </cell>
          <cell r="AA859">
            <v>0</v>
          </cell>
          <cell r="AB859">
            <v>0</v>
          </cell>
          <cell r="AC859">
            <v>0</v>
          </cell>
          <cell r="AD859">
            <v>0</v>
          </cell>
          <cell r="AE859" t="str">
            <v>N</v>
          </cell>
          <cell r="AF859" t="str">
            <v>N</v>
          </cell>
          <cell r="AG859">
            <v>0</v>
          </cell>
          <cell r="AH859" t="str">
            <v>N</v>
          </cell>
          <cell r="AI859" t="str">
            <v>N</v>
          </cell>
        </row>
        <row r="860">
          <cell r="U860">
            <v>0</v>
          </cell>
          <cell r="V860">
            <v>0</v>
          </cell>
          <cell r="W860" t="str">
            <v/>
          </cell>
          <cell r="X860" t="str">
            <v>N</v>
          </cell>
          <cell r="Y860" t="str">
            <v>N</v>
          </cell>
          <cell r="Z860" t="str">
            <v>N</v>
          </cell>
          <cell r="AA860">
            <v>0</v>
          </cell>
          <cell r="AB860">
            <v>0</v>
          </cell>
          <cell r="AC860">
            <v>0</v>
          </cell>
          <cell r="AD860">
            <v>0</v>
          </cell>
          <cell r="AE860" t="str">
            <v>N</v>
          </cell>
          <cell r="AF860" t="str">
            <v>N</v>
          </cell>
          <cell r="AG860">
            <v>0</v>
          </cell>
          <cell r="AH860" t="str">
            <v>N</v>
          </cell>
          <cell r="AI860" t="str">
            <v>N</v>
          </cell>
        </row>
        <row r="861">
          <cell r="U861">
            <v>0</v>
          </cell>
          <cell r="V861">
            <v>0</v>
          </cell>
          <cell r="W861" t="str">
            <v/>
          </cell>
          <cell r="X861" t="str">
            <v>N</v>
          </cell>
          <cell r="Y861" t="str">
            <v>N</v>
          </cell>
          <cell r="Z861" t="str">
            <v>N</v>
          </cell>
          <cell r="AA861">
            <v>0</v>
          </cell>
          <cell r="AB861">
            <v>0</v>
          </cell>
          <cell r="AC861">
            <v>0</v>
          </cell>
          <cell r="AD861">
            <v>0</v>
          </cell>
          <cell r="AE861" t="str">
            <v>N</v>
          </cell>
          <cell r="AF861" t="str">
            <v>N</v>
          </cell>
          <cell r="AG861">
            <v>0</v>
          </cell>
          <cell r="AH861" t="str">
            <v>N</v>
          </cell>
          <cell r="AI861" t="str">
            <v>N</v>
          </cell>
        </row>
        <row r="862">
          <cell r="U862">
            <v>0</v>
          </cell>
          <cell r="V862">
            <v>0</v>
          </cell>
          <cell r="W862" t="str">
            <v/>
          </cell>
          <cell r="X862" t="str">
            <v>N</v>
          </cell>
          <cell r="Y862" t="str">
            <v>N</v>
          </cell>
          <cell r="Z862" t="str">
            <v>N</v>
          </cell>
          <cell r="AA862">
            <v>0</v>
          </cell>
          <cell r="AB862">
            <v>0</v>
          </cell>
          <cell r="AC862">
            <v>0</v>
          </cell>
          <cell r="AD862">
            <v>0</v>
          </cell>
          <cell r="AE862" t="str">
            <v>N</v>
          </cell>
          <cell r="AF862" t="str">
            <v>N</v>
          </cell>
          <cell r="AG862">
            <v>0</v>
          </cell>
          <cell r="AH862" t="str">
            <v>N</v>
          </cell>
          <cell r="AI862" t="str">
            <v>N</v>
          </cell>
        </row>
        <row r="863">
          <cell r="U863">
            <v>0</v>
          </cell>
          <cell r="V863">
            <v>0</v>
          </cell>
          <cell r="W863" t="str">
            <v/>
          </cell>
          <cell r="X863" t="str">
            <v>N</v>
          </cell>
          <cell r="Y863" t="str">
            <v>N</v>
          </cell>
          <cell r="Z863" t="str">
            <v>N</v>
          </cell>
          <cell r="AA863">
            <v>0</v>
          </cell>
          <cell r="AB863">
            <v>0</v>
          </cell>
          <cell r="AC863">
            <v>0</v>
          </cell>
          <cell r="AD863">
            <v>0</v>
          </cell>
          <cell r="AE863" t="str">
            <v>N</v>
          </cell>
          <cell r="AF863" t="str">
            <v>N</v>
          </cell>
          <cell r="AG863">
            <v>0</v>
          </cell>
          <cell r="AH863" t="str">
            <v>N</v>
          </cell>
          <cell r="AI863" t="str">
            <v>N</v>
          </cell>
        </row>
        <row r="864">
          <cell r="U864">
            <v>0</v>
          </cell>
          <cell r="V864">
            <v>0</v>
          </cell>
          <cell r="W864" t="str">
            <v/>
          </cell>
          <cell r="X864" t="str">
            <v>N</v>
          </cell>
          <cell r="Y864" t="str">
            <v>N</v>
          </cell>
          <cell r="Z864" t="str">
            <v>N</v>
          </cell>
          <cell r="AA864">
            <v>0</v>
          </cell>
          <cell r="AB864">
            <v>0</v>
          </cell>
          <cell r="AC864">
            <v>0</v>
          </cell>
          <cell r="AD864">
            <v>0</v>
          </cell>
          <cell r="AE864" t="str">
            <v>N</v>
          </cell>
          <cell r="AF864" t="str">
            <v>N</v>
          </cell>
          <cell r="AG864">
            <v>0</v>
          </cell>
          <cell r="AH864" t="str">
            <v>N</v>
          </cell>
          <cell r="AI864" t="str">
            <v>N</v>
          </cell>
        </row>
        <row r="865">
          <cell r="U865">
            <v>0</v>
          </cell>
          <cell r="V865">
            <v>0</v>
          </cell>
          <cell r="W865" t="str">
            <v/>
          </cell>
          <cell r="X865" t="str">
            <v>N</v>
          </cell>
          <cell r="Y865" t="str">
            <v>N</v>
          </cell>
          <cell r="Z865" t="str">
            <v>N</v>
          </cell>
          <cell r="AA865">
            <v>0</v>
          </cell>
          <cell r="AB865">
            <v>0</v>
          </cell>
          <cell r="AC865">
            <v>0</v>
          </cell>
          <cell r="AD865">
            <v>0</v>
          </cell>
          <cell r="AE865" t="str">
            <v>N</v>
          </cell>
          <cell r="AF865" t="str">
            <v>N</v>
          </cell>
          <cell r="AG865">
            <v>0</v>
          </cell>
          <cell r="AH865" t="str">
            <v>N</v>
          </cell>
          <cell r="AI865" t="str">
            <v>N</v>
          </cell>
        </row>
        <row r="866">
          <cell r="U866">
            <v>0</v>
          </cell>
          <cell r="V866">
            <v>0</v>
          </cell>
          <cell r="W866" t="str">
            <v/>
          </cell>
          <cell r="X866" t="str">
            <v>N</v>
          </cell>
          <cell r="Y866" t="str">
            <v>N</v>
          </cell>
          <cell r="Z866" t="str">
            <v>N</v>
          </cell>
          <cell r="AA866">
            <v>0</v>
          </cell>
          <cell r="AB866">
            <v>0</v>
          </cell>
          <cell r="AC866">
            <v>0</v>
          </cell>
          <cell r="AD866">
            <v>0</v>
          </cell>
          <cell r="AE866" t="str">
            <v>N</v>
          </cell>
          <cell r="AF866" t="str">
            <v>N</v>
          </cell>
          <cell r="AG866">
            <v>0</v>
          </cell>
          <cell r="AH866" t="str">
            <v>N</v>
          </cell>
          <cell r="AI866" t="str">
            <v>N</v>
          </cell>
        </row>
        <row r="867">
          <cell r="U867">
            <v>0</v>
          </cell>
          <cell r="V867">
            <v>0</v>
          </cell>
          <cell r="W867" t="str">
            <v/>
          </cell>
          <cell r="X867" t="str">
            <v>N</v>
          </cell>
          <cell r="Y867" t="str">
            <v>N</v>
          </cell>
          <cell r="Z867" t="str">
            <v>N</v>
          </cell>
          <cell r="AA867">
            <v>0</v>
          </cell>
          <cell r="AB867">
            <v>0</v>
          </cell>
          <cell r="AC867">
            <v>0</v>
          </cell>
          <cell r="AD867">
            <v>0</v>
          </cell>
          <cell r="AE867" t="str">
            <v>N</v>
          </cell>
          <cell r="AF867" t="str">
            <v>N</v>
          </cell>
          <cell r="AG867">
            <v>0</v>
          </cell>
          <cell r="AH867" t="str">
            <v>N</v>
          </cell>
          <cell r="AI867" t="str">
            <v>N</v>
          </cell>
        </row>
        <row r="868">
          <cell r="U868">
            <v>0</v>
          </cell>
          <cell r="V868">
            <v>0</v>
          </cell>
          <cell r="W868" t="str">
            <v/>
          </cell>
          <cell r="X868" t="str">
            <v>N</v>
          </cell>
          <cell r="Y868" t="str">
            <v>N</v>
          </cell>
          <cell r="Z868" t="str">
            <v>N</v>
          </cell>
          <cell r="AA868">
            <v>0</v>
          </cell>
          <cell r="AB868">
            <v>0</v>
          </cell>
          <cell r="AC868">
            <v>0</v>
          </cell>
          <cell r="AD868">
            <v>0</v>
          </cell>
          <cell r="AE868" t="str">
            <v>N</v>
          </cell>
          <cell r="AF868" t="str">
            <v>N</v>
          </cell>
          <cell r="AG868">
            <v>0</v>
          </cell>
          <cell r="AH868" t="str">
            <v>N</v>
          </cell>
          <cell r="AI868" t="str">
            <v>N</v>
          </cell>
        </row>
        <row r="869">
          <cell r="U869">
            <v>0</v>
          </cell>
          <cell r="V869">
            <v>0</v>
          </cell>
          <cell r="W869" t="str">
            <v/>
          </cell>
          <cell r="X869" t="str">
            <v>N</v>
          </cell>
          <cell r="Y869" t="str">
            <v>N</v>
          </cell>
          <cell r="Z869" t="str">
            <v>N</v>
          </cell>
          <cell r="AA869">
            <v>0</v>
          </cell>
          <cell r="AB869">
            <v>0</v>
          </cell>
          <cell r="AC869">
            <v>0</v>
          </cell>
          <cell r="AD869">
            <v>0</v>
          </cell>
          <cell r="AE869" t="str">
            <v>N</v>
          </cell>
          <cell r="AF869" t="str">
            <v>N</v>
          </cell>
          <cell r="AG869">
            <v>0</v>
          </cell>
          <cell r="AH869" t="str">
            <v>N</v>
          </cell>
          <cell r="AI869" t="str">
            <v>N</v>
          </cell>
        </row>
        <row r="870">
          <cell r="U870">
            <v>0</v>
          </cell>
          <cell r="V870">
            <v>0</v>
          </cell>
          <cell r="W870" t="str">
            <v/>
          </cell>
          <cell r="X870" t="str">
            <v>N</v>
          </cell>
          <cell r="Y870" t="str">
            <v>N</v>
          </cell>
          <cell r="Z870" t="str">
            <v>N</v>
          </cell>
          <cell r="AA870">
            <v>0</v>
          </cell>
          <cell r="AB870">
            <v>0</v>
          </cell>
          <cell r="AC870">
            <v>0</v>
          </cell>
          <cell r="AD870">
            <v>0</v>
          </cell>
          <cell r="AE870" t="str">
            <v>N</v>
          </cell>
          <cell r="AF870" t="str">
            <v>N</v>
          </cell>
          <cell r="AG870">
            <v>0</v>
          </cell>
          <cell r="AH870" t="str">
            <v>N</v>
          </cell>
          <cell r="AI870" t="str">
            <v>N</v>
          </cell>
        </row>
        <row r="871">
          <cell r="U871">
            <v>0</v>
          </cell>
          <cell r="V871">
            <v>0</v>
          </cell>
          <cell r="W871" t="str">
            <v/>
          </cell>
          <cell r="X871" t="str">
            <v>N</v>
          </cell>
          <cell r="Y871" t="str">
            <v>N</v>
          </cell>
          <cell r="Z871" t="str">
            <v>N</v>
          </cell>
          <cell r="AA871">
            <v>0</v>
          </cell>
          <cell r="AB871">
            <v>0</v>
          </cell>
          <cell r="AC871">
            <v>0</v>
          </cell>
          <cell r="AD871">
            <v>0</v>
          </cell>
          <cell r="AE871" t="str">
            <v>N</v>
          </cell>
          <cell r="AF871" t="str">
            <v>N</v>
          </cell>
          <cell r="AG871">
            <v>0</v>
          </cell>
          <cell r="AH871" t="str">
            <v>N</v>
          </cell>
          <cell r="AI871" t="str">
            <v>N</v>
          </cell>
        </row>
        <row r="872">
          <cell r="U872">
            <v>0</v>
          </cell>
          <cell r="V872">
            <v>0</v>
          </cell>
          <cell r="W872" t="str">
            <v/>
          </cell>
          <cell r="X872" t="str">
            <v>N</v>
          </cell>
          <cell r="Y872" t="str">
            <v>N</v>
          </cell>
          <cell r="Z872" t="str">
            <v>N</v>
          </cell>
          <cell r="AA872">
            <v>0</v>
          </cell>
          <cell r="AB872">
            <v>0</v>
          </cell>
          <cell r="AC872">
            <v>0</v>
          </cell>
          <cell r="AD872">
            <v>0</v>
          </cell>
          <cell r="AE872" t="str">
            <v>N</v>
          </cell>
          <cell r="AF872" t="str">
            <v>N</v>
          </cell>
          <cell r="AG872">
            <v>0</v>
          </cell>
          <cell r="AH872" t="str">
            <v>N</v>
          </cell>
          <cell r="AI872" t="str">
            <v>N</v>
          </cell>
        </row>
        <row r="873">
          <cell r="U873">
            <v>0</v>
          </cell>
          <cell r="V873">
            <v>0</v>
          </cell>
          <cell r="W873" t="str">
            <v/>
          </cell>
          <cell r="X873" t="str">
            <v>N</v>
          </cell>
          <cell r="Y873" t="str">
            <v>N</v>
          </cell>
          <cell r="Z873" t="str">
            <v>N</v>
          </cell>
          <cell r="AA873">
            <v>0</v>
          </cell>
          <cell r="AB873">
            <v>0</v>
          </cell>
          <cell r="AC873">
            <v>0</v>
          </cell>
          <cell r="AD873">
            <v>0</v>
          </cell>
          <cell r="AE873" t="str">
            <v>N</v>
          </cell>
          <cell r="AF873" t="str">
            <v>N</v>
          </cell>
          <cell r="AG873">
            <v>0</v>
          </cell>
          <cell r="AH873" t="str">
            <v>N</v>
          </cell>
          <cell r="AI873" t="str">
            <v>N</v>
          </cell>
        </row>
        <row r="874">
          <cell r="U874">
            <v>0</v>
          </cell>
          <cell r="V874">
            <v>0</v>
          </cell>
          <cell r="W874" t="str">
            <v/>
          </cell>
          <cell r="X874" t="str">
            <v>N</v>
          </cell>
          <cell r="Y874" t="str">
            <v>N</v>
          </cell>
          <cell r="Z874" t="str">
            <v>N</v>
          </cell>
          <cell r="AA874">
            <v>0</v>
          </cell>
          <cell r="AB874">
            <v>0</v>
          </cell>
          <cell r="AC874">
            <v>0</v>
          </cell>
          <cell r="AD874">
            <v>0</v>
          </cell>
          <cell r="AE874" t="str">
            <v>N</v>
          </cell>
          <cell r="AF874" t="str">
            <v>N</v>
          </cell>
          <cell r="AG874">
            <v>0</v>
          </cell>
          <cell r="AH874" t="str">
            <v>N</v>
          </cell>
          <cell r="AI874" t="str">
            <v>N</v>
          </cell>
        </row>
        <row r="875">
          <cell r="U875">
            <v>0</v>
          </cell>
          <cell r="V875">
            <v>0</v>
          </cell>
          <cell r="W875" t="str">
            <v/>
          </cell>
          <cell r="X875" t="str">
            <v>N</v>
          </cell>
          <cell r="Y875" t="str">
            <v>N</v>
          </cell>
          <cell r="Z875" t="str">
            <v>N</v>
          </cell>
          <cell r="AA875">
            <v>0</v>
          </cell>
          <cell r="AB875">
            <v>0</v>
          </cell>
          <cell r="AC875">
            <v>0</v>
          </cell>
          <cell r="AD875">
            <v>0</v>
          </cell>
          <cell r="AE875" t="str">
            <v>N</v>
          </cell>
          <cell r="AF875" t="str">
            <v>N</v>
          </cell>
          <cell r="AG875">
            <v>0</v>
          </cell>
          <cell r="AH875" t="str">
            <v>N</v>
          </cell>
          <cell r="AI875" t="str">
            <v>N</v>
          </cell>
        </row>
        <row r="876">
          <cell r="U876">
            <v>0</v>
          </cell>
          <cell r="V876">
            <v>0</v>
          </cell>
          <cell r="W876" t="str">
            <v/>
          </cell>
          <cell r="X876" t="str">
            <v>N</v>
          </cell>
          <cell r="Y876" t="str">
            <v>N</v>
          </cell>
          <cell r="Z876" t="str">
            <v>N</v>
          </cell>
          <cell r="AA876">
            <v>0</v>
          </cell>
          <cell r="AB876">
            <v>0</v>
          </cell>
          <cell r="AC876">
            <v>0</v>
          </cell>
          <cell r="AD876">
            <v>0</v>
          </cell>
          <cell r="AE876" t="str">
            <v>N</v>
          </cell>
          <cell r="AF876" t="str">
            <v>N</v>
          </cell>
          <cell r="AG876">
            <v>0</v>
          </cell>
          <cell r="AH876" t="str">
            <v>N</v>
          </cell>
          <cell r="AI876" t="str">
            <v>N</v>
          </cell>
        </row>
        <row r="877">
          <cell r="U877">
            <v>0</v>
          </cell>
          <cell r="V877">
            <v>0</v>
          </cell>
          <cell r="W877" t="str">
            <v/>
          </cell>
          <cell r="X877" t="str">
            <v>N</v>
          </cell>
          <cell r="Y877" t="str">
            <v>N</v>
          </cell>
          <cell r="Z877" t="str">
            <v>N</v>
          </cell>
          <cell r="AA877">
            <v>0</v>
          </cell>
          <cell r="AB877">
            <v>0</v>
          </cell>
          <cell r="AC877">
            <v>0</v>
          </cell>
          <cell r="AD877">
            <v>0</v>
          </cell>
          <cell r="AE877" t="str">
            <v>N</v>
          </cell>
          <cell r="AF877" t="str">
            <v>N</v>
          </cell>
          <cell r="AG877">
            <v>0</v>
          </cell>
          <cell r="AH877" t="str">
            <v>N</v>
          </cell>
          <cell r="AI877" t="str">
            <v>N</v>
          </cell>
        </row>
        <row r="878">
          <cell r="U878">
            <v>0</v>
          </cell>
          <cell r="V878">
            <v>0</v>
          </cell>
          <cell r="W878" t="str">
            <v/>
          </cell>
          <cell r="X878" t="str">
            <v>N</v>
          </cell>
          <cell r="Y878" t="str">
            <v>N</v>
          </cell>
          <cell r="Z878" t="str">
            <v>N</v>
          </cell>
          <cell r="AA878">
            <v>0</v>
          </cell>
          <cell r="AB878">
            <v>0</v>
          </cell>
          <cell r="AC878">
            <v>0</v>
          </cell>
          <cell r="AD878">
            <v>0</v>
          </cell>
          <cell r="AE878" t="str">
            <v>N</v>
          </cell>
          <cell r="AF878" t="str">
            <v>N</v>
          </cell>
          <cell r="AG878">
            <v>0</v>
          </cell>
          <cell r="AH878" t="str">
            <v>N</v>
          </cell>
          <cell r="AI878" t="str">
            <v>N</v>
          </cell>
        </row>
        <row r="879">
          <cell r="U879">
            <v>0</v>
          </cell>
          <cell r="V879">
            <v>0</v>
          </cell>
          <cell r="W879" t="str">
            <v/>
          </cell>
          <cell r="X879" t="str">
            <v>N</v>
          </cell>
          <cell r="Y879" t="str">
            <v>N</v>
          </cell>
          <cell r="Z879" t="str">
            <v>N</v>
          </cell>
          <cell r="AA879">
            <v>0</v>
          </cell>
          <cell r="AB879">
            <v>0</v>
          </cell>
          <cell r="AC879">
            <v>0</v>
          </cell>
          <cell r="AD879">
            <v>0</v>
          </cell>
          <cell r="AE879" t="str">
            <v>N</v>
          </cell>
          <cell r="AF879" t="str">
            <v>N</v>
          </cell>
          <cell r="AG879">
            <v>0</v>
          </cell>
          <cell r="AH879" t="str">
            <v>N</v>
          </cell>
          <cell r="AI879" t="str">
            <v>N</v>
          </cell>
        </row>
        <row r="880">
          <cell r="U880">
            <v>0</v>
          </cell>
          <cell r="V880">
            <v>0</v>
          </cell>
          <cell r="W880" t="str">
            <v/>
          </cell>
          <cell r="X880" t="str">
            <v>N</v>
          </cell>
          <cell r="Y880" t="str">
            <v>N</v>
          </cell>
          <cell r="Z880" t="str">
            <v>N</v>
          </cell>
          <cell r="AA880">
            <v>0</v>
          </cell>
          <cell r="AB880">
            <v>0</v>
          </cell>
          <cell r="AC880">
            <v>0</v>
          </cell>
          <cell r="AD880">
            <v>0</v>
          </cell>
          <cell r="AE880" t="str">
            <v>N</v>
          </cell>
          <cell r="AF880" t="str">
            <v>N</v>
          </cell>
          <cell r="AG880">
            <v>0</v>
          </cell>
          <cell r="AH880" t="str">
            <v>N</v>
          </cell>
          <cell r="AI880" t="str">
            <v>N</v>
          </cell>
        </row>
        <row r="881">
          <cell r="U881">
            <v>0</v>
          </cell>
          <cell r="V881">
            <v>0</v>
          </cell>
          <cell r="W881" t="str">
            <v/>
          </cell>
          <cell r="X881" t="str">
            <v>N</v>
          </cell>
          <cell r="Y881" t="str">
            <v>N</v>
          </cell>
          <cell r="Z881" t="str">
            <v>N</v>
          </cell>
          <cell r="AA881">
            <v>0</v>
          </cell>
          <cell r="AB881">
            <v>0</v>
          </cell>
          <cell r="AC881">
            <v>0</v>
          </cell>
          <cell r="AD881">
            <v>0</v>
          </cell>
          <cell r="AE881" t="str">
            <v>N</v>
          </cell>
          <cell r="AF881" t="str">
            <v>N</v>
          </cell>
          <cell r="AG881">
            <v>0</v>
          </cell>
          <cell r="AH881" t="str">
            <v>N</v>
          </cell>
          <cell r="AI881" t="str">
            <v>N</v>
          </cell>
        </row>
        <row r="882">
          <cell r="U882">
            <v>0</v>
          </cell>
          <cell r="V882">
            <v>0</v>
          </cell>
          <cell r="W882" t="str">
            <v/>
          </cell>
          <cell r="X882" t="str">
            <v>N</v>
          </cell>
          <cell r="Y882" t="str">
            <v>N</v>
          </cell>
          <cell r="Z882" t="str">
            <v>N</v>
          </cell>
          <cell r="AA882">
            <v>0</v>
          </cell>
          <cell r="AB882">
            <v>0</v>
          </cell>
          <cell r="AC882">
            <v>0</v>
          </cell>
          <cell r="AD882">
            <v>0</v>
          </cell>
          <cell r="AE882" t="str">
            <v>N</v>
          </cell>
          <cell r="AF882" t="str">
            <v>N</v>
          </cell>
          <cell r="AG882">
            <v>0</v>
          </cell>
          <cell r="AH882" t="str">
            <v>N</v>
          </cell>
          <cell r="AI882" t="str">
            <v>N</v>
          </cell>
        </row>
        <row r="883">
          <cell r="U883">
            <v>0</v>
          </cell>
          <cell r="V883">
            <v>0</v>
          </cell>
          <cell r="W883" t="str">
            <v/>
          </cell>
          <cell r="X883" t="str">
            <v>N</v>
          </cell>
          <cell r="Y883" t="str">
            <v>N</v>
          </cell>
          <cell r="Z883" t="str">
            <v>N</v>
          </cell>
          <cell r="AA883">
            <v>0</v>
          </cell>
          <cell r="AB883">
            <v>0</v>
          </cell>
          <cell r="AC883">
            <v>0</v>
          </cell>
          <cell r="AD883">
            <v>0</v>
          </cell>
          <cell r="AE883" t="str">
            <v>N</v>
          </cell>
          <cell r="AF883" t="str">
            <v>N</v>
          </cell>
          <cell r="AG883">
            <v>0</v>
          </cell>
          <cell r="AH883" t="str">
            <v>N</v>
          </cell>
          <cell r="AI883" t="str">
            <v>N</v>
          </cell>
        </row>
        <row r="884">
          <cell r="U884">
            <v>0</v>
          </cell>
          <cell r="V884">
            <v>0</v>
          </cell>
          <cell r="W884" t="str">
            <v/>
          </cell>
          <cell r="X884" t="str">
            <v>N</v>
          </cell>
          <cell r="Y884" t="str">
            <v>N</v>
          </cell>
          <cell r="Z884" t="str">
            <v>N</v>
          </cell>
          <cell r="AA884">
            <v>0</v>
          </cell>
          <cell r="AB884">
            <v>0</v>
          </cell>
          <cell r="AC884">
            <v>0</v>
          </cell>
          <cell r="AD884">
            <v>0</v>
          </cell>
          <cell r="AE884" t="str">
            <v>N</v>
          </cell>
          <cell r="AF884" t="str">
            <v>N</v>
          </cell>
          <cell r="AG884">
            <v>0</v>
          </cell>
          <cell r="AH884" t="str">
            <v>N</v>
          </cell>
          <cell r="AI884" t="str">
            <v>N</v>
          </cell>
        </row>
        <row r="885">
          <cell r="U885">
            <v>0</v>
          </cell>
          <cell r="V885">
            <v>0</v>
          </cell>
          <cell r="W885" t="str">
            <v/>
          </cell>
          <cell r="X885" t="str">
            <v>N</v>
          </cell>
          <cell r="Y885" t="str">
            <v>N</v>
          </cell>
          <cell r="Z885" t="str">
            <v>N</v>
          </cell>
          <cell r="AA885">
            <v>0</v>
          </cell>
          <cell r="AB885">
            <v>0</v>
          </cell>
          <cell r="AC885">
            <v>0</v>
          </cell>
          <cell r="AD885">
            <v>0</v>
          </cell>
          <cell r="AE885" t="str">
            <v>N</v>
          </cell>
          <cell r="AF885" t="str">
            <v>N</v>
          </cell>
          <cell r="AG885">
            <v>0</v>
          </cell>
          <cell r="AH885" t="str">
            <v>N</v>
          </cell>
          <cell r="AI885" t="str">
            <v>N</v>
          </cell>
        </row>
        <row r="886">
          <cell r="U886">
            <v>0</v>
          </cell>
          <cell r="V886">
            <v>0</v>
          </cell>
          <cell r="W886" t="str">
            <v/>
          </cell>
          <cell r="X886" t="str">
            <v>N</v>
          </cell>
          <cell r="Y886" t="str">
            <v>N</v>
          </cell>
          <cell r="Z886" t="str">
            <v>N</v>
          </cell>
          <cell r="AA886">
            <v>0</v>
          </cell>
          <cell r="AB886">
            <v>0</v>
          </cell>
          <cell r="AC886">
            <v>0</v>
          </cell>
          <cell r="AD886">
            <v>0</v>
          </cell>
          <cell r="AE886" t="str">
            <v>N</v>
          </cell>
          <cell r="AF886" t="str">
            <v>N</v>
          </cell>
          <cell r="AG886">
            <v>0</v>
          </cell>
          <cell r="AH886" t="str">
            <v>N</v>
          </cell>
          <cell r="AI886" t="str">
            <v>N</v>
          </cell>
        </row>
        <row r="887">
          <cell r="U887">
            <v>0</v>
          </cell>
          <cell r="V887">
            <v>0</v>
          </cell>
          <cell r="W887" t="str">
            <v/>
          </cell>
          <cell r="X887" t="str">
            <v>N</v>
          </cell>
          <cell r="Y887" t="str">
            <v>N</v>
          </cell>
          <cell r="Z887" t="str">
            <v>N</v>
          </cell>
          <cell r="AA887">
            <v>0</v>
          </cell>
          <cell r="AB887">
            <v>0</v>
          </cell>
          <cell r="AC887">
            <v>0</v>
          </cell>
          <cell r="AD887">
            <v>0</v>
          </cell>
          <cell r="AE887" t="str">
            <v>N</v>
          </cell>
          <cell r="AF887" t="str">
            <v>N</v>
          </cell>
          <cell r="AG887">
            <v>0</v>
          </cell>
          <cell r="AH887" t="str">
            <v>N</v>
          </cell>
          <cell r="AI887" t="str">
            <v>N</v>
          </cell>
        </row>
        <row r="888">
          <cell r="U888">
            <v>0</v>
          </cell>
          <cell r="V888">
            <v>0</v>
          </cell>
          <cell r="W888" t="str">
            <v/>
          </cell>
          <cell r="X888" t="str">
            <v>N</v>
          </cell>
          <cell r="Y888" t="str">
            <v>N</v>
          </cell>
          <cell r="Z888" t="str">
            <v>N</v>
          </cell>
          <cell r="AA888">
            <v>0</v>
          </cell>
          <cell r="AB888">
            <v>0</v>
          </cell>
          <cell r="AC888">
            <v>0</v>
          </cell>
          <cell r="AD888">
            <v>0</v>
          </cell>
          <cell r="AE888" t="str">
            <v>N</v>
          </cell>
          <cell r="AF888" t="str">
            <v>N</v>
          </cell>
          <cell r="AG888">
            <v>0</v>
          </cell>
          <cell r="AH888" t="str">
            <v>N</v>
          </cell>
          <cell r="AI888" t="str">
            <v>N</v>
          </cell>
        </row>
        <row r="889">
          <cell r="U889">
            <v>0</v>
          </cell>
          <cell r="V889">
            <v>0</v>
          </cell>
          <cell r="W889" t="str">
            <v/>
          </cell>
          <cell r="X889" t="str">
            <v>N</v>
          </cell>
          <cell r="Y889" t="str">
            <v>N</v>
          </cell>
          <cell r="Z889" t="str">
            <v>N</v>
          </cell>
          <cell r="AA889">
            <v>0</v>
          </cell>
          <cell r="AB889">
            <v>0</v>
          </cell>
          <cell r="AC889">
            <v>0</v>
          </cell>
          <cell r="AD889">
            <v>0</v>
          </cell>
          <cell r="AE889" t="str">
            <v>N</v>
          </cell>
          <cell r="AF889" t="str">
            <v>N</v>
          </cell>
          <cell r="AG889">
            <v>0</v>
          </cell>
          <cell r="AH889" t="str">
            <v>N</v>
          </cell>
          <cell r="AI889" t="str">
            <v>N</v>
          </cell>
        </row>
        <row r="890">
          <cell r="U890">
            <v>0</v>
          </cell>
          <cell r="V890">
            <v>0</v>
          </cell>
          <cell r="W890" t="str">
            <v/>
          </cell>
          <cell r="X890" t="str">
            <v>N</v>
          </cell>
          <cell r="Y890" t="str">
            <v>N</v>
          </cell>
          <cell r="Z890" t="str">
            <v>N</v>
          </cell>
          <cell r="AA890">
            <v>0</v>
          </cell>
          <cell r="AB890">
            <v>0</v>
          </cell>
          <cell r="AC890">
            <v>0</v>
          </cell>
          <cell r="AD890">
            <v>0</v>
          </cell>
          <cell r="AE890" t="str">
            <v>N</v>
          </cell>
          <cell r="AF890" t="str">
            <v>N</v>
          </cell>
          <cell r="AG890">
            <v>0</v>
          </cell>
          <cell r="AH890" t="str">
            <v>N</v>
          </cell>
          <cell r="AI890" t="str">
            <v>N</v>
          </cell>
        </row>
        <row r="891">
          <cell r="U891">
            <v>0</v>
          </cell>
          <cell r="V891">
            <v>0</v>
          </cell>
          <cell r="W891" t="str">
            <v/>
          </cell>
          <cell r="X891" t="str">
            <v>N</v>
          </cell>
          <cell r="Y891" t="str">
            <v>N</v>
          </cell>
          <cell r="Z891" t="str">
            <v>N</v>
          </cell>
          <cell r="AA891">
            <v>0</v>
          </cell>
          <cell r="AB891">
            <v>0</v>
          </cell>
          <cell r="AC891">
            <v>0</v>
          </cell>
          <cell r="AD891">
            <v>0</v>
          </cell>
          <cell r="AE891" t="str">
            <v>N</v>
          </cell>
          <cell r="AF891" t="str">
            <v>N</v>
          </cell>
          <cell r="AG891">
            <v>0</v>
          </cell>
          <cell r="AH891" t="str">
            <v>N</v>
          </cell>
          <cell r="AI891" t="str">
            <v>N</v>
          </cell>
        </row>
        <row r="892">
          <cell r="U892">
            <v>0</v>
          </cell>
          <cell r="V892">
            <v>0</v>
          </cell>
          <cell r="W892" t="str">
            <v/>
          </cell>
          <cell r="X892" t="str">
            <v>N</v>
          </cell>
          <cell r="Y892" t="str">
            <v>N</v>
          </cell>
          <cell r="Z892" t="str">
            <v>N</v>
          </cell>
          <cell r="AA892">
            <v>0</v>
          </cell>
          <cell r="AB892">
            <v>0</v>
          </cell>
          <cell r="AC892">
            <v>0</v>
          </cell>
          <cell r="AD892">
            <v>0</v>
          </cell>
          <cell r="AE892" t="str">
            <v>N</v>
          </cell>
          <cell r="AF892" t="str">
            <v>N</v>
          </cell>
          <cell r="AG892">
            <v>0</v>
          </cell>
          <cell r="AH892" t="str">
            <v>N</v>
          </cell>
          <cell r="AI892" t="str">
            <v>N</v>
          </cell>
        </row>
        <row r="893">
          <cell r="U893">
            <v>0</v>
          </cell>
          <cell r="V893">
            <v>0</v>
          </cell>
          <cell r="W893" t="str">
            <v/>
          </cell>
          <cell r="X893" t="str">
            <v>N</v>
          </cell>
          <cell r="Y893" t="str">
            <v>N</v>
          </cell>
          <cell r="Z893" t="str">
            <v>N</v>
          </cell>
          <cell r="AA893">
            <v>0</v>
          </cell>
          <cell r="AB893">
            <v>0</v>
          </cell>
          <cell r="AC893">
            <v>0</v>
          </cell>
          <cell r="AD893">
            <v>0</v>
          </cell>
          <cell r="AE893" t="str">
            <v>N</v>
          </cell>
          <cell r="AF893" t="str">
            <v>N</v>
          </cell>
          <cell r="AG893">
            <v>0</v>
          </cell>
          <cell r="AH893" t="str">
            <v>N</v>
          </cell>
          <cell r="AI893" t="str">
            <v>N</v>
          </cell>
        </row>
        <row r="894">
          <cell r="U894">
            <v>0</v>
          </cell>
          <cell r="V894">
            <v>0</v>
          </cell>
          <cell r="W894" t="str">
            <v/>
          </cell>
          <cell r="X894" t="str">
            <v>N</v>
          </cell>
          <cell r="Y894" t="str">
            <v>N</v>
          </cell>
          <cell r="Z894" t="str">
            <v>N</v>
          </cell>
          <cell r="AA894">
            <v>0</v>
          </cell>
          <cell r="AB894">
            <v>0</v>
          </cell>
          <cell r="AC894">
            <v>0</v>
          </cell>
          <cell r="AD894">
            <v>0</v>
          </cell>
          <cell r="AE894" t="str">
            <v>N</v>
          </cell>
          <cell r="AF894" t="str">
            <v>N</v>
          </cell>
          <cell r="AG894">
            <v>0</v>
          </cell>
          <cell r="AH894" t="str">
            <v>N</v>
          </cell>
          <cell r="AI894" t="str">
            <v>N</v>
          </cell>
        </row>
        <row r="895">
          <cell r="U895">
            <v>0</v>
          </cell>
          <cell r="V895">
            <v>0</v>
          </cell>
          <cell r="W895" t="str">
            <v/>
          </cell>
          <cell r="X895" t="str">
            <v>N</v>
          </cell>
          <cell r="Y895" t="str">
            <v>N</v>
          </cell>
          <cell r="Z895" t="str">
            <v>N</v>
          </cell>
          <cell r="AA895">
            <v>0</v>
          </cell>
          <cell r="AB895">
            <v>0</v>
          </cell>
          <cell r="AC895">
            <v>0</v>
          </cell>
          <cell r="AD895">
            <v>0</v>
          </cell>
          <cell r="AE895" t="str">
            <v>N</v>
          </cell>
          <cell r="AF895" t="str">
            <v>N</v>
          </cell>
          <cell r="AG895">
            <v>0</v>
          </cell>
          <cell r="AH895" t="str">
            <v>N</v>
          </cell>
          <cell r="AI895" t="str">
            <v>N</v>
          </cell>
        </row>
        <row r="896">
          <cell r="U896">
            <v>0</v>
          </cell>
          <cell r="V896">
            <v>0</v>
          </cell>
          <cell r="W896" t="str">
            <v/>
          </cell>
          <cell r="X896" t="str">
            <v>N</v>
          </cell>
          <cell r="Y896" t="str">
            <v>N</v>
          </cell>
          <cell r="Z896" t="str">
            <v>N</v>
          </cell>
          <cell r="AA896">
            <v>0</v>
          </cell>
          <cell r="AB896">
            <v>0</v>
          </cell>
          <cell r="AC896">
            <v>0</v>
          </cell>
          <cell r="AD896">
            <v>0</v>
          </cell>
          <cell r="AE896" t="str">
            <v>N</v>
          </cell>
          <cell r="AF896" t="str">
            <v>N</v>
          </cell>
          <cell r="AG896">
            <v>0</v>
          </cell>
          <cell r="AH896" t="str">
            <v>N</v>
          </cell>
          <cell r="AI896" t="str">
            <v>N</v>
          </cell>
        </row>
        <row r="897">
          <cell r="U897">
            <v>0</v>
          </cell>
          <cell r="V897">
            <v>0</v>
          </cell>
          <cell r="W897" t="str">
            <v/>
          </cell>
          <cell r="X897" t="str">
            <v>N</v>
          </cell>
          <cell r="Y897" t="str">
            <v>N</v>
          </cell>
          <cell r="Z897" t="str">
            <v>N</v>
          </cell>
          <cell r="AA897">
            <v>0</v>
          </cell>
          <cell r="AB897">
            <v>0</v>
          </cell>
          <cell r="AC897">
            <v>0</v>
          </cell>
          <cell r="AD897">
            <v>0</v>
          </cell>
          <cell r="AE897" t="str">
            <v>N</v>
          </cell>
          <cell r="AF897" t="str">
            <v>N</v>
          </cell>
          <cell r="AG897">
            <v>0</v>
          </cell>
          <cell r="AH897" t="str">
            <v>N</v>
          </cell>
          <cell r="AI897" t="str">
            <v>N</v>
          </cell>
        </row>
        <row r="898">
          <cell r="U898">
            <v>0</v>
          </cell>
          <cell r="V898">
            <v>0</v>
          </cell>
          <cell r="W898" t="str">
            <v/>
          </cell>
          <cell r="X898" t="str">
            <v>N</v>
          </cell>
          <cell r="Y898" t="str">
            <v>N</v>
          </cell>
          <cell r="Z898" t="str">
            <v>N</v>
          </cell>
          <cell r="AA898">
            <v>0</v>
          </cell>
          <cell r="AB898">
            <v>0</v>
          </cell>
          <cell r="AC898">
            <v>0</v>
          </cell>
          <cell r="AD898">
            <v>0</v>
          </cell>
          <cell r="AE898" t="str">
            <v>N</v>
          </cell>
          <cell r="AF898" t="str">
            <v>N</v>
          </cell>
          <cell r="AG898">
            <v>0</v>
          </cell>
          <cell r="AH898" t="str">
            <v>N</v>
          </cell>
          <cell r="AI898" t="str">
            <v>N</v>
          </cell>
        </row>
        <row r="899">
          <cell r="U899">
            <v>0</v>
          </cell>
          <cell r="V899">
            <v>0</v>
          </cell>
          <cell r="W899" t="str">
            <v/>
          </cell>
          <cell r="X899" t="str">
            <v>N</v>
          </cell>
          <cell r="Y899" t="str">
            <v>N</v>
          </cell>
          <cell r="Z899" t="str">
            <v>N</v>
          </cell>
          <cell r="AA899">
            <v>0</v>
          </cell>
          <cell r="AB899">
            <v>0</v>
          </cell>
          <cell r="AC899">
            <v>0</v>
          </cell>
          <cell r="AD899">
            <v>0</v>
          </cell>
          <cell r="AE899" t="str">
            <v>N</v>
          </cell>
          <cell r="AF899" t="str">
            <v>N</v>
          </cell>
          <cell r="AG899">
            <v>0</v>
          </cell>
          <cell r="AH899" t="str">
            <v>N</v>
          </cell>
          <cell r="AI899" t="str">
            <v>N</v>
          </cell>
        </row>
        <row r="900">
          <cell r="U900">
            <v>0</v>
          </cell>
          <cell r="V900">
            <v>0</v>
          </cell>
          <cell r="W900" t="str">
            <v/>
          </cell>
          <cell r="X900" t="str">
            <v>N</v>
          </cell>
          <cell r="Y900" t="str">
            <v>N</v>
          </cell>
          <cell r="Z900" t="str">
            <v>N</v>
          </cell>
          <cell r="AA900">
            <v>0</v>
          </cell>
          <cell r="AB900">
            <v>0</v>
          </cell>
          <cell r="AC900">
            <v>0</v>
          </cell>
          <cell r="AD900">
            <v>0</v>
          </cell>
          <cell r="AE900" t="str">
            <v>N</v>
          </cell>
          <cell r="AF900" t="str">
            <v>N</v>
          </cell>
          <cell r="AG900">
            <v>0</v>
          </cell>
          <cell r="AH900" t="str">
            <v>N</v>
          </cell>
          <cell r="AI900" t="str">
            <v>N</v>
          </cell>
        </row>
        <row r="901">
          <cell r="U901">
            <v>0</v>
          </cell>
          <cell r="V901">
            <v>0</v>
          </cell>
          <cell r="W901" t="str">
            <v/>
          </cell>
          <cell r="X901" t="str">
            <v>N</v>
          </cell>
          <cell r="Y901" t="str">
            <v>N</v>
          </cell>
          <cell r="Z901" t="str">
            <v>N</v>
          </cell>
          <cell r="AA901">
            <v>0</v>
          </cell>
          <cell r="AB901">
            <v>0</v>
          </cell>
          <cell r="AC901">
            <v>0</v>
          </cell>
          <cell r="AD901">
            <v>0</v>
          </cell>
          <cell r="AE901" t="str">
            <v>N</v>
          </cell>
          <cell r="AF901" t="str">
            <v>N</v>
          </cell>
          <cell r="AG901">
            <v>0</v>
          </cell>
          <cell r="AH901" t="str">
            <v>N</v>
          </cell>
          <cell r="AI901" t="str">
            <v>N</v>
          </cell>
        </row>
        <row r="902">
          <cell r="U902">
            <v>0</v>
          </cell>
          <cell r="V902">
            <v>0</v>
          </cell>
          <cell r="W902" t="str">
            <v/>
          </cell>
          <cell r="X902" t="str">
            <v>N</v>
          </cell>
          <cell r="Y902" t="str">
            <v>N</v>
          </cell>
          <cell r="Z902" t="str">
            <v>N</v>
          </cell>
          <cell r="AA902">
            <v>0</v>
          </cell>
          <cell r="AB902">
            <v>0</v>
          </cell>
          <cell r="AC902">
            <v>0</v>
          </cell>
          <cell r="AD902">
            <v>0</v>
          </cell>
          <cell r="AE902" t="str">
            <v>N</v>
          </cell>
          <cell r="AF902" t="str">
            <v>N</v>
          </cell>
          <cell r="AG902">
            <v>0</v>
          </cell>
          <cell r="AH902" t="str">
            <v>N</v>
          </cell>
          <cell r="AI902" t="str">
            <v>N</v>
          </cell>
        </row>
        <row r="903">
          <cell r="U903">
            <v>0</v>
          </cell>
          <cell r="V903">
            <v>0</v>
          </cell>
          <cell r="W903" t="str">
            <v/>
          </cell>
          <cell r="X903" t="str">
            <v>N</v>
          </cell>
          <cell r="Y903" t="str">
            <v>N</v>
          </cell>
          <cell r="Z903" t="str">
            <v>N</v>
          </cell>
          <cell r="AA903">
            <v>0</v>
          </cell>
          <cell r="AB903">
            <v>0</v>
          </cell>
          <cell r="AC903">
            <v>0</v>
          </cell>
          <cell r="AD903">
            <v>0</v>
          </cell>
          <cell r="AE903" t="str">
            <v>N</v>
          </cell>
          <cell r="AF903" t="str">
            <v>N</v>
          </cell>
          <cell r="AG903">
            <v>0</v>
          </cell>
          <cell r="AH903" t="str">
            <v>N</v>
          </cell>
          <cell r="AI903" t="str">
            <v>N</v>
          </cell>
        </row>
        <row r="904">
          <cell r="U904">
            <v>0</v>
          </cell>
          <cell r="V904">
            <v>0</v>
          </cell>
          <cell r="W904" t="str">
            <v/>
          </cell>
          <cell r="X904" t="str">
            <v>N</v>
          </cell>
          <cell r="Y904" t="str">
            <v>N</v>
          </cell>
          <cell r="Z904" t="str">
            <v>N</v>
          </cell>
          <cell r="AA904">
            <v>0</v>
          </cell>
          <cell r="AB904">
            <v>0</v>
          </cell>
          <cell r="AC904">
            <v>0</v>
          </cell>
          <cell r="AD904">
            <v>0</v>
          </cell>
          <cell r="AE904" t="str">
            <v>N</v>
          </cell>
          <cell r="AF904" t="str">
            <v>N</v>
          </cell>
          <cell r="AG904">
            <v>0</v>
          </cell>
          <cell r="AH904" t="str">
            <v>N</v>
          </cell>
          <cell r="AI904" t="str">
            <v>N</v>
          </cell>
        </row>
        <row r="905">
          <cell r="U905">
            <v>0</v>
          </cell>
          <cell r="V905">
            <v>0</v>
          </cell>
          <cell r="W905" t="str">
            <v/>
          </cell>
          <cell r="X905" t="str">
            <v>N</v>
          </cell>
          <cell r="Y905" t="str">
            <v>N</v>
          </cell>
          <cell r="Z905" t="str">
            <v>N</v>
          </cell>
          <cell r="AA905">
            <v>0</v>
          </cell>
          <cell r="AB905">
            <v>0</v>
          </cell>
          <cell r="AC905">
            <v>0</v>
          </cell>
          <cell r="AD905">
            <v>0</v>
          </cell>
          <cell r="AE905" t="str">
            <v>N</v>
          </cell>
          <cell r="AF905" t="str">
            <v>N</v>
          </cell>
          <cell r="AG905">
            <v>0</v>
          </cell>
          <cell r="AH905" t="str">
            <v>N</v>
          </cell>
          <cell r="AI905" t="str">
            <v>N</v>
          </cell>
        </row>
        <row r="906">
          <cell r="U906">
            <v>0</v>
          </cell>
          <cell r="V906">
            <v>0</v>
          </cell>
          <cell r="W906" t="str">
            <v/>
          </cell>
          <cell r="X906" t="str">
            <v>N</v>
          </cell>
          <cell r="Y906" t="str">
            <v>N</v>
          </cell>
          <cell r="Z906" t="str">
            <v>N</v>
          </cell>
          <cell r="AA906">
            <v>0</v>
          </cell>
          <cell r="AB906">
            <v>0</v>
          </cell>
          <cell r="AC906">
            <v>0</v>
          </cell>
          <cell r="AD906">
            <v>0</v>
          </cell>
          <cell r="AE906" t="str">
            <v>N</v>
          </cell>
          <cell r="AF906" t="str">
            <v>N</v>
          </cell>
          <cell r="AG906">
            <v>0</v>
          </cell>
          <cell r="AH906" t="str">
            <v>N</v>
          </cell>
          <cell r="AI906" t="str">
            <v>N</v>
          </cell>
        </row>
        <row r="907">
          <cell r="U907">
            <v>0</v>
          </cell>
          <cell r="V907">
            <v>0</v>
          </cell>
          <cell r="W907" t="str">
            <v/>
          </cell>
          <cell r="X907" t="str">
            <v>N</v>
          </cell>
          <cell r="Y907" t="str">
            <v>N</v>
          </cell>
          <cell r="Z907" t="str">
            <v>N</v>
          </cell>
          <cell r="AA907">
            <v>0</v>
          </cell>
          <cell r="AB907">
            <v>0</v>
          </cell>
          <cell r="AC907">
            <v>0</v>
          </cell>
          <cell r="AD907">
            <v>0</v>
          </cell>
          <cell r="AE907" t="str">
            <v>N</v>
          </cell>
          <cell r="AF907" t="str">
            <v>N</v>
          </cell>
          <cell r="AG907">
            <v>0</v>
          </cell>
          <cell r="AH907" t="str">
            <v>N</v>
          </cell>
          <cell r="AI907" t="str">
            <v>N</v>
          </cell>
        </row>
        <row r="908">
          <cell r="U908">
            <v>0</v>
          </cell>
          <cell r="V908">
            <v>0</v>
          </cell>
          <cell r="W908" t="str">
            <v/>
          </cell>
          <cell r="X908" t="str">
            <v>N</v>
          </cell>
          <cell r="Y908" t="str">
            <v>N</v>
          </cell>
          <cell r="Z908" t="str">
            <v>N</v>
          </cell>
          <cell r="AA908">
            <v>0</v>
          </cell>
          <cell r="AB908">
            <v>0</v>
          </cell>
          <cell r="AC908">
            <v>0</v>
          </cell>
          <cell r="AD908">
            <v>0</v>
          </cell>
          <cell r="AE908" t="str">
            <v>N</v>
          </cell>
          <cell r="AF908" t="str">
            <v>N</v>
          </cell>
          <cell r="AG908">
            <v>0</v>
          </cell>
          <cell r="AH908" t="str">
            <v>N</v>
          </cell>
          <cell r="AI908" t="str">
            <v>N</v>
          </cell>
        </row>
        <row r="909">
          <cell r="U909">
            <v>0</v>
          </cell>
          <cell r="V909">
            <v>0</v>
          </cell>
          <cell r="W909" t="str">
            <v/>
          </cell>
          <cell r="X909" t="str">
            <v>N</v>
          </cell>
          <cell r="Y909" t="str">
            <v>N</v>
          </cell>
          <cell r="Z909" t="str">
            <v>N</v>
          </cell>
          <cell r="AA909">
            <v>0</v>
          </cell>
          <cell r="AB909">
            <v>0</v>
          </cell>
          <cell r="AC909">
            <v>0</v>
          </cell>
          <cell r="AD909">
            <v>0</v>
          </cell>
          <cell r="AE909" t="str">
            <v>N</v>
          </cell>
          <cell r="AF909" t="str">
            <v>N</v>
          </cell>
          <cell r="AG909">
            <v>0</v>
          </cell>
          <cell r="AH909" t="str">
            <v>N</v>
          </cell>
          <cell r="AI909" t="str">
            <v>N</v>
          </cell>
        </row>
        <row r="910">
          <cell r="U910">
            <v>0</v>
          </cell>
          <cell r="V910">
            <v>0</v>
          </cell>
          <cell r="W910" t="str">
            <v/>
          </cell>
          <cell r="X910" t="str">
            <v>N</v>
          </cell>
          <cell r="Y910" t="str">
            <v>N</v>
          </cell>
          <cell r="Z910" t="str">
            <v>N</v>
          </cell>
          <cell r="AA910">
            <v>0</v>
          </cell>
          <cell r="AB910">
            <v>0</v>
          </cell>
          <cell r="AC910">
            <v>0</v>
          </cell>
          <cell r="AD910">
            <v>0</v>
          </cell>
          <cell r="AE910" t="str">
            <v>N</v>
          </cell>
          <cell r="AF910" t="str">
            <v>N</v>
          </cell>
          <cell r="AG910">
            <v>0</v>
          </cell>
          <cell r="AH910" t="str">
            <v>N</v>
          </cell>
          <cell r="AI910" t="str">
            <v>N</v>
          </cell>
        </row>
        <row r="911">
          <cell r="U911">
            <v>0</v>
          </cell>
          <cell r="V911">
            <v>0</v>
          </cell>
          <cell r="W911" t="str">
            <v/>
          </cell>
          <cell r="X911" t="str">
            <v>N</v>
          </cell>
          <cell r="Y911" t="str">
            <v>N</v>
          </cell>
          <cell r="Z911" t="str">
            <v>N</v>
          </cell>
          <cell r="AA911">
            <v>0</v>
          </cell>
          <cell r="AB911">
            <v>0</v>
          </cell>
          <cell r="AC911">
            <v>0</v>
          </cell>
          <cell r="AD911">
            <v>0</v>
          </cell>
          <cell r="AE911" t="str">
            <v>N</v>
          </cell>
          <cell r="AF911" t="str">
            <v>N</v>
          </cell>
          <cell r="AG911">
            <v>0</v>
          </cell>
          <cell r="AH911" t="str">
            <v>N</v>
          </cell>
          <cell r="AI911" t="str">
            <v>N</v>
          </cell>
        </row>
        <row r="912">
          <cell r="U912">
            <v>0</v>
          </cell>
          <cell r="V912">
            <v>0</v>
          </cell>
          <cell r="W912" t="str">
            <v/>
          </cell>
          <cell r="X912" t="str">
            <v>N</v>
          </cell>
          <cell r="Y912" t="str">
            <v>N</v>
          </cell>
          <cell r="Z912" t="str">
            <v>N</v>
          </cell>
          <cell r="AA912">
            <v>0</v>
          </cell>
          <cell r="AB912">
            <v>0</v>
          </cell>
          <cell r="AC912">
            <v>0</v>
          </cell>
          <cell r="AD912">
            <v>0</v>
          </cell>
          <cell r="AE912" t="str">
            <v>N</v>
          </cell>
          <cell r="AF912" t="str">
            <v>N</v>
          </cell>
          <cell r="AG912">
            <v>0</v>
          </cell>
          <cell r="AH912" t="str">
            <v>N</v>
          </cell>
          <cell r="AI912" t="str">
            <v>N</v>
          </cell>
        </row>
        <row r="913">
          <cell r="U913">
            <v>0</v>
          </cell>
          <cell r="V913">
            <v>0</v>
          </cell>
          <cell r="W913" t="str">
            <v/>
          </cell>
          <cell r="X913" t="str">
            <v>N</v>
          </cell>
          <cell r="Y913" t="str">
            <v>N</v>
          </cell>
          <cell r="Z913" t="str">
            <v>N</v>
          </cell>
          <cell r="AA913">
            <v>0</v>
          </cell>
          <cell r="AB913">
            <v>0</v>
          </cell>
          <cell r="AC913">
            <v>0</v>
          </cell>
          <cell r="AD913">
            <v>0</v>
          </cell>
          <cell r="AE913" t="str">
            <v>N</v>
          </cell>
          <cell r="AF913" t="str">
            <v>N</v>
          </cell>
          <cell r="AG913">
            <v>0</v>
          </cell>
          <cell r="AH913" t="str">
            <v>N</v>
          </cell>
          <cell r="AI913" t="str">
            <v>N</v>
          </cell>
        </row>
        <row r="914">
          <cell r="U914">
            <v>0</v>
          </cell>
          <cell r="V914">
            <v>0</v>
          </cell>
          <cell r="W914" t="str">
            <v/>
          </cell>
          <cell r="X914" t="str">
            <v>N</v>
          </cell>
          <cell r="Y914" t="str">
            <v>N</v>
          </cell>
          <cell r="Z914" t="str">
            <v>N</v>
          </cell>
          <cell r="AA914">
            <v>0</v>
          </cell>
          <cell r="AB914">
            <v>0</v>
          </cell>
          <cell r="AC914">
            <v>0</v>
          </cell>
          <cell r="AD914">
            <v>0</v>
          </cell>
          <cell r="AE914" t="str">
            <v>N</v>
          </cell>
          <cell r="AF914" t="str">
            <v>N</v>
          </cell>
          <cell r="AG914">
            <v>0</v>
          </cell>
          <cell r="AH914" t="str">
            <v>N</v>
          </cell>
          <cell r="AI914" t="str">
            <v>N</v>
          </cell>
        </row>
        <row r="915">
          <cell r="U915">
            <v>0</v>
          </cell>
          <cell r="V915">
            <v>0</v>
          </cell>
          <cell r="W915" t="str">
            <v/>
          </cell>
          <cell r="X915" t="str">
            <v>N</v>
          </cell>
          <cell r="Y915" t="str">
            <v>N</v>
          </cell>
          <cell r="Z915" t="str">
            <v>N</v>
          </cell>
          <cell r="AA915">
            <v>0</v>
          </cell>
          <cell r="AB915">
            <v>0</v>
          </cell>
          <cell r="AC915">
            <v>0</v>
          </cell>
          <cell r="AD915">
            <v>0</v>
          </cell>
          <cell r="AE915" t="str">
            <v>N</v>
          </cell>
          <cell r="AF915" t="str">
            <v>N</v>
          </cell>
          <cell r="AG915">
            <v>0</v>
          </cell>
          <cell r="AH915" t="str">
            <v>N</v>
          </cell>
          <cell r="AI915" t="str">
            <v>N</v>
          </cell>
        </row>
        <row r="916">
          <cell r="U916">
            <v>0</v>
          </cell>
          <cell r="V916">
            <v>0</v>
          </cell>
          <cell r="W916" t="str">
            <v/>
          </cell>
          <cell r="X916" t="str">
            <v>N</v>
          </cell>
          <cell r="Y916" t="str">
            <v>N</v>
          </cell>
          <cell r="Z916" t="str">
            <v>N</v>
          </cell>
          <cell r="AA916">
            <v>0</v>
          </cell>
          <cell r="AB916">
            <v>0</v>
          </cell>
          <cell r="AC916">
            <v>0</v>
          </cell>
          <cell r="AD916">
            <v>0</v>
          </cell>
          <cell r="AE916" t="str">
            <v>N</v>
          </cell>
          <cell r="AF916" t="str">
            <v>N</v>
          </cell>
          <cell r="AG916">
            <v>0</v>
          </cell>
          <cell r="AH916" t="str">
            <v>N</v>
          </cell>
          <cell r="AI916" t="str">
            <v>N</v>
          </cell>
        </row>
        <row r="917">
          <cell r="U917">
            <v>0</v>
          </cell>
          <cell r="V917">
            <v>0</v>
          </cell>
          <cell r="W917" t="str">
            <v/>
          </cell>
          <cell r="X917" t="str">
            <v>N</v>
          </cell>
          <cell r="Y917" t="str">
            <v>N</v>
          </cell>
          <cell r="Z917" t="str">
            <v>N</v>
          </cell>
          <cell r="AA917">
            <v>0</v>
          </cell>
          <cell r="AB917">
            <v>0</v>
          </cell>
          <cell r="AC917">
            <v>0</v>
          </cell>
          <cell r="AD917">
            <v>0</v>
          </cell>
          <cell r="AE917" t="str">
            <v>N</v>
          </cell>
          <cell r="AF917" t="str">
            <v>N</v>
          </cell>
          <cell r="AG917">
            <v>0</v>
          </cell>
          <cell r="AH917" t="str">
            <v>N</v>
          </cell>
          <cell r="AI917" t="str">
            <v>N</v>
          </cell>
        </row>
        <row r="918">
          <cell r="U918">
            <v>0</v>
          </cell>
          <cell r="V918">
            <v>0</v>
          </cell>
          <cell r="W918" t="str">
            <v/>
          </cell>
          <cell r="X918" t="str">
            <v>N</v>
          </cell>
          <cell r="Y918" t="str">
            <v>N</v>
          </cell>
          <cell r="Z918" t="str">
            <v>N</v>
          </cell>
          <cell r="AA918">
            <v>0</v>
          </cell>
          <cell r="AB918">
            <v>0</v>
          </cell>
          <cell r="AC918">
            <v>0</v>
          </cell>
          <cell r="AD918">
            <v>0</v>
          </cell>
          <cell r="AE918" t="str">
            <v>N</v>
          </cell>
          <cell r="AF918" t="str">
            <v>N</v>
          </cell>
          <cell r="AG918">
            <v>0</v>
          </cell>
          <cell r="AH918" t="str">
            <v>N</v>
          </cell>
          <cell r="AI918" t="str">
            <v>N</v>
          </cell>
        </row>
        <row r="919">
          <cell r="U919">
            <v>0</v>
          </cell>
          <cell r="V919">
            <v>0</v>
          </cell>
          <cell r="W919" t="str">
            <v/>
          </cell>
          <cell r="X919" t="str">
            <v>N</v>
          </cell>
          <cell r="Y919" t="str">
            <v>N</v>
          </cell>
          <cell r="Z919" t="str">
            <v>N</v>
          </cell>
          <cell r="AA919">
            <v>0</v>
          </cell>
          <cell r="AB919">
            <v>0</v>
          </cell>
          <cell r="AC919">
            <v>0</v>
          </cell>
          <cell r="AD919">
            <v>0</v>
          </cell>
          <cell r="AE919" t="str">
            <v>N</v>
          </cell>
          <cell r="AF919" t="str">
            <v>N</v>
          </cell>
          <cell r="AG919">
            <v>0</v>
          </cell>
          <cell r="AH919" t="str">
            <v>N</v>
          </cell>
          <cell r="AI919" t="str">
            <v>N</v>
          </cell>
        </row>
        <row r="920">
          <cell r="U920">
            <v>0</v>
          </cell>
          <cell r="V920">
            <v>0</v>
          </cell>
          <cell r="W920" t="str">
            <v/>
          </cell>
          <cell r="X920" t="str">
            <v>N</v>
          </cell>
          <cell r="Y920" t="str">
            <v>N</v>
          </cell>
          <cell r="Z920" t="str">
            <v>N</v>
          </cell>
          <cell r="AA920">
            <v>0</v>
          </cell>
          <cell r="AB920">
            <v>0</v>
          </cell>
          <cell r="AC920">
            <v>0</v>
          </cell>
          <cell r="AD920">
            <v>0</v>
          </cell>
          <cell r="AE920" t="str">
            <v>N</v>
          </cell>
          <cell r="AF920" t="str">
            <v>N</v>
          </cell>
          <cell r="AG920">
            <v>0</v>
          </cell>
          <cell r="AH920" t="str">
            <v>N</v>
          </cell>
          <cell r="AI920" t="str">
            <v>N</v>
          </cell>
        </row>
        <row r="921">
          <cell r="U921">
            <v>0</v>
          </cell>
          <cell r="V921">
            <v>0</v>
          </cell>
          <cell r="W921" t="str">
            <v/>
          </cell>
          <cell r="X921" t="str">
            <v>N</v>
          </cell>
          <cell r="Y921" t="str">
            <v>N</v>
          </cell>
          <cell r="Z921" t="str">
            <v>N</v>
          </cell>
          <cell r="AA921">
            <v>0</v>
          </cell>
          <cell r="AB921">
            <v>0</v>
          </cell>
          <cell r="AC921">
            <v>0</v>
          </cell>
          <cell r="AD921">
            <v>0</v>
          </cell>
          <cell r="AE921" t="str">
            <v>N</v>
          </cell>
          <cell r="AF921" t="str">
            <v>N</v>
          </cell>
          <cell r="AG921">
            <v>0</v>
          </cell>
          <cell r="AH921" t="str">
            <v>N</v>
          </cell>
          <cell r="AI921" t="str">
            <v>N</v>
          </cell>
        </row>
        <row r="922">
          <cell r="U922">
            <v>0</v>
          </cell>
          <cell r="V922">
            <v>0</v>
          </cell>
          <cell r="W922" t="str">
            <v/>
          </cell>
          <cell r="X922" t="str">
            <v>N</v>
          </cell>
          <cell r="Y922" t="str">
            <v>N</v>
          </cell>
          <cell r="Z922" t="str">
            <v>N</v>
          </cell>
          <cell r="AA922">
            <v>0</v>
          </cell>
          <cell r="AB922">
            <v>0</v>
          </cell>
          <cell r="AC922">
            <v>0</v>
          </cell>
          <cell r="AD922">
            <v>0</v>
          </cell>
          <cell r="AE922" t="str">
            <v>N</v>
          </cell>
          <cell r="AF922" t="str">
            <v>N</v>
          </cell>
          <cell r="AG922">
            <v>0</v>
          </cell>
          <cell r="AH922" t="str">
            <v>N</v>
          </cell>
          <cell r="AI922" t="str">
            <v>N</v>
          </cell>
        </row>
        <row r="923">
          <cell r="U923">
            <v>0</v>
          </cell>
          <cell r="V923">
            <v>0</v>
          </cell>
          <cell r="W923" t="str">
            <v/>
          </cell>
          <cell r="X923" t="str">
            <v>N</v>
          </cell>
          <cell r="Y923" t="str">
            <v>N</v>
          </cell>
          <cell r="Z923" t="str">
            <v>N</v>
          </cell>
          <cell r="AA923">
            <v>0</v>
          </cell>
          <cell r="AB923">
            <v>0</v>
          </cell>
          <cell r="AC923">
            <v>0</v>
          </cell>
          <cell r="AD923">
            <v>0</v>
          </cell>
          <cell r="AE923" t="str">
            <v>N</v>
          </cell>
          <cell r="AF923" t="str">
            <v>N</v>
          </cell>
          <cell r="AG923">
            <v>0</v>
          </cell>
          <cell r="AH923" t="str">
            <v>N</v>
          </cell>
          <cell r="AI923" t="str">
            <v>N</v>
          </cell>
        </row>
        <row r="924">
          <cell r="U924">
            <v>0</v>
          </cell>
          <cell r="V924">
            <v>0</v>
          </cell>
          <cell r="W924" t="str">
            <v/>
          </cell>
          <cell r="X924" t="str">
            <v>N</v>
          </cell>
          <cell r="Y924" t="str">
            <v>N</v>
          </cell>
          <cell r="Z924" t="str">
            <v>N</v>
          </cell>
          <cell r="AA924">
            <v>0</v>
          </cell>
          <cell r="AB924">
            <v>0</v>
          </cell>
          <cell r="AC924">
            <v>0</v>
          </cell>
          <cell r="AD924">
            <v>0</v>
          </cell>
          <cell r="AE924" t="str">
            <v>N</v>
          </cell>
          <cell r="AF924" t="str">
            <v>N</v>
          </cell>
          <cell r="AG924">
            <v>0</v>
          </cell>
          <cell r="AH924" t="str">
            <v>N</v>
          </cell>
          <cell r="AI924" t="str">
            <v>N</v>
          </cell>
        </row>
        <row r="925">
          <cell r="U925">
            <v>0</v>
          </cell>
          <cell r="V925">
            <v>0</v>
          </cell>
          <cell r="W925" t="str">
            <v/>
          </cell>
          <cell r="X925" t="str">
            <v>N</v>
          </cell>
          <cell r="Y925" t="str">
            <v>N</v>
          </cell>
          <cell r="Z925" t="str">
            <v>N</v>
          </cell>
          <cell r="AA925">
            <v>0</v>
          </cell>
          <cell r="AB925">
            <v>0</v>
          </cell>
          <cell r="AC925">
            <v>0</v>
          </cell>
          <cell r="AD925">
            <v>0</v>
          </cell>
          <cell r="AE925" t="str">
            <v>N</v>
          </cell>
          <cell r="AF925" t="str">
            <v>N</v>
          </cell>
          <cell r="AG925">
            <v>0</v>
          </cell>
          <cell r="AH925" t="str">
            <v>N</v>
          </cell>
          <cell r="AI925" t="str">
            <v>N</v>
          </cell>
        </row>
        <row r="926">
          <cell r="U926">
            <v>0</v>
          </cell>
          <cell r="V926">
            <v>0</v>
          </cell>
          <cell r="W926" t="str">
            <v/>
          </cell>
          <cell r="X926" t="str">
            <v>N</v>
          </cell>
          <cell r="Y926" t="str">
            <v>N</v>
          </cell>
          <cell r="Z926" t="str">
            <v>N</v>
          </cell>
          <cell r="AA926">
            <v>0</v>
          </cell>
          <cell r="AB926">
            <v>0</v>
          </cell>
          <cell r="AC926">
            <v>0</v>
          </cell>
          <cell r="AD926">
            <v>0</v>
          </cell>
          <cell r="AE926" t="str">
            <v>N</v>
          </cell>
          <cell r="AF926" t="str">
            <v>N</v>
          </cell>
          <cell r="AG926">
            <v>0</v>
          </cell>
          <cell r="AH926" t="str">
            <v>N</v>
          </cell>
          <cell r="AI926" t="str">
            <v>N</v>
          </cell>
        </row>
        <row r="927">
          <cell r="U927">
            <v>0</v>
          </cell>
          <cell r="V927">
            <v>0</v>
          </cell>
          <cell r="W927" t="str">
            <v/>
          </cell>
          <cell r="X927" t="str">
            <v>N</v>
          </cell>
          <cell r="Y927" t="str">
            <v>N</v>
          </cell>
          <cell r="Z927" t="str">
            <v>N</v>
          </cell>
          <cell r="AA927">
            <v>0</v>
          </cell>
          <cell r="AB927">
            <v>0</v>
          </cell>
          <cell r="AC927">
            <v>0</v>
          </cell>
          <cell r="AD927">
            <v>0</v>
          </cell>
          <cell r="AE927" t="str">
            <v>N</v>
          </cell>
          <cell r="AF927" t="str">
            <v>N</v>
          </cell>
          <cell r="AG927">
            <v>0</v>
          </cell>
          <cell r="AH927" t="str">
            <v>N</v>
          </cell>
          <cell r="AI927" t="str">
            <v>N</v>
          </cell>
        </row>
        <row r="928">
          <cell r="U928">
            <v>0</v>
          </cell>
          <cell r="V928">
            <v>0</v>
          </cell>
          <cell r="W928" t="str">
            <v/>
          </cell>
          <cell r="X928" t="str">
            <v>N</v>
          </cell>
          <cell r="Y928" t="str">
            <v>N</v>
          </cell>
          <cell r="Z928" t="str">
            <v>N</v>
          </cell>
          <cell r="AA928">
            <v>0</v>
          </cell>
          <cell r="AB928">
            <v>0</v>
          </cell>
          <cell r="AC928">
            <v>0</v>
          </cell>
          <cell r="AD928">
            <v>0</v>
          </cell>
          <cell r="AE928" t="str">
            <v>N</v>
          </cell>
          <cell r="AF928" t="str">
            <v>N</v>
          </cell>
          <cell r="AG928">
            <v>0</v>
          </cell>
          <cell r="AH928" t="str">
            <v>N</v>
          </cell>
          <cell r="AI928" t="str">
            <v>N</v>
          </cell>
        </row>
        <row r="929">
          <cell r="U929">
            <v>0</v>
          </cell>
          <cell r="V929">
            <v>0</v>
          </cell>
          <cell r="W929" t="str">
            <v/>
          </cell>
          <cell r="X929" t="str">
            <v>N</v>
          </cell>
          <cell r="Y929" t="str">
            <v>N</v>
          </cell>
          <cell r="Z929" t="str">
            <v>N</v>
          </cell>
          <cell r="AA929">
            <v>0</v>
          </cell>
          <cell r="AB929">
            <v>0</v>
          </cell>
          <cell r="AC929">
            <v>0</v>
          </cell>
          <cell r="AD929">
            <v>0</v>
          </cell>
          <cell r="AE929" t="str">
            <v>N</v>
          </cell>
          <cell r="AF929" t="str">
            <v>N</v>
          </cell>
          <cell r="AG929">
            <v>0</v>
          </cell>
          <cell r="AH929" t="str">
            <v>N</v>
          </cell>
          <cell r="AI929" t="str">
            <v>N</v>
          </cell>
        </row>
        <row r="930">
          <cell r="U930">
            <v>0</v>
          </cell>
          <cell r="V930">
            <v>0</v>
          </cell>
          <cell r="W930" t="str">
            <v/>
          </cell>
          <cell r="X930" t="str">
            <v>N</v>
          </cell>
          <cell r="Y930" t="str">
            <v>N</v>
          </cell>
          <cell r="Z930" t="str">
            <v>N</v>
          </cell>
          <cell r="AA930">
            <v>0</v>
          </cell>
          <cell r="AB930">
            <v>0</v>
          </cell>
          <cell r="AC930">
            <v>0</v>
          </cell>
          <cell r="AD930">
            <v>0</v>
          </cell>
          <cell r="AE930" t="str">
            <v>N</v>
          </cell>
          <cell r="AF930" t="str">
            <v>N</v>
          </cell>
          <cell r="AG930">
            <v>0</v>
          </cell>
          <cell r="AH930" t="str">
            <v>N</v>
          </cell>
          <cell r="AI930" t="str">
            <v>N</v>
          </cell>
        </row>
        <row r="931">
          <cell r="U931">
            <v>0</v>
          </cell>
          <cell r="V931">
            <v>0</v>
          </cell>
          <cell r="W931" t="str">
            <v/>
          </cell>
          <cell r="X931" t="str">
            <v>N</v>
          </cell>
          <cell r="Y931" t="str">
            <v>N</v>
          </cell>
          <cell r="Z931" t="str">
            <v>N</v>
          </cell>
          <cell r="AA931">
            <v>0</v>
          </cell>
          <cell r="AB931">
            <v>0</v>
          </cell>
          <cell r="AC931">
            <v>0</v>
          </cell>
          <cell r="AD931">
            <v>0</v>
          </cell>
          <cell r="AE931" t="str">
            <v>N</v>
          </cell>
          <cell r="AF931" t="str">
            <v>N</v>
          </cell>
          <cell r="AG931">
            <v>0</v>
          </cell>
          <cell r="AH931" t="str">
            <v>N</v>
          </cell>
          <cell r="AI931" t="str">
            <v>N</v>
          </cell>
        </row>
        <row r="932">
          <cell r="U932">
            <v>0</v>
          </cell>
          <cell r="V932">
            <v>0</v>
          </cell>
          <cell r="W932" t="str">
            <v/>
          </cell>
          <cell r="X932" t="str">
            <v>N</v>
          </cell>
          <cell r="Y932" t="str">
            <v>N</v>
          </cell>
          <cell r="Z932" t="str">
            <v>N</v>
          </cell>
          <cell r="AA932">
            <v>0</v>
          </cell>
          <cell r="AB932">
            <v>0</v>
          </cell>
          <cell r="AC932">
            <v>0</v>
          </cell>
          <cell r="AD932">
            <v>0</v>
          </cell>
          <cell r="AE932" t="str">
            <v>N</v>
          </cell>
          <cell r="AF932" t="str">
            <v>N</v>
          </cell>
          <cell r="AG932">
            <v>0</v>
          </cell>
          <cell r="AH932" t="str">
            <v>N</v>
          </cell>
          <cell r="AI932" t="str">
            <v>N</v>
          </cell>
        </row>
        <row r="933">
          <cell r="U933">
            <v>0</v>
          </cell>
          <cell r="V933">
            <v>0</v>
          </cell>
          <cell r="W933" t="str">
            <v/>
          </cell>
          <cell r="X933" t="str">
            <v>N</v>
          </cell>
          <cell r="Y933" t="str">
            <v>N</v>
          </cell>
          <cell r="Z933" t="str">
            <v>N</v>
          </cell>
          <cell r="AA933">
            <v>0</v>
          </cell>
          <cell r="AB933">
            <v>0</v>
          </cell>
          <cell r="AC933">
            <v>0</v>
          </cell>
          <cell r="AD933">
            <v>0</v>
          </cell>
          <cell r="AE933" t="str">
            <v>N</v>
          </cell>
          <cell r="AF933" t="str">
            <v>N</v>
          </cell>
          <cell r="AG933">
            <v>0</v>
          </cell>
          <cell r="AH933" t="str">
            <v>N</v>
          </cell>
          <cell r="AI933" t="str">
            <v>N</v>
          </cell>
        </row>
        <row r="934">
          <cell r="U934">
            <v>0</v>
          </cell>
          <cell r="V934">
            <v>0</v>
          </cell>
          <cell r="W934" t="str">
            <v/>
          </cell>
          <cell r="X934" t="str">
            <v>N</v>
          </cell>
          <cell r="Y934" t="str">
            <v>N</v>
          </cell>
          <cell r="Z934" t="str">
            <v>N</v>
          </cell>
          <cell r="AA934">
            <v>0</v>
          </cell>
          <cell r="AB934">
            <v>0</v>
          </cell>
          <cell r="AC934">
            <v>0</v>
          </cell>
          <cell r="AD934">
            <v>0</v>
          </cell>
          <cell r="AE934" t="str">
            <v>N</v>
          </cell>
          <cell r="AF934" t="str">
            <v>N</v>
          </cell>
          <cell r="AG934">
            <v>0</v>
          </cell>
          <cell r="AH934" t="str">
            <v>N</v>
          </cell>
          <cell r="AI934" t="str">
            <v>N</v>
          </cell>
        </row>
        <row r="935">
          <cell r="U935">
            <v>0</v>
          </cell>
          <cell r="V935">
            <v>0</v>
          </cell>
          <cell r="W935" t="str">
            <v/>
          </cell>
          <cell r="X935" t="str">
            <v>N</v>
          </cell>
          <cell r="Y935" t="str">
            <v>N</v>
          </cell>
          <cell r="Z935" t="str">
            <v>N</v>
          </cell>
          <cell r="AA935">
            <v>0</v>
          </cell>
          <cell r="AB935">
            <v>0</v>
          </cell>
          <cell r="AC935">
            <v>0</v>
          </cell>
          <cell r="AD935">
            <v>0</v>
          </cell>
          <cell r="AE935" t="str">
            <v>N</v>
          </cell>
          <cell r="AF935" t="str">
            <v>N</v>
          </cell>
          <cell r="AG935">
            <v>0</v>
          </cell>
          <cell r="AH935" t="str">
            <v>N</v>
          </cell>
          <cell r="AI935" t="str">
            <v>N</v>
          </cell>
        </row>
        <row r="936">
          <cell r="U936">
            <v>0</v>
          </cell>
          <cell r="V936">
            <v>0</v>
          </cell>
          <cell r="W936" t="str">
            <v/>
          </cell>
          <cell r="X936" t="str">
            <v>N</v>
          </cell>
          <cell r="Y936" t="str">
            <v>N</v>
          </cell>
          <cell r="Z936" t="str">
            <v>N</v>
          </cell>
          <cell r="AA936">
            <v>0</v>
          </cell>
          <cell r="AB936">
            <v>0</v>
          </cell>
          <cell r="AC936">
            <v>0</v>
          </cell>
          <cell r="AD936">
            <v>0</v>
          </cell>
          <cell r="AE936" t="str">
            <v>N</v>
          </cell>
          <cell r="AF936" t="str">
            <v>N</v>
          </cell>
          <cell r="AG936">
            <v>0</v>
          </cell>
          <cell r="AH936" t="str">
            <v>N</v>
          </cell>
          <cell r="AI936" t="str">
            <v>N</v>
          </cell>
        </row>
        <row r="937">
          <cell r="U937">
            <v>0</v>
          </cell>
          <cell r="V937">
            <v>0</v>
          </cell>
          <cell r="W937" t="str">
            <v/>
          </cell>
          <cell r="X937" t="str">
            <v>N</v>
          </cell>
          <cell r="Y937" t="str">
            <v>N</v>
          </cell>
          <cell r="Z937" t="str">
            <v>N</v>
          </cell>
          <cell r="AA937">
            <v>0</v>
          </cell>
          <cell r="AB937">
            <v>0</v>
          </cell>
          <cell r="AC937">
            <v>0</v>
          </cell>
          <cell r="AD937">
            <v>0</v>
          </cell>
          <cell r="AE937" t="str">
            <v>N</v>
          </cell>
          <cell r="AF937" t="str">
            <v>N</v>
          </cell>
          <cell r="AG937">
            <v>0</v>
          </cell>
          <cell r="AH937" t="str">
            <v>N</v>
          </cell>
          <cell r="AI937" t="str">
            <v>N</v>
          </cell>
        </row>
        <row r="938">
          <cell r="U938">
            <v>0</v>
          </cell>
          <cell r="V938">
            <v>0</v>
          </cell>
          <cell r="W938" t="str">
            <v/>
          </cell>
          <cell r="X938" t="str">
            <v>N</v>
          </cell>
          <cell r="Y938" t="str">
            <v>N</v>
          </cell>
          <cell r="Z938" t="str">
            <v>N</v>
          </cell>
          <cell r="AA938">
            <v>0</v>
          </cell>
          <cell r="AB938">
            <v>0</v>
          </cell>
          <cell r="AC938">
            <v>0</v>
          </cell>
          <cell r="AD938">
            <v>0</v>
          </cell>
          <cell r="AE938" t="str">
            <v>N</v>
          </cell>
          <cell r="AF938" t="str">
            <v>N</v>
          </cell>
          <cell r="AG938">
            <v>0</v>
          </cell>
          <cell r="AH938" t="str">
            <v>N</v>
          </cell>
          <cell r="AI938" t="str">
            <v>N</v>
          </cell>
        </row>
        <row r="939">
          <cell r="U939">
            <v>0</v>
          </cell>
          <cell r="V939">
            <v>0</v>
          </cell>
          <cell r="W939" t="str">
            <v/>
          </cell>
          <cell r="X939" t="str">
            <v>N</v>
          </cell>
          <cell r="Y939" t="str">
            <v>N</v>
          </cell>
          <cell r="Z939" t="str">
            <v>N</v>
          </cell>
          <cell r="AA939">
            <v>0</v>
          </cell>
          <cell r="AB939">
            <v>0</v>
          </cell>
          <cell r="AC939">
            <v>0</v>
          </cell>
          <cell r="AD939">
            <v>0</v>
          </cell>
          <cell r="AE939" t="str">
            <v>N</v>
          </cell>
          <cell r="AF939" t="str">
            <v>N</v>
          </cell>
          <cell r="AG939">
            <v>0</v>
          </cell>
          <cell r="AH939" t="str">
            <v>N</v>
          </cell>
          <cell r="AI939" t="str">
            <v>N</v>
          </cell>
        </row>
        <row r="940">
          <cell r="U940">
            <v>0</v>
          </cell>
          <cell r="V940">
            <v>0</v>
          </cell>
          <cell r="W940" t="str">
            <v/>
          </cell>
          <cell r="X940" t="str">
            <v>N</v>
          </cell>
          <cell r="Y940" t="str">
            <v>N</v>
          </cell>
          <cell r="Z940" t="str">
            <v>N</v>
          </cell>
          <cell r="AA940">
            <v>0</v>
          </cell>
          <cell r="AB940">
            <v>0</v>
          </cell>
          <cell r="AC940">
            <v>0</v>
          </cell>
          <cell r="AD940">
            <v>0</v>
          </cell>
          <cell r="AE940" t="str">
            <v>N</v>
          </cell>
          <cell r="AF940" t="str">
            <v>N</v>
          </cell>
          <cell r="AG940">
            <v>0</v>
          </cell>
          <cell r="AH940" t="str">
            <v>N</v>
          </cell>
          <cell r="AI940" t="str">
            <v>N</v>
          </cell>
        </row>
        <row r="941">
          <cell r="U941">
            <v>0</v>
          </cell>
          <cell r="V941">
            <v>0</v>
          </cell>
          <cell r="W941" t="str">
            <v/>
          </cell>
          <cell r="X941" t="str">
            <v>N</v>
          </cell>
          <cell r="Y941" t="str">
            <v>N</v>
          </cell>
          <cell r="Z941" t="str">
            <v>N</v>
          </cell>
          <cell r="AA941">
            <v>0</v>
          </cell>
          <cell r="AB941">
            <v>0</v>
          </cell>
          <cell r="AC941">
            <v>0</v>
          </cell>
          <cell r="AD941">
            <v>0</v>
          </cell>
          <cell r="AE941" t="str">
            <v>N</v>
          </cell>
          <cell r="AF941" t="str">
            <v>N</v>
          </cell>
          <cell r="AG941">
            <v>0</v>
          </cell>
          <cell r="AH941" t="str">
            <v>N</v>
          </cell>
          <cell r="AI941" t="str">
            <v>N</v>
          </cell>
        </row>
        <row r="942">
          <cell r="U942">
            <v>0</v>
          </cell>
          <cell r="V942">
            <v>0</v>
          </cell>
          <cell r="W942" t="str">
            <v/>
          </cell>
          <cell r="X942" t="str">
            <v>N</v>
          </cell>
          <cell r="Y942" t="str">
            <v>N</v>
          </cell>
          <cell r="Z942" t="str">
            <v>N</v>
          </cell>
          <cell r="AA942">
            <v>0</v>
          </cell>
          <cell r="AB942">
            <v>0</v>
          </cell>
          <cell r="AC942">
            <v>0</v>
          </cell>
          <cell r="AD942">
            <v>0</v>
          </cell>
          <cell r="AE942" t="str">
            <v>N</v>
          </cell>
          <cell r="AF942" t="str">
            <v>N</v>
          </cell>
          <cell r="AG942">
            <v>0</v>
          </cell>
          <cell r="AH942" t="str">
            <v>N</v>
          </cell>
          <cell r="AI942" t="str">
            <v>N</v>
          </cell>
        </row>
        <row r="943">
          <cell r="U943">
            <v>0</v>
          </cell>
          <cell r="V943">
            <v>0</v>
          </cell>
          <cell r="W943" t="str">
            <v/>
          </cell>
          <cell r="X943" t="str">
            <v>N</v>
          </cell>
          <cell r="Y943" t="str">
            <v>N</v>
          </cell>
          <cell r="Z943" t="str">
            <v>N</v>
          </cell>
          <cell r="AA943">
            <v>0</v>
          </cell>
          <cell r="AB943">
            <v>0</v>
          </cell>
          <cell r="AC943">
            <v>0</v>
          </cell>
          <cell r="AD943">
            <v>0</v>
          </cell>
          <cell r="AE943" t="str">
            <v>N</v>
          </cell>
          <cell r="AF943" t="str">
            <v>N</v>
          </cell>
          <cell r="AG943">
            <v>0</v>
          </cell>
          <cell r="AH943" t="str">
            <v>N</v>
          </cell>
          <cell r="AI943" t="str">
            <v>N</v>
          </cell>
        </row>
        <row r="944">
          <cell r="U944">
            <v>0</v>
          </cell>
          <cell r="V944">
            <v>0</v>
          </cell>
          <cell r="W944" t="str">
            <v/>
          </cell>
          <cell r="X944" t="str">
            <v>N</v>
          </cell>
          <cell r="Y944" t="str">
            <v>N</v>
          </cell>
          <cell r="Z944" t="str">
            <v>N</v>
          </cell>
          <cell r="AA944">
            <v>0</v>
          </cell>
          <cell r="AB944">
            <v>0</v>
          </cell>
          <cell r="AC944">
            <v>0</v>
          </cell>
          <cell r="AD944">
            <v>0</v>
          </cell>
          <cell r="AE944" t="str">
            <v>N</v>
          </cell>
          <cell r="AF944" t="str">
            <v>N</v>
          </cell>
          <cell r="AG944">
            <v>0</v>
          </cell>
          <cell r="AH944" t="str">
            <v>N</v>
          </cell>
          <cell r="AI944" t="str">
            <v>N</v>
          </cell>
        </row>
        <row r="945">
          <cell r="U945">
            <v>0</v>
          </cell>
          <cell r="V945">
            <v>0</v>
          </cell>
          <cell r="W945" t="str">
            <v/>
          </cell>
          <cell r="X945" t="str">
            <v>N</v>
          </cell>
          <cell r="Y945" t="str">
            <v>N</v>
          </cell>
          <cell r="Z945" t="str">
            <v>N</v>
          </cell>
          <cell r="AA945">
            <v>0</v>
          </cell>
          <cell r="AB945">
            <v>0</v>
          </cell>
          <cell r="AC945">
            <v>0</v>
          </cell>
          <cell r="AD945">
            <v>0</v>
          </cell>
          <cell r="AE945" t="str">
            <v>N</v>
          </cell>
          <cell r="AF945" t="str">
            <v>N</v>
          </cell>
          <cell r="AG945">
            <v>0</v>
          </cell>
          <cell r="AH945" t="str">
            <v>N</v>
          </cell>
          <cell r="AI945" t="str">
            <v>N</v>
          </cell>
        </row>
        <row r="946">
          <cell r="U946">
            <v>0</v>
          </cell>
          <cell r="V946">
            <v>0</v>
          </cell>
          <cell r="W946" t="str">
            <v/>
          </cell>
          <cell r="X946" t="str">
            <v>N</v>
          </cell>
          <cell r="Y946" t="str">
            <v>N</v>
          </cell>
          <cell r="Z946" t="str">
            <v>N</v>
          </cell>
          <cell r="AA946">
            <v>0</v>
          </cell>
          <cell r="AB946">
            <v>0</v>
          </cell>
          <cell r="AC946">
            <v>0</v>
          </cell>
          <cell r="AD946">
            <v>0</v>
          </cell>
          <cell r="AE946" t="str">
            <v>N</v>
          </cell>
          <cell r="AF946" t="str">
            <v>N</v>
          </cell>
          <cell r="AG946">
            <v>0</v>
          </cell>
          <cell r="AH946" t="str">
            <v>N</v>
          </cell>
          <cell r="AI946" t="str">
            <v>N</v>
          </cell>
        </row>
        <row r="947">
          <cell r="U947">
            <v>0</v>
          </cell>
          <cell r="V947">
            <v>0</v>
          </cell>
          <cell r="W947" t="str">
            <v/>
          </cell>
          <cell r="X947" t="str">
            <v>N</v>
          </cell>
          <cell r="Y947" t="str">
            <v>N</v>
          </cell>
          <cell r="Z947" t="str">
            <v>N</v>
          </cell>
          <cell r="AA947">
            <v>0</v>
          </cell>
          <cell r="AB947">
            <v>0</v>
          </cell>
          <cell r="AC947">
            <v>0</v>
          </cell>
          <cell r="AD947">
            <v>0</v>
          </cell>
          <cell r="AE947" t="str">
            <v>N</v>
          </cell>
          <cell r="AF947" t="str">
            <v>N</v>
          </cell>
          <cell r="AG947">
            <v>0</v>
          </cell>
          <cell r="AH947" t="str">
            <v>N</v>
          </cell>
          <cell r="AI947" t="str">
            <v>N</v>
          </cell>
        </row>
        <row r="948">
          <cell r="U948">
            <v>0</v>
          </cell>
          <cell r="V948">
            <v>0</v>
          </cell>
          <cell r="W948" t="str">
            <v/>
          </cell>
          <cell r="X948" t="str">
            <v>N</v>
          </cell>
          <cell r="Y948" t="str">
            <v>N</v>
          </cell>
          <cell r="Z948" t="str">
            <v>N</v>
          </cell>
          <cell r="AA948">
            <v>0</v>
          </cell>
          <cell r="AB948">
            <v>0</v>
          </cell>
          <cell r="AC948">
            <v>0</v>
          </cell>
          <cell r="AD948">
            <v>0</v>
          </cell>
          <cell r="AE948" t="str">
            <v>N</v>
          </cell>
          <cell r="AF948" t="str">
            <v>N</v>
          </cell>
          <cell r="AG948">
            <v>0</v>
          </cell>
          <cell r="AH948" t="str">
            <v>N</v>
          </cell>
          <cell r="AI948" t="str">
            <v>N</v>
          </cell>
        </row>
        <row r="949">
          <cell r="U949">
            <v>0</v>
          </cell>
          <cell r="V949">
            <v>0</v>
          </cell>
          <cell r="W949" t="str">
            <v/>
          </cell>
          <cell r="X949" t="str">
            <v>N</v>
          </cell>
          <cell r="Y949" t="str">
            <v>N</v>
          </cell>
          <cell r="Z949" t="str">
            <v>N</v>
          </cell>
          <cell r="AA949">
            <v>0</v>
          </cell>
          <cell r="AB949">
            <v>0</v>
          </cell>
          <cell r="AC949">
            <v>0</v>
          </cell>
          <cell r="AD949">
            <v>0</v>
          </cell>
          <cell r="AE949" t="str">
            <v>N</v>
          </cell>
          <cell r="AF949" t="str">
            <v>N</v>
          </cell>
          <cell r="AG949">
            <v>0</v>
          </cell>
          <cell r="AH949" t="str">
            <v>N</v>
          </cell>
          <cell r="AI949" t="str">
            <v>N</v>
          </cell>
        </row>
        <row r="950">
          <cell r="U950">
            <v>0</v>
          </cell>
          <cell r="V950">
            <v>0</v>
          </cell>
          <cell r="W950" t="str">
            <v/>
          </cell>
          <cell r="X950" t="str">
            <v>N</v>
          </cell>
          <cell r="Y950" t="str">
            <v>N</v>
          </cell>
          <cell r="Z950" t="str">
            <v>N</v>
          </cell>
          <cell r="AA950">
            <v>0</v>
          </cell>
          <cell r="AB950">
            <v>0</v>
          </cell>
          <cell r="AC950">
            <v>0</v>
          </cell>
          <cell r="AD950">
            <v>0</v>
          </cell>
          <cell r="AE950" t="str">
            <v>N</v>
          </cell>
          <cell r="AF950" t="str">
            <v>N</v>
          </cell>
          <cell r="AG950">
            <v>0</v>
          </cell>
          <cell r="AH950" t="str">
            <v>N</v>
          </cell>
          <cell r="AI950" t="str">
            <v>N</v>
          </cell>
        </row>
        <row r="951">
          <cell r="U951">
            <v>0</v>
          </cell>
          <cell r="V951">
            <v>0</v>
          </cell>
          <cell r="W951" t="str">
            <v/>
          </cell>
          <cell r="X951" t="str">
            <v>N</v>
          </cell>
          <cell r="Y951" t="str">
            <v>N</v>
          </cell>
          <cell r="Z951" t="str">
            <v>N</v>
          </cell>
          <cell r="AA951">
            <v>0</v>
          </cell>
          <cell r="AB951">
            <v>0</v>
          </cell>
          <cell r="AC951">
            <v>0</v>
          </cell>
          <cell r="AD951">
            <v>0</v>
          </cell>
          <cell r="AE951" t="str">
            <v>N</v>
          </cell>
          <cell r="AF951" t="str">
            <v>N</v>
          </cell>
          <cell r="AG951">
            <v>0</v>
          </cell>
          <cell r="AH951" t="str">
            <v>N</v>
          </cell>
          <cell r="AI951" t="str">
            <v>N</v>
          </cell>
        </row>
        <row r="952">
          <cell r="U952">
            <v>0</v>
          </cell>
          <cell r="V952">
            <v>0</v>
          </cell>
          <cell r="W952" t="str">
            <v/>
          </cell>
          <cell r="X952" t="str">
            <v>N</v>
          </cell>
          <cell r="Y952" t="str">
            <v>N</v>
          </cell>
          <cell r="Z952" t="str">
            <v>N</v>
          </cell>
          <cell r="AA952">
            <v>0</v>
          </cell>
          <cell r="AB952">
            <v>0</v>
          </cell>
          <cell r="AC952">
            <v>0</v>
          </cell>
          <cell r="AD952">
            <v>0</v>
          </cell>
          <cell r="AE952" t="str">
            <v>N</v>
          </cell>
          <cell r="AF952" t="str">
            <v>N</v>
          </cell>
          <cell r="AG952">
            <v>0</v>
          </cell>
          <cell r="AH952" t="str">
            <v>N</v>
          </cell>
          <cell r="AI952" t="str">
            <v>N</v>
          </cell>
        </row>
        <row r="953">
          <cell r="U953">
            <v>0</v>
          </cell>
          <cell r="V953">
            <v>0</v>
          </cell>
          <cell r="W953" t="str">
            <v/>
          </cell>
          <cell r="X953" t="str">
            <v>N</v>
          </cell>
          <cell r="Y953" t="str">
            <v>N</v>
          </cell>
          <cell r="Z953" t="str">
            <v>N</v>
          </cell>
          <cell r="AA953">
            <v>0</v>
          </cell>
          <cell r="AB953">
            <v>0</v>
          </cell>
          <cell r="AC953">
            <v>0</v>
          </cell>
          <cell r="AD953">
            <v>0</v>
          </cell>
          <cell r="AE953" t="str">
            <v>N</v>
          </cell>
          <cell r="AF953" t="str">
            <v>N</v>
          </cell>
          <cell r="AG953">
            <v>0</v>
          </cell>
          <cell r="AH953" t="str">
            <v>N</v>
          </cell>
          <cell r="AI953" t="str">
            <v>N</v>
          </cell>
        </row>
        <row r="954">
          <cell r="U954">
            <v>0</v>
          </cell>
          <cell r="V954">
            <v>0</v>
          </cell>
          <cell r="W954" t="str">
            <v/>
          </cell>
          <cell r="X954" t="str">
            <v>N</v>
          </cell>
          <cell r="Y954" t="str">
            <v>N</v>
          </cell>
          <cell r="Z954" t="str">
            <v>N</v>
          </cell>
          <cell r="AA954">
            <v>0</v>
          </cell>
          <cell r="AB954">
            <v>0</v>
          </cell>
          <cell r="AC954">
            <v>0</v>
          </cell>
          <cell r="AD954">
            <v>0</v>
          </cell>
          <cell r="AE954" t="str">
            <v>N</v>
          </cell>
          <cell r="AF954" t="str">
            <v>N</v>
          </cell>
          <cell r="AG954">
            <v>0</v>
          </cell>
          <cell r="AH954" t="str">
            <v>N</v>
          </cell>
          <cell r="AI954" t="str">
            <v>N</v>
          </cell>
        </row>
        <row r="955">
          <cell r="U955">
            <v>0</v>
          </cell>
          <cell r="V955">
            <v>0</v>
          </cell>
          <cell r="W955" t="str">
            <v/>
          </cell>
          <cell r="X955" t="str">
            <v>N</v>
          </cell>
          <cell r="Y955" t="str">
            <v>N</v>
          </cell>
          <cell r="Z955" t="str">
            <v>N</v>
          </cell>
          <cell r="AA955">
            <v>0</v>
          </cell>
          <cell r="AB955">
            <v>0</v>
          </cell>
          <cell r="AC955">
            <v>0</v>
          </cell>
          <cell r="AD955">
            <v>0</v>
          </cell>
          <cell r="AE955" t="str">
            <v>N</v>
          </cell>
          <cell r="AF955" t="str">
            <v>N</v>
          </cell>
          <cell r="AG955">
            <v>0</v>
          </cell>
          <cell r="AH955" t="str">
            <v>N</v>
          </cell>
          <cell r="AI955" t="str">
            <v>N</v>
          </cell>
        </row>
        <row r="956">
          <cell r="U956">
            <v>0</v>
          </cell>
          <cell r="V956">
            <v>0</v>
          </cell>
          <cell r="W956" t="str">
            <v/>
          </cell>
          <cell r="X956" t="str">
            <v>N</v>
          </cell>
          <cell r="Y956" t="str">
            <v>N</v>
          </cell>
          <cell r="Z956" t="str">
            <v>N</v>
          </cell>
          <cell r="AA956">
            <v>0</v>
          </cell>
          <cell r="AB956">
            <v>0</v>
          </cell>
          <cell r="AC956">
            <v>0</v>
          </cell>
          <cell r="AD956">
            <v>0</v>
          </cell>
          <cell r="AE956" t="str">
            <v>N</v>
          </cell>
          <cell r="AF956" t="str">
            <v>N</v>
          </cell>
          <cell r="AG956">
            <v>0</v>
          </cell>
          <cell r="AH956" t="str">
            <v>N</v>
          </cell>
          <cell r="AI956" t="str">
            <v>N</v>
          </cell>
        </row>
        <row r="957">
          <cell r="U957">
            <v>0</v>
          </cell>
          <cell r="V957">
            <v>0</v>
          </cell>
          <cell r="W957" t="str">
            <v/>
          </cell>
          <cell r="X957" t="str">
            <v>N</v>
          </cell>
          <cell r="Y957" t="str">
            <v>N</v>
          </cell>
          <cell r="Z957" t="str">
            <v>N</v>
          </cell>
          <cell r="AA957">
            <v>0</v>
          </cell>
          <cell r="AB957">
            <v>0</v>
          </cell>
          <cell r="AC957">
            <v>0</v>
          </cell>
          <cell r="AD957">
            <v>0</v>
          </cell>
          <cell r="AE957" t="str">
            <v>N</v>
          </cell>
          <cell r="AF957" t="str">
            <v>N</v>
          </cell>
          <cell r="AG957">
            <v>0</v>
          </cell>
          <cell r="AH957" t="str">
            <v>N</v>
          </cell>
          <cell r="AI957" t="str">
            <v>N</v>
          </cell>
        </row>
        <row r="958">
          <cell r="U958">
            <v>0</v>
          </cell>
          <cell r="V958">
            <v>0</v>
          </cell>
          <cell r="W958" t="str">
            <v/>
          </cell>
          <cell r="X958" t="str">
            <v>N</v>
          </cell>
          <cell r="Y958" t="str">
            <v>N</v>
          </cell>
          <cell r="Z958" t="str">
            <v>N</v>
          </cell>
          <cell r="AA958">
            <v>0</v>
          </cell>
          <cell r="AB958">
            <v>0</v>
          </cell>
          <cell r="AC958">
            <v>0</v>
          </cell>
          <cell r="AD958">
            <v>0</v>
          </cell>
          <cell r="AE958" t="str">
            <v>N</v>
          </cell>
          <cell r="AF958" t="str">
            <v>N</v>
          </cell>
          <cell r="AG958">
            <v>0</v>
          </cell>
          <cell r="AH958" t="str">
            <v>N</v>
          </cell>
          <cell r="AI958" t="str">
            <v>N</v>
          </cell>
        </row>
        <row r="959">
          <cell r="U959">
            <v>0</v>
          </cell>
          <cell r="V959">
            <v>0</v>
          </cell>
          <cell r="W959" t="str">
            <v/>
          </cell>
          <cell r="X959" t="str">
            <v>N</v>
          </cell>
          <cell r="Y959" t="str">
            <v>N</v>
          </cell>
          <cell r="Z959" t="str">
            <v>N</v>
          </cell>
          <cell r="AA959">
            <v>0</v>
          </cell>
          <cell r="AB959">
            <v>0</v>
          </cell>
          <cell r="AC959">
            <v>0</v>
          </cell>
          <cell r="AD959">
            <v>0</v>
          </cell>
          <cell r="AE959" t="str">
            <v>N</v>
          </cell>
          <cell r="AF959" t="str">
            <v>N</v>
          </cell>
          <cell r="AG959">
            <v>0</v>
          </cell>
          <cell r="AH959" t="str">
            <v>N</v>
          </cell>
          <cell r="AI959" t="str">
            <v>N</v>
          </cell>
        </row>
        <row r="960">
          <cell r="U960">
            <v>0</v>
          </cell>
          <cell r="V960">
            <v>0</v>
          </cell>
          <cell r="W960" t="str">
            <v/>
          </cell>
          <cell r="X960" t="str">
            <v>N</v>
          </cell>
          <cell r="Y960" t="str">
            <v>N</v>
          </cell>
          <cell r="Z960" t="str">
            <v>N</v>
          </cell>
          <cell r="AA960">
            <v>0</v>
          </cell>
          <cell r="AB960">
            <v>0</v>
          </cell>
          <cell r="AC960">
            <v>0</v>
          </cell>
          <cell r="AD960">
            <v>0</v>
          </cell>
          <cell r="AE960" t="str">
            <v>N</v>
          </cell>
          <cell r="AF960" t="str">
            <v>N</v>
          </cell>
          <cell r="AG960">
            <v>0</v>
          </cell>
          <cell r="AH960" t="str">
            <v>N</v>
          </cell>
          <cell r="AI960" t="str">
            <v>N</v>
          </cell>
        </row>
        <row r="961">
          <cell r="U961">
            <v>0</v>
          </cell>
          <cell r="V961">
            <v>0</v>
          </cell>
          <cell r="W961" t="str">
            <v/>
          </cell>
          <cell r="X961" t="str">
            <v>N</v>
          </cell>
          <cell r="Y961" t="str">
            <v>N</v>
          </cell>
          <cell r="Z961" t="str">
            <v>N</v>
          </cell>
          <cell r="AA961">
            <v>0</v>
          </cell>
          <cell r="AB961">
            <v>0</v>
          </cell>
          <cell r="AC961">
            <v>0</v>
          </cell>
          <cell r="AD961">
            <v>0</v>
          </cell>
          <cell r="AE961" t="str">
            <v>N</v>
          </cell>
          <cell r="AF961" t="str">
            <v>N</v>
          </cell>
          <cell r="AG961">
            <v>0</v>
          </cell>
          <cell r="AH961" t="str">
            <v>N</v>
          </cell>
          <cell r="AI961" t="str">
            <v>N</v>
          </cell>
        </row>
        <row r="962">
          <cell r="U962">
            <v>0</v>
          </cell>
          <cell r="V962">
            <v>0</v>
          </cell>
          <cell r="W962" t="str">
            <v/>
          </cell>
          <cell r="X962" t="str">
            <v>N</v>
          </cell>
          <cell r="Y962" t="str">
            <v>N</v>
          </cell>
          <cell r="Z962" t="str">
            <v>N</v>
          </cell>
          <cell r="AA962">
            <v>0</v>
          </cell>
          <cell r="AB962">
            <v>0</v>
          </cell>
          <cell r="AC962">
            <v>0</v>
          </cell>
          <cell r="AD962">
            <v>0</v>
          </cell>
          <cell r="AE962" t="str">
            <v>N</v>
          </cell>
          <cell r="AF962" t="str">
            <v>N</v>
          </cell>
          <cell r="AG962">
            <v>0</v>
          </cell>
          <cell r="AH962" t="str">
            <v>N</v>
          </cell>
          <cell r="AI962" t="str">
            <v>N</v>
          </cell>
        </row>
        <row r="963">
          <cell r="U963">
            <v>0</v>
          </cell>
          <cell r="V963">
            <v>0</v>
          </cell>
          <cell r="W963" t="str">
            <v/>
          </cell>
          <cell r="X963" t="str">
            <v>N</v>
          </cell>
          <cell r="Y963" t="str">
            <v>N</v>
          </cell>
          <cell r="Z963" t="str">
            <v>N</v>
          </cell>
          <cell r="AA963">
            <v>0</v>
          </cell>
          <cell r="AB963">
            <v>0</v>
          </cell>
          <cell r="AC963">
            <v>0</v>
          </cell>
          <cell r="AD963">
            <v>0</v>
          </cell>
          <cell r="AE963" t="str">
            <v>N</v>
          </cell>
          <cell r="AF963" t="str">
            <v>N</v>
          </cell>
          <cell r="AG963">
            <v>0</v>
          </cell>
          <cell r="AH963" t="str">
            <v>N</v>
          </cell>
          <cell r="AI963" t="str">
            <v>N</v>
          </cell>
        </row>
        <row r="964">
          <cell r="U964">
            <v>0</v>
          </cell>
          <cell r="V964">
            <v>0</v>
          </cell>
          <cell r="W964" t="str">
            <v/>
          </cell>
          <cell r="X964" t="str">
            <v>N</v>
          </cell>
          <cell r="Y964" t="str">
            <v>N</v>
          </cell>
          <cell r="Z964" t="str">
            <v>N</v>
          </cell>
          <cell r="AA964">
            <v>0</v>
          </cell>
          <cell r="AB964">
            <v>0</v>
          </cell>
          <cell r="AC964">
            <v>0</v>
          </cell>
          <cell r="AD964">
            <v>0</v>
          </cell>
          <cell r="AE964" t="str">
            <v>N</v>
          </cell>
          <cell r="AF964" t="str">
            <v>N</v>
          </cell>
          <cell r="AG964">
            <v>0</v>
          </cell>
          <cell r="AH964" t="str">
            <v>N</v>
          </cell>
          <cell r="AI964" t="str">
            <v>N</v>
          </cell>
        </row>
        <row r="965">
          <cell r="U965">
            <v>0</v>
          </cell>
          <cell r="V965">
            <v>0</v>
          </cell>
          <cell r="W965" t="str">
            <v/>
          </cell>
          <cell r="X965" t="str">
            <v>N</v>
          </cell>
          <cell r="Y965" t="str">
            <v>N</v>
          </cell>
          <cell r="Z965" t="str">
            <v>N</v>
          </cell>
          <cell r="AA965">
            <v>0</v>
          </cell>
          <cell r="AB965">
            <v>0</v>
          </cell>
          <cell r="AC965">
            <v>0</v>
          </cell>
          <cell r="AD965">
            <v>0</v>
          </cell>
          <cell r="AE965" t="str">
            <v>N</v>
          </cell>
          <cell r="AF965" t="str">
            <v>N</v>
          </cell>
          <cell r="AG965">
            <v>0</v>
          </cell>
          <cell r="AH965" t="str">
            <v>N</v>
          </cell>
          <cell r="AI965" t="str">
            <v>N</v>
          </cell>
        </row>
        <row r="966">
          <cell r="U966">
            <v>0</v>
          </cell>
          <cell r="V966">
            <v>0</v>
          </cell>
          <cell r="W966" t="str">
            <v/>
          </cell>
          <cell r="X966" t="str">
            <v>N</v>
          </cell>
          <cell r="Y966" t="str">
            <v>N</v>
          </cell>
          <cell r="Z966" t="str">
            <v>N</v>
          </cell>
          <cell r="AA966">
            <v>0</v>
          </cell>
          <cell r="AB966">
            <v>0</v>
          </cell>
          <cell r="AC966">
            <v>0</v>
          </cell>
          <cell r="AD966">
            <v>0</v>
          </cell>
          <cell r="AE966" t="str">
            <v>N</v>
          </cell>
          <cell r="AF966" t="str">
            <v>N</v>
          </cell>
          <cell r="AG966">
            <v>0</v>
          </cell>
          <cell r="AH966" t="str">
            <v>N</v>
          </cell>
          <cell r="AI966" t="str">
            <v>N</v>
          </cell>
        </row>
        <row r="967">
          <cell r="U967">
            <v>0</v>
          </cell>
          <cell r="V967">
            <v>0</v>
          </cell>
          <cell r="W967" t="str">
            <v/>
          </cell>
          <cell r="X967" t="str">
            <v>N</v>
          </cell>
          <cell r="Y967" t="str">
            <v>N</v>
          </cell>
          <cell r="Z967" t="str">
            <v>N</v>
          </cell>
          <cell r="AA967">
            <v>0</v>
          </cell>
          <cell r="AB967">
            <v>0</v>
          </cell>
          <cell r="AC967">
            <v>0</v>
          </cell>
          <cell r="AD967">
            <v>0</v>
          </cell>
          <cell r="AE967" t="str">
            <v>N</v>
          </cell>
          <cell r="AF967" t="str">
            <v>N</v>
          </cell>
          <cell r="AG967">
            <v>0</v>
          </cell>
          <cell r="AH967" t="str">
            <v>N</v>
          </cell>
          <cell r="AI967" t="str">
            <v>N</v>
          </cell>
        </row>
        <row r="968">
          <cell r="U968">
            <v>0</v>
          </cell>
          <cell r="V968">
            <v>0</v>
          </cell>
          <cell r="W968" t="str">
            <v/>
          </cell>
          <cell r="X968" t="str">
            <v>N</v>
          </cell>
          <cell r="Y968" t="str">
            <v>N</v>
          </cell>
          <cell r="Z968" t="str">
            <v>N</v>
          </cell>
          <cell r="AA968">
            <v>0</v>
          </cell>
          <cell r="AB968">
            <v>0</v>
          </cell>
          <cell r="AC968">
            <v>0</v>
          </cell>
          <cell r="AD968">
            <v>0</v>
          </cell>
          <cell r="AE968" t="str">
            <v>N</v>
          </cell>
          <cell r="AF968" t="str">
            <v>N</v>
          </cell>
          <cell r="AG968">
            <v>0</v>
          </cell>
          <cell r="AH968" t="str">
            <v>N</v>
          </cell>
          <cell r="AI968" t="str">
            <v>N</v>
          </cell>
        </row>
        <row r="969">
          <cell r="U969">
            <v>0</v>
          </cell>
          <cell r="V969">
            <v>0</v>
          </cell>
          <cell r="W969" t="str">
            <v/>
          </cell>
          <cell r="X969" t="str">
            <v>N</v>
          </cell>
          <cell r="Y969" t="str">
            <v>N</v>
          </cell>
          <cell r="Z969" t="str">
            <v>N</v>
          </cell>
          <cell r="AA969">
            <v>0</v>
          </cell>
          <cell r="AB969">
            <v>0</v>
          </cell>
          <cell r="AC969">
            <v>0</v>
          </cell>
          <cell r="AD969">
            <v>0</v>
          </cell>
          <cell r="AE969" t="str">
            <v>N</v>
          </cell>
          <cell r="AF969" t="str">
            <v>N</v>
          </cell>
          <cell r="AG969">
            <v>0</v>
          </cell>
          <cell r="AH969" t="str">
            <v>N</v>
          </cell>
          <cell r="AI969" t="str">
            <v>N</v>
          </cell>
        </row>
        <row r="970">
          <cell r="U970">
            <v>0</v>
          </cell>
          <cell r="V970">
            <v>0</v>
          </cell>
          <cell r="W970" t="str">
            <v/>
          </cell>
          <cell r="X970" t="str">
            <v>N</v>
          </cell>
          <cell r="Y970" t="str">
            <v>N</v>
          </cell>
          <cell r="Z970" t="str">
            <v>N</v>
          </cell>
          <cell r="AA970">
            <v>0</v>
          </cell>
          <cell r="AB970">
            <v>0</v>
          </cell>
          <cell r="AC970">
            <v>0</v>
          </cell>
          <cell r="AD970">
            <v>0</v>
          </cell>
          <cell r="AE970" t="str">
            <v>N</v>
          </cell>
          <cell r="AF970" t="str">
            <v>N</v>
          </cell>
          <cell r="AG970">
            <v>0</v>
          </cell>
          <cell r="AH970" t="str">
            <v>N</v>
          </cell>
          <cell r="AI970" t="str">
            <v>N</v>
          </cell>
        </row>
        <row r="971">
          <cell r="U971">
            <v>0</v>
          </cell>
          <cell r="V971">
            <v>0</v>
          </cell>
          <cell r="W971" t="str">
            <v/>
          </cell>
          <cell r="X971" t="str">
            <v>N</v>
          </cell>
          <cell r="Y971" t="str">
            <v>N</v>
          </cell>
          <cell r="Z971" t="str">
            <v>N</v>
          </cell>
          <cell r="AA971">
            <v>0</v>
          </cell>
          <cell r="AB971">
            <v>0</v>
          </cell>
          <cell r="AC971">
            <v>0</v>
          </cell>
          <cell r="AD971">
            <v>0</v>
          </cell>
          <cell r="AE971" t="str">
            <v>N</v>
          </cell>
          <cell r="AF971" t="str">
            <v>N</v>
          </cell>
          <cell r="AG971">
            <v>0</v>
          </cell>
          <cell r="AH971" t="str">
            <v>N</v>
          </cell>
          <cell r="AI971" t="str">
            <v>N</v>
          </cell>
        </row>
        <row r="972">
          <cell r="U972">
            <v>0</v>
          </cell>
          <cell r="V972">
            <v>0</v>
          </cell>
          <cell r="W972" t="str">
            <v/>
          </cell>
          <cell r="X972" t="str">
            <v>N</v>
          </cell>
          <cell r="Y972" t="str">
            <v>N</v>
          </cell>
          <cell r="Z972" t="str">
            <v>N</v>
          </cell>
          <cell r="AA972">
            <v>0</v>
          </cell>
          <cell r="AB972">
            <v>0</v>
          </cell>
          <cell r="AC972">
            <v>0</v>
          </cell>
          <cell r="AD972">
            <v>0</v>
          </cell>
          <cell r="AE972" t="str">
            <v>N</v>
          </cell>
          <cell r="AF972" t="str">
            <v>N</v>
          </cell>
          <cell r="AG972">
            <v>0</v>
          </cell>
          <cell r="AH972" t="str">
            <v>N</v>
          </cell>
          <cell r="AI972" t="str">
            <v>N</v>
          </cell>
        </row>
        <row r="973">
          <cell r="U973">
            <v>0</v>
          </cell>
          <cell r="V973">
            <v>0</v>
          </cell>
          <cell r="W973" t="str">
            <v/>
          </cell>
          <cell r="X973" t="str">
            <v>N</v>
          </cell>
          <cell r="Y973" t="str">
            <v>N</v>
          </cell>
          <cell r="Z973" t="str">
            <v>N</v>
          </cell>
          <cell r="AA973">
            <v>0</v>
          </cell>
          <cell r="AB973">
            <v>0</v>
          </cell>
          <cell r="AC973">
            <v>0</v>
          </cell>
          <cell r="AD973">
            <v>0</v>
          </cell>
          <cell r="AE973" t="str">
            <v>N</v>
          </cell>
          <cell r="AF973" t="str">
            <v>N</v>
          </cell>
          <cell r="AG973">
            <v>0</v>
          </cell>
          <cell r="AH973" t="str">
            <v>N</v>
          </cell>
          <cell r="AI973" t="str">
            <v>N</v>
          </cell>
        </row>
        <row r="974">
          <cell r="U974">
            <v>0</v>
          </cell>
          <cell r="V974">
            <v>0</v>
          </cell>
          <cell r="W974" t="str">
            <v/>
          </cell>
          <cell r="X974" t="str">
            <v>N</v>
          </cell>
          <cell r="Y974" t="str">
            <v>N</v>
          </cell>
          <cell r="Z974" t="str">
            <v>N</v>
          </cell>
          <cell r="AA974">
            <v>0</v>
          </cell>
          <cell r="AB974">
            <v>0</v>
          </cell>
          <cell r="AC974">
            <v>0</v>
          </cell>
          <cell r="AD974">
            <v>0</v>
          </cell>
          <cell r="AE974" t="str">
            <v>N</v>
          </cell>
          <cell r="AF974" t="str">
            <v>N</v>
          </cell>
          <cell r="AG974">
            <v>0</v>
          </cell>
          <cell r="AH974" t="str">
            <v>N</v>
          </cell>
          <cell r="AI974" t="str">
            <v>N</v>
          </cell>
        </row>
        <row r="975">
          <cell r="U975">
            <v>0</v>
          </cell>
          <cell r="V975">
            <v>0</v>
          </cell>
          <cell r="W975" t="str">
            <v/>
          </cell>
          <cell r="X975" t="str">
            <v>N</v>
          </cell>
          <cell r="Y975" t="str">
            <v>N</v>
          </cell>
          <cell r="Z975" t="str">
            <v>N</v>
          </cell>
          <cell r="AA975">
            <v>0</v>
          </cell>
          <cell r="AB975">
            <v>0</v>
          </cell>
          <cell r="AC975">
            <v>0</v>
          </cell>
          <cell r="AD975">
            <v>0</v>
          </cell>
          <cell r="AE975" t="str">
            <v>N</v>
          </cell>
          <cell r="AF975" t="str">
            <v>N</v>
          </cell>
          <cell r="AG975">
            <v>0</v>
          </cell>
          <cell r="AH975" t="str">
            <v>N</v>
          </cell>
          <cell r="AI975" t="str">
            <v>N</v>
          </cell>
        </row>
        <row r="976">
          <cell r="U976">
            <v>0</v>
          </cell>
          <cell r="V976">
            <v>0</v>
          </cell>
          <cell r="W976" t="str">
            <v/>
          </cell>
          <cell r="X976" t="str">
            <v>N</v>
          </cell>
          <cell r="Y976" t="str">
            <v>N</v>
          </cell>
          <cell r="Z976" t="str">
            <v>N</v>
          </cell>
          <cell r="AA976">
            <v>0</v>
          </cell>
          <cell r="AB976">
            <v>0</v>
          </cell>
          <cell r="AC976">
            <v>0</v>
          </cell>
          <cell r="AD976">
            <v>0</v>
          </cell>
          <cell r="AE976" t="str">
            <v>N</v>
          </cell>
          <cell r="AF976" t="str">
            <v>N</v>
          </cell>
          <cell r="AG976">
            <v>0</v>
          </cell>
          <cell r="AH976" t="str">
            <v>N</v>
          </cell>
          <cell r="AI976" t="str">
            <v>N</v>
          </cell>
        </row>
        <row r="977">
          <cell r="U977">
            <v>0</v>
          </cell>
          <cell r="V977">
            <v>0</v>
          </cell>
          <cell r="W977" t="str">
            <v/>
          </cell>
          <cell r="X977" t="str">
            <v>N</v>
          </cell>
          <cell r="Y977" t="str">
            <v>N</v>
          </cell>
          <cell r="Z977" t="str">
            <v>N</v>
          </cell>
          <cell r="AA977">
            <v>0</v>
          </cell>
          <cell r="AB977">
            <v>0</v>
          </cell>
          <cell r="AC977">
            <v>0</v>
          </cell>
          <cell r="AD977">
            <v>0</v>
          </cell>
          <cell r="AE977" t="str">
            <v>N</v>
          </cell>
          <cell r="AF977" t="str">
            <v>N</v>
          </cell>
          <cell r="AG977">
            <v>0</v>
          </cell>
          <cell r="AH977" t="str">
            <v>N</v>
          </cell>
          <cell r="AI977" t="str">
            <v>N</v>
          </cell>
        </row>
        <row r="978">
          <cell r="U978">
            <v>0</v>
          </cell>
          <cell r="V978">
            <v>0</v>
          </cell>
          <cell r="W978" t="str">
            <v/>
          </cell>
          <cell r="X978" t="str">
            <v>N</v>
          </cell>
          <cell r="Y978" t="str">
            <v>N</v>
          </cell>
          <cell r="Z978" t="str">
            <v>N</v>
          </cell>
          <cell r="AA978">
            <v>0</v>
          </cell>
          <cell r="AB978">
            <v>0</v>
          </cell>
          <cell r="AC978">
            <v>0</v>
          </cell>
          <cell r="AD978">
            <v>0</v>
          </cell>
          <cell r="AE978" t="str">
            <v>N</v>
          </cell>
          <cell r="AF978" t="str">
            <v>N</v>
          </cell>
          <cell r="AG978">
            <v>0</v>
          </cell>
          <cell r="AH978" t="str">
            <v>N</v>
          </cell>
          <cell r="AI978" t="str">
            <v>N</v>
          </cell>
        </row>
        <row r="979">
          <cell r="U979">
            <v>0</v>
          </cell>
          <cell r="V979">
            <v>0</v>
          </cell>
          <cell r="W979" t="str">
            <v/>
          </cell>
          <cell r="X979" t="str">
            <v>N</v>
          </cell>
          <cell r="Y979" t="str">
            <v>N</v>
          </cell>
          <cell r="Z979" t="str">
            <v>N</v>
          </cell>
          <cell r="AA979">
            <v>0</v>
          </cell>
          <cell r="AB979">
            <v>0</v>
          </cell>
          <cell r="AC979">
            <v>0</v>
          </cell>
          <cell r="AD979">
            <v>0</v>
          </cell>
          <cell r="AE979" t="str">
            <v>N</v>
          </cell>
          <cell r="AF979" t="str">
            <v>N</v>
          </cell>
          <cell r="AG979">
            <v>0</v>
          </cell>
          <cell r="AH979" t="str">
            <v>N</v>
          </cell>
          <cell r="AI979" t="str">
            <v>N</v>
          </cell>
        </row>
        <row r="980">
          <cell r="U980">
            <v>0</v>
          </cell>
          <cell r="V980">
            <v>0</v>
          </cell>
          <cell r="W980" t="str">
            <v/>
          </cell>
          <cell r="X980" t="str">
            <v>N</v>
          </cell>
          <cell r="Y980" t="str">
            <v>N</v>
          </cell>
          <cell r="Z980" t="str">
            <v>N</v>
          </cell>
          <cell r="AA980">
            <v>0</v>
          </cell>
          <cell r="AB980">
            <v>0</v>
          </cell>
          <cell r="AC980">
            <v>0</v>
          </cell>
          <cell r="AD980">
            <v>0</v>
          </cell>
          <cell r="AE980" t="str">
            <v>N</v>
          </cell>
          <cell r="AF980" t="str">
            <v>N</v>
          </cell>
          <cell r="AG980">
            <v>0</v>
          </cell>
          <cell r="AH980" t="str">
            <v>N</v>
          </cell>
          <cell r="AI980" t="str">
            <v>N</v>
          </cell>
        </row>
        <row r="981">
          <cell r="U981">
            <v>0</v>
          </cell>
          <cell r="V981">
            <v>0</v>
          </cell>
          <cell r="W981" t="str">
            <v/>
          </cell>
          <cell r="X981" t="str">
            <v>N</v>
          </cell>
          <cell r="Y981" t="str">
            <v>N</v>
          </cell>
          <cell r="Z981" t="str">
            <v>N</v>
          </cell>
          <cell r="AA981">
            <v>0</v>
          </cell>
          <cell r="AB981">
            <v>0</v>
          </cell>
          <cell r="AC981">
            <v>0</v>
          </cell>
          <cell r="AD981">
            <v>0</v>
          </cell>
          <cell r="AE981" t="str">
            <v>N</v>
          </cell>
          <cell r="AF981" t="str">
            <v>N</v>
          </cell>
          <cell r="AG981">
            <v>0</v>
          </cell>
          <cell r="AH981" t="str">
            <v>N</v>
          </cell>
          <cell r="AI981" t="str">
            <v>N</v>
          </cell>
        </row>
        <row r="982">
          <cell r="U982">
            <v>0</v>
          </cell>
          <cell r="V982">
            <v>0</v>
          </cell>
          <cell r="W982" t="str">
            <v/>
          </cell>
          <cell r="X982" t="str">
            <v>N</v>
          </cell>
          <cell r="Y982" t="str">
            <v>N</v>
          </cell>
          <cell r="Z982" t="str">
            <v>N</v>
          </cell>
          <cell r="AA982">
            <v>0</v>
          </cell>
          <cell r="AB982">
            <v>0</v>
          </cell>
          <cell r="AC982">
            <v>0</v>
          </cell>
          <cell r="AD982">
            <v>0</v>
          </cell>
          <cell r="AE982" t="str">
            <v>N</v>
          </cell>
          <cell r="AF982" t="str">
            <v>N</v>
          </cell>
          <cell r="AG982">
            <v>0</v>
          </cell>
          <cell r="AH982" t="str">
            <v>N</v>
          </cell>
          <cell r="AI982" t="str">
            <v>N</v>
          </cell>
        </row>
        <row r="983">
          <cell r="U983">
            <v>0</v>
          </cell>
          <cell r="V983">
            <v>0</v>
          </cell>
          <cell r="W983" t="str">
            <v/>
          </cell>
          <cell r="X983" t="str">
            <v>N</v>
          </cell>
          <cell r="Y983" t="str">
            <v>N</v>
          </cell>
          <cell r="Z983" t="str">
            <v>N</v>
          </cell>
          <cell r="AA983">
            <v>0</v>
          </cell>
          <cell r="AB983">
            <v>0</v>
          </cell>
          <cell r="AC983">
            <v>0</v>
          </cell>
          <cell r="AD983">
            <v>0</v>
          </cell>
          <cell r="AE983" t="str">
            <v>N</v>
          </cell>
          <cell r="AF983" t="str">
            <v>N</v>
          </cell>
          <cell r="AG983">
            <v>0</v>
          </cell>
          <cell r="AH983" t="str">
            <v>N</v>
          </cell>
          <cell r="AI983" t="str">
            <v>N</v>
          </cell>
        </row>
        <row r="984">
          <cell r="U984">
            <v>0</v>
          </cell>
          <cell r="V984">
            <v>0</v>
          </cell>
          <cell r="W984" t="str">
            <v/>
          </cell>
          <cell r="X984" t="str">
            <v>N</v>
          </cell>
          <cell r="Y984" t="str">
            <v>N</v>
          </cell>
          <cell r="Z984" t="str">
            <v>N</v>
          </cell>
          <cell r="AA984">
            <v>0</v>
          </cell>
          <cell r="AB984">
            <v>0</v>
          </cell>
          <cell r="AC984">
            <v>0</v>
          </cell>
          <cell r="AD984">
            <v>0</v>
          </cell>
          <cell r="AE984" t="str">
            <v>N</v>
          </cell>
          <cell r="AF984" t="str">
            <v>N</v>
          </cell>
          <cell r="AG984">
            <v>0</v>
          </cell>
          <cell r="AH984" t="str">
            <v>N</v>
          </cell>
          <cell r="AI984" t="str">
            <v>N</v>
          </cell>
        </row>
        <row r="985">
          <cell r="U985">
            <v>0</v>
          </cell>
          <cell r="V985">
            <v>0</v>
          </cell>
          <cell r="W985" t="str">
            <v/>
          </cell>
          <cell r="X985" t="str">
            <v>N</v>
          </cell>
          <cell r="Y985" t="str">
            <v>N</v>
          </cell>
          <cell r="Z985" t="str">
            <v>N</v>
          </cell>
          <cell r="AA985">
            <v>0</v>
          </cell>
          <cell r="AB985">
            <v>0</v>
          </cell>
          <cell r="AC985">
            <v>0</v>
          </cell>
          <cell r="AD985">
            <v>0</v>
          </cell>
          <cell r="AE985" t="str">
            <v>N</v>
          </cell>
          <cell r="AF985" t="str">
            <v>N</v>
          </cell>
          <cell r="AG985">
            <v>0</v>
          </cell>
          <cell r="AH985" t="str">
            <v>N</v>
          </cell>
          <cell r="AI985" t="str">
            <v>N</v>
          </cell>
        </row>
        <row r="986">
          <cell r="U986">
            <v>0</v>
          </cell>
          <cell r="V986">
            <v>0</v>
          </cell>
          <cell r="W986" t="str">
            <v/>
          </cell>
          <cell r="X986" t="str">
            <v>N</v>
          </cell>
          <cell r="Y986" t="str">
            <v>N</v>
          </cell>
          <cell r="Z986" t="str">
            <v>N</v>
          </cell>
          <cell r="AA986">
            <v>0</v>
          </cell>
          <cell r="AB986">
            <v>0</v>
          </cell>
          <cell r="AC986">
            <v>0</v>
          </cell>
          <cell r="AD986">
            <v>0</v>
          </cell>
          <cell r="AE986" t="str">
            <v>N</v>
          </cell>
          <cell r="AF986" t="str">
            <v>N</v>
          </cell>
          <cell r="AG986">
            <v>0</v>
          </cell>
          <cell r="AH986" t="str">
            <v>N</v>
          </cell>
          <cell r="AI986" t="str">
            <v>N</v>
          </cell>
        </row>
        <row r="987">
          <cell r="U987">
            <v>0</v>
          </cell>
          <cell r="V987">
            <v>0</v>
          </cell>
          <cell r="W987" t="str">
            <v/>
          </cell>
          <cell r="X987" t="str">
            <v>N</v>
          </cell>
          <cell r="Y987" t="str">
            <v>N</v>
          </cell>
          <cell r="Z987" t="str">
            <v>N</v>
          </cell>
          <cell r="AA987">
            <v>0</v>
          </cell>
          <cell r="AB987">
            <v>0</v>
          </cell>
          <cell r="AC987">
            <v>0</v>
          </cell>
          <cell r="AD987">
            <v>0</v>
          </cell>
          <cell r="AE987" t="str">
            <v>N</v>
          </cell>
          <cell r="AF987" t="str">
            <v>N</v>
          </cell>
          <cell r="AG987">
            <v>0</v>
          </cell>
          <cell r="AH987" t="str">
            <v>N</v>
          </cell>
          <cell r="AI987" t="str">
            <v>N</v>
          </cell>
        </row>
        <row r="988">
          <cell r="U988">
            <v>0</v>
          </cell>
          <cell r="V988">
            <v>0</v>
          </cell>
          <cell r="W988" t="str">
            <v/>
          </cell>
          <cell r="X988" t="str">
            <v>N</v>
          </cell>
          <cell r="Y988" t="str">
            <v>N</v>
          </cell>
          <cell r="Z988" t="str">
            <v>N</v>
          </cell>
          <cell r="AA988">
            <v>0</v>
          </cell>
          <cell r="AB988">
            <v>0</v>
          </cell>
          <cell r="AC988">
            <v>0</v>
          </cell>
          <cell r="AD988">
            <v>0</v>
          </cell>
          <cell r="AE988" t="str">
            <v>N</v>
          </cell>
          <cell r="AF988" t="str">
            <v>N</v>
          </cell>
          <cell r="AG988">
            <v>0</v>
          </cell>
          <cell r="AH988" t="str">
            <v>N</v>
          </cell>
          <cell r="AI988" t="str">
            <v>N</v>
          </cell>
        </row>
        <row r="989">
          <cell r="U989">
            <v>0</v>
          </cell>
          <cell r="V989">
            <v>0</v>
          </cell>
          <cell r="W989" t="str">
            <v/>
          </cell>
          <cell r="X989" t="str">
            <v>N</v>
          </cell>
          <cell r="Y989" t="str">
            <v>N</v>
          </cell>
          <cell r="Z989" t="str">
            <v>N</v>
          </cell>
          <cell r="AA989">
            <v>0</v>
          </cell>
          <cell r="AB989">
            <v>0</v>
          </cell>
          <cell r="AC989">
            <v>0</v>
          </cell>
          <cell r="AD989">
            <v>0</v>
          </cell>
          <cell r="AE989" t="str">
            <v>N</v>
          </cell>
          <cell r="AF989" t="str">
            <v>N</v>
          </cell>
          <cell r="AG989">
            <v>0</v>
          </cell>
          <cell r="AH989" t="str">
            <v>N</v>
          </cell>
          <cell r="AI989" t="str">
            <v>N</v>
          </cell>
        </row>
        <row r="990">
          <cell r="U990">
            <v>0</v>
          </cell>
          <cell r="V990">
            <v>0</v>
          </cell>
          <cell r="W990" t="str">
            <v/>
          </cell>
          <cell r="X990" t="str">
            <v>N</v>
          </cell>
          <cell r="Y990" t="str">
            <v>N</v>
          </cell>
          <cell r="Z990" t="str">
            <v>N</v>
          </cell>
          <cell r="AA990">
            <v>0</v>
          </cell>
          <cell r="AB990">
            <v>0</v>
          </cell>
          <cell r="AC990">
            <v>0</v>
          </cell>
          <cell r="AD990">
            <v>0</v>
          </cell>
          <cell r="AE990" t="str">
            <v>N</v>
          </cell>
          <cell r="AF990" t="str">
            <v>N</v>
          </cell>
          <cell r="AG990">
            <v>0</v>
          </cell>
          <cell r="AH990" t="str">
            <v>N</v>
          </cell>
          <cell r="AI990" t="str">
            <v>N</v>
          </cell>
        </row>
        <row r="991">
          <cell r="U991">
            <v>0</v>
          </cell>
          <cell r="V991">
            <v>0</v>
          </cell>
          <cell r="W991" t="str">
            <v/>
          </cell>
          <cell r="X991" t="str">
            <v>N</v>
          </cell>
          <cell r="Y991" t="str">
            <v>N</v>
          </cell>
          <cell r="Z991" t="str">
            <v>N</v>
          </cell>
          <cell r="AA991">
            <v>0</v>
          </cell>
          <cell r="AB991">
            <v>0</v>
          </cell>
          <cell r="AC991">
            <v>0</v>
          </cell>
          <cell r="AD991">
            <v>0</v>
          </cell>
          <cell r="AE991" t="str">
            <v>N</v>
          </cell>
          <cell r="AF991" t="str">
            <v>N</v>
          </cell>
          <cell r="AG991">
            <v>0</v>
          </cell>
          <cell r="AH991" t="str">
            <v>N</v>
          </cell>
          <cell r="AI991" t="str">
            <v>N</v>
          </cell>
        </row>
        <row r="992">
          <cell r="U992">
            <v>0</v>
          </cell>
          <cell r="V992">
            <v>0</v>
          </cell>
          <cell r="W992" t="str">
            <v/>
          </cell>
          <cell r="X992" t="str">
            <v>N</v>
          </cell>
          <cell r="Y992" t="str">
            <v>N</v>
          </cell>
          <cell r="Z992" t="str">
            <v>N</v>
          </cell>
          <cell r="AA992">
            <v>0</v>
          </cell>
          <cell r="AB992">
            <v>0</v>
          </cell>
          <cell r="AC992">
            <v>0</v>
          </cell>
          <cell r="AD992">
            <v>0</v>
          </cell>
          <cell r="AE992" t="str">
            <v>N</v>
          </cell>
          <cell r="AF992" t="str">
            <v>N</v>
          </cell>
          <cell r="AG992">
            <v>0</v>
          </cell>
          <cell r="AH992" t="str">
            <v>N</v>
          </cell>
          <cell r="AI992" t="str">
            <v>N</v>
          </cell>
        </row>
        <row r="993">
          <cell r="U993">
            <v>0</v>
          </cell>
          <cell r="V993">
            <v>0</v>
          </cell>
          <cell r="W993" t="str">
            <v/>
          </cell>
          <cell r="X993" t="str">
            <v>N</v>
          </cell>
          <cell r="Y993" t="str">
            <v>N</v>
          </cell>
          <cell r="Z993" t="str">
            <v>N</v>
          </cell>
          <cell r="AA993">
            <v>0</v>
          </cell>
          <cell r="AB993">
            <v>0</v>
          </cell>
          <cell r="AC993">
            <v>0</v>
          </cell>
          <cell r="AD993">
            <v>0</v>
          </cell>
          <cell r="AE993" t="str">
            <v>N</v>
          </cell>
          <cell r="AF993" t="str">
            <v>N</v>
          </cell>
          <cell r="AG993">
            <v>0</v>
          </cell>
          <cell r="AH993" t="str">
            <v>N</v>
          </cell>
          <cell r="AI993" t="str">
            <v>N</v>
          </cell>
        </row>
        <row r="994">
          <cell r="U994">
            <v>0</v>
          </cell>
          <cell r="V994">
            <v>0</v>
          </cell>
          <cell r="W994" t="str">
            <v/>
          </cell>
          <cell r="X994" t="str">
            <v>N</v>
          </cell>
          <cell r="Y994" t="str">
            <v>N</v>
          </cell>
          <cell r="Z994" t="str">
            <v>N</v>
          </cell>
          <cell r="AA994">
            <v>0</v>
          </cell>
          <cell r="AB994">
            <v>0</v>
          </cell>
          <cell r="AC994">
            <v>0</v>
          </cell>
          <cell r="AD994">
            <v>0</v>
          </cell>
          <cell r="AE994" t="str">
            <v>N</v>
          </cell>
          <cell r="AF994" t="str">
            <v>N</v>
          </cell>
          <cell r="AG994">
            <v>0</v>
          </cell>
          <cell r="AH994" t="str">
            <v>N</v>
          </cell>
          <cell r="AI994" t="str">
            <v>N</v>
          </cell>
        </row>
        <row r="995">
          <cell r="U995">
            <v>0</v>
          </cell>
          <cell r="V995">
            <v>0</v>
          </cell>
          <cell r="W995" t="str">
            <v/>
          </cell>
          <cell r="X995" t="str">
            <v>N</v>
          </cell>
          <cell r="Y995" t="str">
            <v>N</v>
          </cell>
          <cell r="Z995" t="str">
            <v>N</v>
          </cell>
          <cell r="AA995">
            <v>0</v>
          </cell>
          <cell r="AB995">
            <v>0</v>
          </cell>
          <cell r="AC995">
            <v>0</v>
          </cell>
          <cell r="AD995">
            <v>0</v>
          </cell>
          <cell r="AE995" t="str">
            <v>N</v>
          </cell>
          <cell r="AF995" t="str">
            <v>N</v>
          </cell>
          <cell r="AG995">
            <v>0</v>
          </cell>
          <cell r="AH995" t="str">
            <v>N</v>
          </cell>
          <cell r="AI995" t="str">
            <v>N</v>
          </cell>
        </row>
        <row r="996">
          <cell r="U996">
            <v>0</v>
          </cell>
          <cell r="V996">
            <v>0</v>
          </cell>
          <cell r="W996" t="str">
            <v/>
          </cell>
          <cell r="X996" t="str">
            <v>N</v>
          </cell>
          <cell r="Y996" t="str">
            <v>N</v>
          </cell>
          <cell r="Z996" t="str">
            <v>N</v>
          </cell>
          <cell r="AA996">
            <v>0</v>
          </cell>
          <cell r="AB996">
            <v>0</v>
          </cell>
          <cell r="AC996">
            <v>0</v>
          </cell>
          <cell r="AD996">
            <v>0</v>
          </cell>
          <cell r="AE996" t="str">
            <v>N</v>
          </cell>
          <cell r="AF996" t="str">
            <v>N</v>
          </cell>
          <cell r="AG996">
            <v>0</v>
          </cell>
          <cell r="AH996" t="str">
            <v>N</v>
          </cell>
          <cell r="AI996" t="str">
            <v>N</v>
          </cell>
        </row>
        <row r="997">
          <cell r="U997">
            <v>0</v>
          </cell>
          <cell r="V997">
            <v>0</v>
          </cell>
          <cell r="W997" t="str">
            <v/>
          </cell>
          <cell r="X997" t="str">
            <v>N</v>
          </cell>
          <cell r="Y997" t="str">
            <v>N</v>
          </cell>
          <cell r="Z997" t="str">
            <v>N</v>
          </cell>
          <cell r="AA997">
            <v>0</v>
          </cell>
          <cell r="AB997">
            <v>0</v>
          </cell>
          <cell r="AC997">
            <v>0</v>
          </cell>
          <cell r="AD997">
            <v>0</v>
          </cell>
          <cell r="AE997" t="str">
            <v>N</v>
          </cell>
          <cell r="AF997" t="str">
            <v>N</v>
          </cell>
          <cell r="AG997">
            <v>0</v>
          </cell>
          <cell r="AH997" t="str">
            <v>N</v>
          </cell>
          <cell r="AI997" t="str">
            <v>N</v>
          </cell>
        </row>
        <row r="998">
          <cell r="U998">
            <v>0</v>
          </cell>
          <cell r="V998">
            <v>0</v>
          </cell>
          <cell r="W998" t="str">
            <v/>
          </cell>
          <cell r="X998" t="str">
            <v>N</v>
          </cell>
          <cell r="Y998" t="str">
            <v>N</v>
          </cell>
          <cell r="Z998" t="str">
            <v>N</v>
          </cell>
          <cell r="AA998">
            <v>0</v>
          </cell>
          <cell r="AB998">
            <v>0</v>
          </cell>
          <cell r="AC998">
            <v>0</v>
          </cell>
          <cell r="AD998">
            <v>0</v>
          </cell>
          <cell r="AE998" t="str">
            <v>N</v>
          </cell>
          <cell r="AF998" t="str">
            <v>N</v>
          </cell>
          <cell r="AG998">
            <v>0</v>
          </cell>
          <cell r="AH998" t="str">
            <v>N</v>
          </cell>
          <cell r="AI998" t="str">
            <v>N</v>
          </cell>
        </row>
        <row r="999">
          <cell r="U999">
            <v>0</v>
          </cell>
          <cell r="V999">
            <v>0</v>
          </cell>
          <cell r="W999" t="str">
            <v/>
          </cell>
          <cell r="X999" t="str">
            <v>N</v>
          </cell>
          <cell r="Y999" t="str">
            <v>N</v>
          </cell>
          <cell r="Z999" t="str">
            <v>N</v>
          </cell>
          <cell r="AA999">
            <v>0</v>
          </cell>
          <cell r="AB999">
            <v>0</v>
          </cell>
          <cell r="AC999">
            <v>0</v>
          </cell>
          <cell r="AD999">
            <v>0</v>
          </cell>
          <cell r="AE999" t="str">
            <v>N</v>
          </cell>
          <cell r="AF999" t="str">
            <v>N</v>
          </cell>
          <cell r="AG999">
            <v>0</v>
          </cell>
          <cell r="AH999" t="str">
            <v>N</v>
          </cell>
          <cell r="AI999" t="str">
            <v>N</v>
          </cell>
        </row>
        <row r="1000">
          <cell r="U1000">
            <v>0</v>
          </cell>
          <cell r="V1000">
            <v>0</v>
          </cell>
          <cell r="W1000" t="str">
            <v/>
          </cell>
          <cell r="X1000" t="str">
            <v>N</v>
          </cell>
          <cell r="Y1000" t="str">
            <v>N</v>
          </cell>
          <cell r="Z1000" t="str">
            <v>N</v>
          </cell>
          <cell r="AA1000">
            <v>0</v>
          </cell>
          <cell r="AB1000">
            <v>0</v>
          </cell>
          <cell r="AC1000">
            <v>0</v>
          </cell>
          <cell r="AD1000">
            <v>0</v>
          </cell>
          <cell r="AE1000" t="str">
            <v>N</v>
          </cell>
          <cell r="AF1000" t="str">
            <v>N</v>
          </cell>
          <cell r="AG1000">
            <v>0</v>
          </cell>
          <cell r="AH1000" t="str">
            <v>N</v>
          </cell>
          <cell r="AI1000" t="str">
            <v>N</v>
          </cell>
        </row>
        <row r="1001">
          <cell r="U1001">
            <v>0</v>
          </cell>
          <cell r="V1001">
            <v>0</v>
          </cell>
          <cell r="W1001" t="str">
            <v/>
          </cell>
          <cell r="X1001" t="str">
            <v>N</v>
          </cell>
          <cell r="Y1001" t="str">
            <v>N</v>
          </cell>
          <cell r="Z1001" t="str">
            <v>N</v>
          </cell>
          <cell r="AA1001">
            <v>0</v>
          </cell>
          <cell r="AB1001">
            <v>0</v>
          </cell>
          <cell r="AC1001">
            <v>0</v>
          </cell>
          <cell r="AD1001">
            <v>0</v>
          </cell>
          <cell r="AE1001" t="str">
            <v>N</v>
          </cell>
          <cell r="AF1001" t="str">
            <v>N</v>
          </cell>
          <cell r="AG1001">
            <v>0</v>
          </cell>
          <cell r="AH1001" t="str">
            <v>N</v>
          </cell>
          <cell r="AI1001" t="str">
            <v>N</v>
          </cell>
        </row>
        <row r="1002">
          <cell r="U1002">
            <v>0</v>
          </cell>
          <cell r="V1002">
            <v>0</v>
          </cell>
          <cell r="W1002" t="str">
            <v/>
          </cell>
          <cell r="X1002" t="str">
            <v>N</v>
          </cell>
          <cell r="Y1002" t="str">
            <v>N</v>
          </cell>
          <cell r="Z1002" t="str">
            <v>N</v>
          </cell>
          <cell r="AA1002">
            <v>0</v>
          </cell>
          <cell r="AB1002">
            <v>0</v>
          </cell>
          <cell r="AC1002">
            <v>0</v>
          </cell>
          <cell r="AD1002">
            <v>0</v>
          </cell>
          <cell r="AE1002" t="str">
            <v>N</v>
          </cell>
          <cell r="AF1002" t="str">
            <v>N</v>
          </cell>
          <cell r="AG1002">
            <v>0</v>
          </cell>
          <cell r="AH1002" t="str">
            <v>N</v>
          </cell>
          <cell r="AI1002" t="str">
            <v>N</v>
          </cell>
        </row>
        <row r="1003">
          <cell r="U1003">
            <v>0</v>
          </cell>
          <cell r="V1003">
            <v>0</v>
          </cell>
          <cell r="W1003" t="str">
            <v/>
          </cell>
          <cell r="X1003" t="str">
            <v>N</v>
          </cell>
          <cell r="Y1003" t="str">
            <v>N</v>
          </cell>
          <cell r="Z1003" t="str">
            <v>N</v>
          </cell>
          <cell r="AA1003">
            <v>0</v>
          </cell>
          <cell r="AB1003">
            <v>0</v>
          </cell>
          <cell r="AC1003">
            <v>0</v>
          </cell>
          <cell r="AD1003">
            <v>0</v>
          </cell>
          <cell r="AE1003" t="str">
            <v>N</v>
          </cell>
          <cell r="AF1003" t="str">
            <v>N</v>
          </cell>
          <cell r="AG1003">
            <v>0</v>
          </cell>
          <cell r="AH1003" t="str">
            <v>N</v>
          </cell>
          <cell r="AI1003" t="str">
            <v>N</v>
          </cell>
        </row>
        <row r="1004">
          <cell r="U1004">
            <v>0</v>
          </cell>
          <cell r="V1004">
            <v>0</v>
          </cell>
          <cell r="W1004" t="str">
            <v/>
          </cell>
          <cell r="X1004" t="str">
            <v>N</v>
          </cell>
          <cell r="Y1004" t="str">
            <v>N</v>
          </cell>
          <cell r="Z1004" t="str">
            <v>N</v>
          </cell>
          <cell r="AA1004">
            <v>0</v>
          </cell>
          <cell r="AB1004">
            <v>0</v>
          </cell>
          <cell r="AC1004">
            <v>0</v>
          </cell>
          <cell r="AD1004">
            <v>0</v>
          </cell>
          <cell r="AE1004" t="str">
            <v>N</v>
          </cell>
          <cell r="AF1004" t="str">
            <v>N</v>
          </cell>
          <cell r="AG1004">
            <v>0</v>
          </cell>
          <cell r="AH1004" t="str">
            <v>N</v>
          </cell>
          <cell r="AI1004" t="str">
            <v>N</v>
          </cell>
        </row>
        <row r="1005">
          <cell r="U1005">
            <v>0</v>
          </cell>
          <cell r="V1005">
            <v>0</v>
          </cell>
          <cell r="W1005" t="str">
            <v/>
          </cell>
          <cell r="X1005" t="str">
            <v>N</v>
          </cell>
          <cell r="Y1005" t="str">
            <v>N</v>
          </cell>
          <cell r="Z1005" t="str">
            <v>N</v>
          </cell>
          <cell r="AA1005">
            <v>0</v>
          </cell>
          <cell r="AB1005">
            <v>0</v>
          </cell>
          <cell r="AC1005">
            <v>0</v>
          </cell>
          <cell r="AD1005">
            <v>0</v>
          </cell>
          <cell r="AE1005" t="str">
            <v>N</v>
          </cell>
          <cell r="AF1005" t="str">
            <v>N</v>
          </cell>
          <cell r="AG1005">
            <v>0</v>
          </cell>
          <cell r="AH1005" t="str">
            <v>N</v>
          </cell>
          <cell r="AI1005" t="str">
            <v>N</v>
          </cell>
        </row>
        <row r="1006">
          <cell r="U1006">
            <v>0</v>
          </cell>
          <cell r="V1006">
            <v>0</v>
          </cell>
          <cell r="W1006" t="str">
            <v/>
          </cell>
          <cell r="X1006" t="str">
            <v>N</v>
          </cell>
          <cell r="Y1006" t="str">
            <v>N</v>
          </cell>
          <cell r="Z1006" t="str">
            <v>N</v>
          </cell>
          <cell r="AA1006">
            <v>0</v>
          </cell>
          <cell r="AB1006">
            <v>0</v>
          </cell>
          <cell r="AC1006">
            <v>0</v>
          </cell>
          <cell r="AD1006">
            <v>0</v>
          </cell>
          <cell r="AE1006" t="str">
            <v>N</v>
          </cell>
          <cell r="AF1006" t="str">
            <v>N</v>
          </cell>
          <cell r="AG1006">
            <v>0</v>
          </cell>
          <cell r="AH1006" t="str">
            <v>N</v>
          </cell>
          <cell r="AI1006" t="str">
            <v>N</v>
          </cell>
        </row>
        <row r="1007">
          <cell r="U1007">
            <v>0</v>
          </cell>
          <cell r="V1007">
            <v>0</v>
          </cell>
          <cell r="W1007" t="str">
            <v/>
          </cell>
          <cell r="X1007" t="str">
            <v>N</v>
          </cell>
          <cell r="Y1007" t="str">
            <v>N</v>
          </cell>
          <cell r="Z1007" t="str">
            <v>N</v>
          </cell>
          <cell r="AA1007">
            <v>0</v>
          </cell>
          <cell r="AB1007">
            <v>0</v>
          </cell>
          <cell r="AC1007">
            <v>0</v>
          </cell>
          <cell r="AD1007">
            <v>0</v>
          </cell>
          <cell r="AE1007" t="str">
            <v>N</v>
          </cell>
          <cell r="AF1007" t="str">
            <v>N</v>
          </cell>
          <cell r="AG1007">
            <v>0</v>
          </cell>
          <cell r="AH1007" t="str">
            <v>N</v>
          </cell>
          <cell r="AI1007" t="str">
            <v>N</v>
          </cell>
        </row>
        <row r="1008">
          <cell r="U1008">
            <v>0</v>
          </cell>
          <cell r="V1008">
            <v>0</v>
          </cell>
          <cell r="W1008" t="str">
            <v/>
          </cell>
          <cell r="X1008" t="str">
            <v>N</v>
          </cell>
          <cell r="Y1008" t="str">
            <v>N</v>
          </cell>
          <cell r="Z1008" t="str">
            <v>N</v>
          </cell>
          <cell r="AA1008">
            <v>0</v>
          </cell>
          <cell r="AB1008">
            <v>0</v>
          </cell>
          <cell r="AC1008">
            <v>0</v>
          </cell>
          <cell r="AD1008">
            <v>0</v>
          </cell>
          <cell r="AE1008" t="str">
            <v>N</v>
          </cell>
          <cell r="AF1008" t="str">
            <v>N</v>
          </cell>
          <cell r="AG1008">
            <v>0</v>
          </cell>
          <cell r="AH1008" t="str">
            <v>N</v>
          </cell>
          <cell r="AI1008" t="str">
            <v>N</v>
          </cell>
        </row>
        <row r="1009">
          <cell r="U1009">
            <v>0</v>
          </cell>
          <cell r="V1009">
            <v>0</v>
          </cell>
          <cell r="W1009" t="str">
            <v/>
          </cell>
          <cell r="X1009" t="str">
            <v>N</v>
          </cell>
          <cell r="Y1009" t="str">
            <v>N</v>
          </cell>
          <cell r="Z1009" t="str">
            <v>N</v>
          </cell>
          <cell r="AA1009">
            <v>0</v>
          </cell>
          <cell r="AB1009">
            <v>0</v>
          </cell>
          <cell r="AC1009">
            <v>0</v>
          </cell>
          <cell r="AD1009">
            <v>0</v>
          </cell>
          <cell r="AE1009" t="str">
            <v>N</v>
          </cell>
          <cell r="AF1009" t="str">
            <v>N</v>
          </cell>
          <cell r="AG1009">
            <v>0</v>
          </cell>
          <cell r="AH1009" t="str">
            <v>N</v>
          </cell>
          <cell r="AI1009" t="str">
            <v>N</v>
          </cell>
        </row>
        <row r="1010">
          <cell r="U1010">
            <v>0</v>
          </cell>
          <cell r="V1010">
            <v>0</v>
          </cell>
          <cell r="W1010" t="str">
            <v/>
          </cell>
          <cell r="X1010" t="str">
            <v>N</v>
          </cell>
          <cell r="Y1010" t="str">
            <v>N</v>
          </cell>
          <cell r="Z1010" t="str">
            <v>N</v>
          </cell>
          <cell r="AA1010">
            <v>0</v>
          </cell>
          <cell r="AB1010">
            <v>0</v>
          </cell>
          <cell r="AC1010">
            <v>0</v>
          </cell>
          <cell r="AD1010">
            <v>0</v>
          </cell>
          <cell r="AE1010" t="str">
            <v>N</v>
          </cell>
          <cell r="AF1010" t="str">
            <v>N</v>
          </cell>
          <cell r="AG1010">
            <v>0</v>
          </cell>
          <cell r="AH1010" t="str">
            <v>N</v>
          </cell>
          <cell r="AI1010" t="str">
            <v>N</v>
          </cell>
        </row>
        <row r="1011">
          <cell r="U1011">
            <v>0</v>
          </cell>
          <cell r="V1011">
            <v>0</v>
          </cell>
          <cell r="W1011" t="str">
            <v/>
          </cell>
          <cell r="X1011" t="str">
            <v>N</v>
          </cell>
          <cell r="Y1011" t="str">
            <v>N</v>
          </cell>
          <cell r="Z1011" t="str">
            <v>N</v>
          </cell>
          <cell r="AA1011">
            <v>0</v>
          </cell>
          <cell r="AB1011">
            <v>0</v>
          </cell>
          <cell r="AC1011">
            <v>0</v>
          </cell>
          <cell r="AD1011">
            <v>0</v>
          </cell>
          <cell r="AE1011" t="str">
            <v>N</v>
          </cell>
          <cell r="AF1011" t="str">
            <v>N</v>
          </cell>
          <cell r="AG1011">
            <v>0</v>
          </cell>
          <cell r="AH1011" t="str">
            <v>N</v>
          </cell>
          <cell r="AI1011" t="str">
            <v>N</v>
          </cell>
        </row>
        <row r="1012">
          <cell r="U1012">
            <v>0</v>
          </cell>
          <cell r="V1012">
            <v>0</v>
          </cell>
          <cell r="W1012" t="str">
            <v/>
          </cell>
          <cell r="X1012" t="str">
            <v>N</v>
          </cell>
          <cell r="Y1012" t="str">
            <v>N</v>
          </cell>
          <cell r="Z1012" t="str">
            <v>N</v>
          </cell>
          <cell r="AA1012">
            <v>0</v>
          </cell>
          <cell r="AB1012">
            <v>0</v>
          </cell>
          <cell r="AC1012">
            <v>0</v>
          </cell>
          <cell r="AD1012">
            <v>0</v>
          </cell>
          <cell r="AE1012" t="str">
            <v>N</v>
          </cell>
          <cell r="AF1012" t="str">
            <v>N</v>
          </cell>
          <cell r="AG1012">
            <v>0</v>
          </cell>
          <cell r="AH1012" t="str">
            <v>N</v>
          </cell>
          <cell r="AI1012" t="str">
            <v>N</v>
          </cell>
        </row>
        <row r="1013">
          <cell r="U1013">
            <v>0</v>
          </cell>
          <cell r="V1013">
            <v>0</v>
          </cell>
          <cell r="W1013" t="str">
            <v/>
          </cell>
          <cell r="X1013" t="str">
            <v>N</v>
          </cell>
          <cell r="Y1013" t="str">
            <v>N</v>
          </cell>
          <cell r="Z1013" t="str">
            <v>N</v>
          </cell>
          <cell r="AA1013">
            <v>0</v>
          </cell>
          <cell r="AB1013">
            <v>0</v>
          </cell>
          <cell r="AC1013">
            <v>0</v>
          </cell>
          <cell r="AD1013">
            <v>0</v>
          </cell>
          <cell r="AE1013" t="str">
            <v>N</v>
          </cell>
          <cell r="AF1013" t="str">
            <v>N</v>
          </cell>
          <cell r="AG1013">
            <v>0</v>
          </cell>
          <cell r="AH1013" t="str">
            <v>N</v>
          </cell>
          <cell r="AI1013" t="str">
            <v>N</v>
          </cell>
        </row>
        <row r="1014">
          <cell r="U1014">
            <v>0</v>
          </cell>
          <cell r="V1014">
            <v>0</v>
          </cell>
          <cell r="W1014" t="str">
            <v/>
          </cell>
          <cell r="X1014" t="str">
            <v>N</v>
          </cell>
          <cell r="Y1014" t="str">
            <v>N</v>
          </cell>
          <cell r="Z1014" t="str">
            <v>N</v>
          </cell>
          <cell r="AA1014">
            <v>0</v>
          </cell>
          <cell r="AB1014">
            <v>0</v>
          </cell>
          <cell r="AC1014">
            <v>0</v>
          </cell>
          <cell r="AD1014">
            <v>0</v>
          </cell>
          <cell r="AE1014" t="str">
            <v>N</v>
          </cell>
          <cell r="AF1014" t="str">
            <v>N</v>
          </cell>
          <cell r="AG1014">
            <v>0</v>
          </cell>
          <cell r="AH1014" t="str">
            <v>N</v>
          </cell>
          <cell r="AI1014" t="str">
            <v>N</v>
          </cell>
        </row>
        <row r="1015">
          <cell r="U1015">
            <v>0</v>
          </cell>
          <cell r="V1015">
            <v>0</v>
          </cell>
          <cell r="W1015" t="str">
            <v/>
          </cell>
          <cell r="X1015" t="str">
            <v>N</v>
          </cell>
          <cell r="Y1015" t="str">
            <v>N</v>
          </cell>
          <cell r="Z1015" t="str">
            <v>N</v>
          </cell>
          <cell r="AA1015">
            <v>0</v>
          </cell>
          <cell r="AB1015">
            <v>0</v>
          </cell>
          <cell r="AC1015">
            <v>0</v>
          </cell>
          <cell r="AD1015">
            <v>0</v>
          </cell>
          <cell r="AE1015" t="str">
            <v>N</v>
          </cell>
          <cell r="AF1015" t="str">
            <v>N</v>
          </cell>
          <cell r="AG1015">
            <v>0</v>
          </cell>
          <cell r="AH1015" t="str">
            <v>N</v>
          </cell>
          <cell r="AI1015" t="str">
            <v>N</v>
          </cell>
        </row>
        <row r="1016">
          <cell r="U1016">
            <v>0</v>
          </cell>
          <cell r="V1016">
            <v>0</v>
          </cell>
          <cell r="W1016" t="str">
            <v/>
          </cell>
          <cell r="X1016" t="str">
            <v>N</v>
          </cell>
          <cell r="Y1016" t="str">
            <v>N</v>
          </cell>
          <cell r="Z1016" t="str">
            <v>N</v>
          </cell>
          <cell r="AA1016">
            <v>0</v>
          </cell>
          <cell r="AB1016">
            <v>0</v>
          </cell>
          <cell r="AC1016">
            <v>0</v>
          </cell>
          <cell r="AD1016">
            <v>0</v>
          </cell>
          <cell r="AE1016" t="str">
            <v>N</v>
          </cell>
          <cell r="AF1016" t="str">
            <v>N</v>
          </cell>
          <cell r="AG1016">
            <v>0</v>
          </cell>
          <cell r="AH1016" t="str">
            <v>N</v>
          </cell>
          <cell r="AI1016" t="str">
            <v>N</v>
          </cell>
        </row>
        <row r="1017">
          <cell r="U1017">
            <v>0</v>
          </cell>
          <cell r="V1017">
            <v>0</v>
          </cell>
          <cell r="W1017" t="str">
            <v/>
          </cell>
          <cell r="X1017" t="str">
            <v>N</v>
          </cell>
          <cell r="Y1017" t="str">
            <v>N</v>
          </cell>
          <cell r="Z1017" t="str">
            <v>N</v>
          </cell>
          <cell r="AA1017">
            <v>0</v>
          </cell>
          <cell r="AB1017">
            <v>0</v>
          </cell>
          <cell r="AC1017">
            <v>0</v>
          </cell>
          <cell r="AD1017">
            <v>0</v>
          </cell>
          <cell r="AE1017" t="str">
            <v>N</v>
          </cell>
          <cell r="AF1017" t="str">
            <v>N</v>
          </cell>
          <cell r="AG1017">
            <v>0</v>
          </cell>
          <cell r="AH1017" t="str">
            <v>N</v>
          </cell>
          <cell r="AI1017" t="str">
            <v>N</v>
          </cell>
        </row>
        <row r="1018">
          <cell r="U1018">
            <v>0</v>
          </cell>
          <cell r="V1018">
            <v>0</v>
          </cell>
          <cell r="W1018" t="str">
            <v/>
          </cell>
          <cell r="X1018" t="str">
            <v>N</v>
          </cell>
          <cell r="Y1018" t="str">
            <v>N</v>
          </cell>
          <cell r="Z1018" t="str">
            <v>N</v>
          </cell>
          <cell r="AA1018">
            <v>0</v>
          </cell>
          <cell r="AB1018">
            <v>0</v>
          </cell>
          <cell r="AC1018">
            <v>0</v>
          </cell>
          <cell r="AD1018">
            <v>0</v>
          </cell>
          <cell r="AE1018" t="str">
            <v>N</v>
          </cell>
          <cell r="AF1018" t="str">
            <v>N</v>
          </cell>
          <cell r="AG1018">
            <v>0</v>
          </cell>
          <cell r="AH1018" t="str">
            <v>N</v>
          </cell>
          <cell r="AI1018" t="str">
            <v>N</v>
          </cell>
        </row>
        <row r="1019">
          <cell r="U1019">
            <v>0</v>
          </cell>
          <cell r="V1019">
            <v>0</v>
          </cell>
          <cell r="W1019" t="str">
            <v/>
          </cell>
          <cell r="X1019" t="str">
            <v>N</v>
          </cell>
          <cell r="Y1019" t="str">
            <v>N</v>
          </cell>
          <cell r="Z1019" t="str">
            <v>N</v>
          </cell>
          <cell r="AA1019">
            <v>0</v>
          </cell>
          <cell r="AB1019">
            <v>0</v>
          </cell>
          <cell r="AC1019">
            <v>0</v>
          </cell>
          <cell r="AD1019">
            <v>0</v>
          </cell>
          <cell r="AE1019" t="str">
            <v>N</v>
          </cell>
          <cell r="AF1019" t="str">
            <v>N</v>
          </cell>
          <cell r="AG1019">
            <v>0</v>
          </cell>
          <cell r="AH1019" t="str">
            <v>N</v>
          </cell>
          <cell r="AI1019" t="str">
            <v>N</v>
          </cell>
        </row>
        <row r="1020">
          <cell r="U1020">
            <v>0</v>
          </cell>
          <cell r="V1020">
            <v>0</v>
          </cell>
          <cell r="W1020" t="str">
            <v/>
          </cell>
          <cell r="X1020" t="str">
            <v>N</v>
          </cell>
          <cell r="Y1020" t="str">
            <v>N</v>
          </cell>
          <cell r="Z1020" t="str">
            <v>N</v>
          </cell>
          <cell r="AA1020">
            <v>0</v>
          </cell>
          <cell r="AB1020">
            <v>0</v>
          </cell>
          <cell r="AC1020">
            <v>0</v>
          </cell>
          <cell r="AD1020">
            <v>0</v>
          </cell>
          <cell r="AE1020" t="str">
            <v>N</v>
          </cell>
          <cell r="AF1020" t="str">
            <v>N</v>
          </cell>
          <cell r="AG1020">
            <v>0</v>
          </cell>
          <cell r="AH1020" t="str">
            <v>N</v>
          </cell>
          <cell r="AI1020" t="str">
            <v>N</v>
          </cell>
        </row>
        <row r="1021">
          <cell r="U1021">
            <v>0</v>
          </cell>
          <cell r="V1021">
            <v>0</v>
          </cell>
          <cell r="W1021" t="str">
            <v/>
          </cell>
          <cell r="X1021" t="str">
            <v>N</v>
          </cell>
          <cell r="Y1021" t="str">
            <v>N</v>
          </cell>
          <cell r="Z1021" t="str">
            <v>N</v>
          </cell>
          <cell r="AA1021">
            <v>0</v>
          </cell>
          <cell r="AB1021">
            <v>0</v>
          </cell>
          <cell r="AC1021">
            <v>0</v>
          </cell>
          <cell r="AD1021">
            <v>0</v>
          </cell>
          <cell r="AE1021" t="str">
            <v>N</v>
          </cell>
          <cell r="AF1021" t="str">
            <v>N</v>
          </cell>
          <cell r="AG1021">
            <v>0</v>
          </cell>
          <cell r="AH1021" t="str">
            <v>N</v>
          </cell>
          <cell r="AI1021" t="str">
            <v>N</v>
          </cell>
        </row>
        <row r="1022">
          <cell r="U1022">
            <v>0</v>
          </cell>
          <cell r="V1022">
            <v>0</v>
          </cell>
          <cell r="W1022" t="str">
            <v/>
          </cell>
          <cell r="X1022" t="str">
            <v>N</v>
          </cell>
          <cell r="Y1022" t="str">
            <v>N</v>
          </cell>
          <cell r="Z1022" t="str">
            <v>N</v>
          </cell>
          <cell r="AA1022">
            <v>0</v>
          </cell>
          <cell r="AB1022">
            <v>0</v>
          </cell>
          <cell r="AC1022">
            <v>0</v>
          </cell>
          <cell r="AD1022">
            <v>0</v>
          </cell>
          <cell r="AE1022" t="str">
            <v>N</v>
          </cell>
          <cell r="AF1022" t="str">
            <v>N</v>
          </cell>
          <cell r="AG1022">
            <v>0</v>
          </cell>
          <cell r="AH1022" t="str">
            <v>N</v>
          </cell>
          <cell r="AI1022" t="str">
            <v>N</v>
          </cell>
        </row>
        <row r="1023">
          <cell r="U1023">
            <v>0</v>
          </cell>
          <cell r="V1023">
            <v>0</v>
          </cell>
          <cell r="W1023" t="str">
            <v/>
          </cell>
          <cell r="X1023" t="str">
            <v>N</v>
          </cell>
          <cell r="Y1023" t="str">
            <v>N</v>
          </cell>
          <cell r="Z1023" t="str">
            <v>N</v>
          </cell>
          <cell r="AA1023">
            <v>0</v>
          </cell>
          <cell r="AB1023">
            <v>0</v>
          </cell>
          <cell r="AC1023">
            <v>0</v>
          </cell>
          <cell r="AD1023">
            <v>0</v>
          </cell>
          <cell r="AE1023" t="str">
            <v>N</v>
          </cell>
          <cell r="AF1023" t="str">
            <v>N</v>
          </cell>
          <cell r="AG1023">
            <v>0</v>
          </cell>
          <cell r="AH1023" t="str">
            <v>N</v>
          </cell>
          <cell r="AI1023" t="str">
            <v>N</v>
          </cell>
        </row>
        <row r="1024">
          <cell r="U1024">
            <v>0</v>
          </cell>
          <cell r="V1024">
            <v>0</v>
          </cell>
          <cell r="W1024" t="str">
            <v/>
          </cell>
          <cell r="X1024" t="str">
            <v>N</v>
          </cell>
          <cell r="Y1024" t="str">
            <v>N</v>
          </cell>
          <cell r="Z1024" t="str">
            <v>N</v>
          </cell>
          <cell r="AA1024">
            <v>0</v>
          </cell>
          <cell r="AB1024">
            <v>0</v>
          </cell>
          <cell r="AC1024">
            <v>0</v>
          </cell>
          <cell r="AD1024">
            <v>0</v>
          </cell>
          <cell r="AE1024" t="str">
            <v>N</v>
          </cell>
          <cell r="AF1024" t="str">
            <v>N</v>
          </cell>
          <cell r="AG1024">
            <v>0</v>
          </cell>
          <cell r="AH1024" t="str">
            <v>N</v>
          </cell>
          <cell r="AI1024" t="str">
            <v>N</v>
          </cell>
        </row>
        <row r="1025">
          <cell r="U1025">
            <v>0</v>
          </cell>
          <cell r="V1025">
            <v>0</v>
          </cell>
          <cell r="W1025" t="str">
            <v/>
          </cell>
          <cell r="X1025" t="str">
            <v>N</v>
          </cell>
          <cell r="Y1025" t="str">
            <v>N</v>
          </cell>
          <cell r="Z1025" t="str">
            <v>N</v>
          </cell>
          <cell r="AA1025">
            <v>0</v>
          </cell>
          <cell r="AB1025">
            <v>0</v>
          </cell>
          <cell r="AC1025">
            <v>0</v>
          </cell>
          <cell r="AD1025">
            <v>0</v>
          </cell>
          <cell r="AE1025" t="str">
            <v>N</v>
          </cell>
          <cell r="AF1025" t="str">
            <v>N</v>
          </cell>
          <cell r="AG1025">
            <v>0</v>
          </cell>
          <cell r="AH1025" t="str">
            <v>N</v>
          </cell>
          <cell r="AI1025" t="str">
            <v>N</v>
          </cell>
        </row>
        <row r="1026">
          <cell r="U1026">
            <v>0</v>
          </cell>
          <cell r="V1026">
            <v>0</v>
          </cell>
          <cell r="W1026" t="str">
            <v/>
          </cell>
          <cell r="X1026" t="str">
            <v>N</v>
          </cell>
          <cell r="Y1026" t="str">
            <v>N</v>
          </cell>
          <cell r="Z1026" t="str">
            <v>N</v>
          </cell>
          <cell r="AA1026">
            <v>0</v>
          </cell>
          <cell r="AB1026">
            <v>0</v>
          </cell>
          <cell r="AC1026">
            <v>0</v>
          </cell>
          <cell r="AD1026">
            <v>0</v>
          </cell>
          <cell r="AE1026" t="str">
            <v>N</v>
          </cell>
          <cell r="AF1026" t="str">
            <v>N</v>
          </cell>
          <cell r="AG1026">
            <v>0</v>
          </cell>
          <cell r="AH1026" t="str">
            <v>N</v>
          </cell>
          <cell r="AI1026" t="str">
            <v>N</v>
          </cell>
        </row>
        <row r="1027">
          <cell r="U1027">
            <v>0</v>
          </cell>
          <cell r="V1027">
            <v>0</v>
          </cell>
          <cell r="W1027" t="str">
            <v/>
          </cell>
          <cell r="X1027" t="str">
            <v>N</v>
          </cell>
          <cell r="Y1027" t="str">
            <v>N</v>
          </cell>
          <cell r="Z1027" t="str">
            <v>N</v>
          </cell>
          <cell r="AA1027">
            <v>0</v>
          </cell>
          <cell r="AB1027">
            <v>0</v>
          </cell>
          <cell r="AC1027">
            <v>0</v>
          </cell>
          <cell r="AD1027">
            <v>0</v>
          </cell>
          <cell r="AE1027" t="str">
            <v>N</v>
          </cell>
          <cell r="AF1027" t="str">
            <v>N</v>
          </cell>
          <cell r="AG1027">
            <v>0</v>
          </cell>
          <cell r="AH1027" t="str">
            <v>N</v>
          </cell>
          <cell r="AI1027" t="str">
            <v>N</v>
          </cell>
        </row>
        <row r="1028">
          <cell r="U1028">
            <v>0</v>
          </cell>
          <cell r="V1028">
            <v>0</v>
          </cell>
          <cell r="W1028" t="str">
            <v/>
          </cell>
          <cell r="X1028" t="str">
            <v>N</v>
          </cell>
          <cell r="Y1028" t="str">
            <v>N</v>
          </cell>
          <cell r="Z1028" t="str">
            <v>N</v>
          </cell>
          <cell r="AA1028">
            <v>0</v>
          </cell>
          <cell r="AB1028">
            <v>0</v>
          </cell>
          <cell r="AC1028">
            <v>0</v>
          </cell>
          <cell r="AD1028">
            <v>0</v>
          </cell>
          <cell r="AE1028" t="str">
            <v>N</v>
          </cell>
          <cell r="AF1028" t="str">
            <v>N</v>
          </cell>
          <cell r="AG1028">
            <v>0</v>
          </cell>
          <cell r="AH1028" t="str">
            <v>N</v>
          </cell>
          <cell r="AI1028" t="str">
            <v>N</v>
          </cell>
        </row>
        <row r="1029">
          <cell r="U1029">
            <v>0</v>
          </cell>
          <cell r="V1029">
            <v>0</v>
          </cell>
          <cell r="W1029" t="str">
            <v/>
          </cell>
          <cell r="X1029" t="str">
            <v>N</v>
          </cell>
          <cell r="Y1029" t="str">
            <v>N</v>
          </cell>
          <cell r="Z1029" t="str">
            <v>N</v>
          </cell>
          <cell r="AA1029">
            <v>0</v>
          </cell>
          <cell r="AB1029">
            <v>0</v>
          </cell>
          <cell r="AC1029">
            <v>0</v>
          </cell>
          <cell r="AD1029">
            <v>0</v>
          </cell>
          <cell r="AE1029" t="str">
            <v>N</v>
          </cell>
          <cell r="AF1029" t="str">
            <v>N</v>
          </cell>
          <cell r="AG1029">
            <v>0</v>
          </cell>
          <cell r="AH1029" t="str">
            <v>N</v>
          </cell>
          <cell r="AI1029" t="str">
            <v>N</v>
          </cell>
        </row>
        <row r="1030">
          <cell r="U1030">
            <v>0</v>
          </cell>
          <cell r="V1030">
            <v>0</v>
          </cell>
          <cell r="W1030" t="str">
            <v/>
          </cell>
          <cell r="X1030" t="str">
            <v>N</v>
          </cell>
          <cell r="Y1030" t="str">
            <v>N</v>
          </cell>
          <cell r="Z1030" t="str">
            <v>N</v>
          </cell>
          <cell r="AA1030">
            <v>0</v>
          </cell>
          <cell r="AB1030">
            <v>0</v>
          </cell>
          <cell r="AC1030">
            <v>0</v>
          </cell>
          <cell r="AD1030">
            <v>0</v>
          </cell>
          <cell r="AE1030" t="str">
            <v>N</v>
          </cell>
          <cell r="AF1030" t="str">
            <v>N</v>
          </cell>
          <cell r="AG1030">
            <v>0</v>
          </cell>
          <cell r="AH1030" t="str">
            <v>N</v>
          </cell>
          <cell r="AI1030" t="str">
            <v>N</v>
          </cell>
        </row>
        <row r="1031">
          <cell r="U1031">
            <v>0</v>
          </cell>
          <cell r="V1031">
            <v>0</v>
          </cell>
          <cell r="W1031" t="str">
            <v/>
          </cell>
          <cell r="X1031" t="str">
            <v>N</v>
          </cell>
          <cell r="Y1031" t="str">
            <v>N</v>
          </cell>
          <cell r="Z1031" t="str">
            <v>N</v>
          </cell>
          <cell r="AA1031">
            <v>0</v>
          </cell>
          <cell r="AB1031">
            <v>0</v>
          </cell>
          <cell r="AC1031">
            <v>0</v>
          </cell>
          <cell r="AD1031">
            <v>0</v>
          </cell>
          <cell r="AE1031" t="str">
            <v>N</v>
          </cell>
          <cell r="AF1031" t="str">
            <v>N</v>
          </cell>
          <cell r="AG1031">
            <v>0</v>
          </cell>
          <cell r="AH1031" t="str">
            <v>N</v>
          </cell>
          <cell r="AI1031" t="str">
            <v>N</v>
          </cell>
        </row>
        <row r="1032">
          <cell r="U1032">
            <v>0</v>
          </cell>
          <cell r="V1032">
            <v>0</v>
          </cell>
          <cell r="W1032" t="str">
            <v/>
          </cell>
          <cell r="X1032" t="str">
            <v>N</v>
          </cell>
          <cell r="Y1032" t="str">
            <v>N</v>
          </cell>
          <cell r="Z1032" t="str">
            <v>N</v>
          </cell>
          <cell r="AA1032">
            <v>0</v>
          </cell>
          <cell r="AB1032">
            <v>0</v>
          </cell>
          <cell r="AC1032">
            <v>0</v>
          </cell>
          <cell r="AD1032">
            <v>0</v>
          </cell>
          <cell r="AE1032" t="str">
            <v>N</v>
          </cell>
          <cell r="AF1032" t="str">
            <v>N</v>
          </cell>
          <cell r="AG1032">
            <v>0</v>
          </cell>
          <cell r="AH1032" t="str">
            <v>N</v>
          </cell>
          <cell r="AI1032" t="str">
            <v>N</v>
          </cell>
        </row>
        <row r="1033">
          <cell r="U1033">
            <v>0</v>
          </cell>
          <cell r="V1033">
            <v>0</v>
          </cell>
          <cell r="W1033" t="str">
            <v/>
          </cell>
          <cell r="X1033" t="str">
            <v>N</v>
          </cell>
          <cell r="Y1033" t="str">
            <v>N</v>
          </cell>
          <cell r="Z1033" t="str">
            <v>N</v>
          </cell>
          <cell r="AA1033">
            <v>0</v>
          </cell>
          <cell r="AB1033">
            <v>0</v>
          </cell>
          <cell r="AC1033">
            <v>0</v>
          </cell>
          <cell r="AD1033">
            <v>0</v>
          </cell>
          <cell r="AE1033" t="str">
            <v>N</v>
          </cell>
          <cell r="AF1033" t="str">
            <v>N</v>
          </cell>
          <cell r="AG1033">
            <v>0</v>
          </cell>
          <cell r="AH1033" t="str">
            <v>N</v>
          </cell>
          <cell r="AI1033" t="str">
            <v>N</v>
          </cell>
        </row>
        <row r="1034">
          <cell r="U1034">
            <v>0</v>
          </cell>
          <cell r="V1034">
            <v>0</v>
          </cell>
          <cell r="W1034" t="str">
            <v/>
          </cell>
          <cell r="X1034" t="str">
            <v>N</v>
          </cell>
          <cell r="Y1034" t="str">
            <v>N</v>
          </cell>
          <cell r="Z1034" t="str">
            <v>N</v>
          </cell>
          <cell r="AA1034">
            <v>0</v>
          </cell>
          <cell r="AB1034">
            <v>0</v>
          </cell>
          <cell r="AC1034">
            <v>0</v>
          </cell>
          <cell r="AD1034">
            <v>0</v>
          </cell>
          <cell r="AE1034" t="str">
            <v>N</v>
          </cell>
          <cell r="AF1034" t="str">
            <v>N</v>
          </cell>
          <cell r="AG1034">
            <v>0</v>
          </cell>
          <cell r="AH1034" t="str">
            <v>N</v>
          </cell>
          <cell r="AI1034" t="str">
            <v>N</v>
          </cell>
        </row>
        <row r="1035">
          <cell r="U1035">
            <v>0</v>
          </cell>
          <cell r="V1035">
            <v>0</v>
          </cell>
          <cell r="W1035" t="str">
            <v/>
          </cell>
          <cell r="X1035" t="str">
            <v>N</v>
          </cell>
          <cell r="Y1035" t="str">
            <v>N</v>
          </cell>
          <cell r="Z1035" t="str">
            <v>N</v>
          </cell>
          <cell r="AA1035">
            <v>0</v>
          </cell>
          <cell r="AB1035">
            <v>0</v>
          </cell>
          <cell r="AC1035">
            <v>0</v>
          </cell>
          <cell r="AD1035">
            <v>0</v>
          </cell>
          <cell r="AE1035" t="str">
            <v>N</v>
          </cell>
          <cell r="AF1035" t="str">
            <v>N</v>
          </cell>
          <cell r="AG1035">
            <v>0</v>
          </cell>
          <cell r="AH1035" t="str">
            <v>N</v>
          </cell>
          <cell r="AI1035" t="str">
            <v>N</v>
          </cell>
        </row>
        <row r="1036">
          <cell r="U1036">
            <v>0</v>
          </cell>
          <cell r="V1036">
            <v>0</v>
          </cell>
          <cell r="W1036" t="str">
            <v/>
          </cell>
          <cell r="X1036" t="str">
            <v>N</v>
          </cell>
          <cell r="Y1036" t="str">
            <v>N</v>
          </cell>
          <cell r="Z1036" t="str">
            <v>N</v>
          </cell>
          <cell r="AA1036">
            <v>0</v>
          </cell>
          <cell r="AB1036">
            <v>0</v>
          </cell>
          <cell r="AC1036">
            <v>0</v>
          </cell>
          <cell r="AD1036">
            <v>0</v>
          </cell>
          <cell r="AE1036" t="str">
            <v>N</v>
          </cell>
          <cell r="AF1036" t="str">
            <v>N</v>
          </cell>
          <cell r="AG1036">
            <v>0</v>
          </cell>
          <cell r="AH1036" t="str">
            <v>N</v>
          </cell>
          <cell r="AI1036" t="str">
            <v>N</v>
          </cell>
        </row>
        <row r="1037">
          <cell r="U1037">
            <v>0</v>
          </cell>
          <cell r="V1037">
            <v>0</v>
          </cell>
          <cell r="W1037" t="str">
            <v/>
          </cell>
          <cell r="X1037" t="str">
            <v>N</v>
          </cell>
          <cell r="Y1037" t="str">
            <v>N</v>
          </cell>
          <cell r="Z1037" t="str">
            <v>N</v>
          </cell>
          <cell r="AA1037">
            <v>0</v>
          </cell>
          <cell r="AB1037">
            <v>0</v>
          </cell>
          <cell r="AC1037">
            <v>0</v>
          </cell>
          <cell r="AD1037">
            <v>0</v>
          </cell>
          <cell r="AE1037" t="str">
            <v>N</v>
          </cell>
          <cell r="AF1037" t="str">
            <v>N</v>
          </cell>
          <cell r="AG1037">
            <v>0</v>
          </cell>
          <cell r="AH1037" t="str">
            <v>N</v>
          </cell>
          <cell r="AI1037" t="str">
            <v>N</v>
          </cell>
        </row>
        <row r="1038">
          <cell r="U1038">
            <v>0</v>
          </cell>
          <cell r="V1038">
            <v>0</v>
          </cell>
          <cell r="W1038" t="str">
            <v/>
          </cell>
          <cell r="X1038" t="str">
            <v>N</v>
          </cell>
          <cell r="Y1038" t="str">
            <v>N</v>
          </cell>
          <cell r="Z1038" t="str">
            <v>N</v>
          </cell>
          <cell r="AA1038">
            <v>0</v>
          </cell>
          <cell r="AB1038">
            <v>0</v>
          </cell>
          <cell r="AC1038">
            <v>0</v>
          </cell>
          <cell r="AD1038">
            <v>0</v>
          </cell>
          <cell r="AE1038" t="str">
            <v>N</v>
          </cell>
          <cell r="AF1038" t="str">
            <v>N</v>
          </cell>
          <cell r="AG1038">
            <v>0</v>
          </cell>
          <cell r="AH1038" t="str">
            <v>N</v>
          </cell>
          <cell r="AI1038" t="str">
            <v>N</v>
          </cell>
        </row>
        <row r="1039">
          <cell r="U1039">
            <v>0</v>
          </cell>
          <cell r="V1039">
            <v>0</v>
          </cell>
          <cell r="W1039" t="str">
            <v/>
          </cell>
          <cell r="X1039" t="str">
            <v>N</v>
          </cell>
          <cell r="Y1039" t="str">
            <v>N</v>
          </cell>
          <cell r="Z1039" t="str">
            <v>N</v>
          </cell>
          <cell r="AA1039">
            <v>0</v>
          </cell>
          <cell r="AB1039">
            <v>0</v>
          </cell>
          <cell r="AC1039">
            <v>0</v>
          </cell>
          <cell r="AD1039">
            <v>0</v>
          </cell>
          <cell r="AE1039" t="str">
            <v>N</v>
          </cell>
          <cell r="AF1039" t="str">
            <v>N</v>
          </cell>
          <cell r="AG1039">
            <v>0</v>
          </cell>
          <cell r="AH1039" t="str">
            <v>N</v>
          </cell>
          <cell r="AI1039" t="str">
            <v>N</v>
          </cell>
        </row>
        <row r="1040">
          <cell r="U1040">
            <v>0</v>
          </cell>
          <cell r="V1040">
            <v>0</v>
          </cell>
          <cell r="W1040" t="str">
            <v/>
          </cell>
          <cell r="X1040" t="str">
            <v>N</v>
          </cell>
          <cell r="Y1040" t="str">
            <v>N</v>
          </cell>
          <cell r="Z1040" t="str">
            <v>N</v>
          </cell>
          <cell r="AA1040">
            <v>0</v>
          </cell>
          <cell r="AB1040">
            <v>0</v>
          </cell>
          <cell r="AC1040">
            <v>0</v>
          </cell>
          <cell r="AD1040">
            <v>0</v>
          </cell>
          <cell r="AE1040" t="str">
            <v>N</v>
          </cell>
          <cell r="AF1040" t="str">
            <v>N</v>
          </cell>
          <cell r="AG1040">
            <v>0</v>
          </cell>
          <cell r="AH1040" t="str">
            <v>N</v>
          </cell>
          <cell r="AI1040" t="str">
            <v>N</v>
          </cell>
        </row>
        <row r="1041">
          <cell r="U1041">
            <v>0</v>
          </cell>
          <cell r="V1041">
            <v>0</v>
          </cell>
          <cell r="W1041" t="str">
            <v/>
          </cell>
          <cell r="X1041" t="str">
            <v>N</v>
          </cell>
          <cell r="Y1041" t="str">
            <v>N</v>
          </cell>
          <cell r="Z1041" t="str">
            <v>N</v>
          </cell>
          <cell r="AA1041">
            <v>0</v>
          </cell>
          <cell r="AB1041">
            <v>0</v>
          </cell>
          <cell r="AC1041">
            <v>0</v>
          </cell>
          <cell r="AD1041">
            <v>0</v>
          </cell>
          <cell r="AE1041" t="str">
            <v>N</v>
          </cell>
          <cell r="AF1041" t="str">
            <v>N</v>
          </cell>
          <cell r="AG1041">
            <v>0</v>
          </cell>
          <cell r="AH1041" t="str">
            <v>N</v>
          </cell>
          <cell r="AI1041" t="str">
            <v>N</v>
          </cell>
        </row>
        <row r="1042">
          <cell r="U1042">
            <v>0</v>
          </cell>
          <cell r="V1042">
            <v>0</v>
          </cell>
          <cell r="W1042" t="str">
            <v/>
          </cell>
          <cell r="X1042" t="str">
            <v>N</v>
          </cell>
          <cell r="Y1042" t="str">
            <v>N</v>
          </cell>
          <cell r="Z1042" t="str">
            <v>N</v>
          </cell>
          <cell r="AA1042">
            <v>0</v>
          </cell>
          <cell r="AB1042">
            <v>0</v>
          </cell>
          <cell r="AC1042">
            <v>0</v>
          </cell>
          <cell r="AD1042">
            <v>0</v>
          </cell>
          <cell r="AE1042" t="str">
            <v>N</v>
          </cell>
          <cell r="AF1042" t="str">
            <v>N</v>
          </cell>
          <cell r="AG1042">
            <v>0</v>
          </cell>
          <cell r="AH1042" t="str">
            <v>N</v>
          </cell>
          <cell r="AI1042" t="str">
            <v>N</v>
          </cell>
        </row>
        <row r="1043">
          <cell r="U1043">
            <v>0</v>
          </cell>
          <cell r="V1043">
            <v>0</v>
          </cell>
          <cell r="W1043" t="str">
            <v/>
          </cell>
          <cell r="X1043" t="str">
            <v>N</v>
          </cell>
          <cell r="Y1043" t="str">
            <v>N</v>
          </cell>
          <cell r="Z1043" t="str">
            <v>N</v>
          </cell>
          <cell r="AA1043">
            <v>0</v>
          </cell>
          <cell r="AB1043">
            <v>0</v>
          </cell>
          <cell r="AC1043">
            <v>0</v>
          </cell>
          <cell r="AD1043">
            <v>0</v>
          </cell>
          <cell r="AE1043" t="str">
            <v>N</v>
          </cell>
          <cell r="AF1043" t="str">
            <v>N</v>
          </cell>
          <cell r="AG1043">
            <v>0</v>
          </cell>
          <cell r="AH1043" t="str">
            <v>N</v>
          </cell>
          <cell r="AI1043" t="str">
            <v>N</v>
          </cell>
        </row>
        <row r="1044">
          <cell r="U1044">
            <v>0</v>
          </cell>
          <cell r="V1044">
            <v>0</v>
          </cell>
          <cell r="W1044" t="str">
            <v/>
          </cell>
          <cell r="X1044" t="str">
            <v>N</v>
          </cell>
          <cell r="Y1044" t="str">
            <v>N</v>
          </cell>
          <cell r="Z1044" t="str">
            <v>N</v>
          </cell>
          <cell r="AA1044">
            <v>0</v>
          </cell>
          <cell r="AB1044">
            <v>0</v>
          </cell>
          <cell r="AC1044">
            <v>0</v>
          </cell>
          <cell r="AD1044">
            <v>0</v>
          </cell>
          <cell r="AE1044" t="str">
            <v>N</v>
          </cell>
          <cell r="AF1044" t="str">
            <v>N</v>
          </cell>
          <cell r="AG1044">
            <v>0</v>
          </cell>
          <cell r="AH1044" t="str">
            <v>N</v>
          </cell>
          <cell r="AI1044" t="str">
            <v>N</v>
          </cell>
        </row>
        <row r="1045">
          <cell r="U1045">
            <v>0</v>
          </cell>
          <cell r="V1045">
            <v>0</v>
          </cell>
          <cell r="W1045" t="str">
            <v/>
          </cell>
          <cell r="X1045" t="str">
            <v>N</v>
          </cell>
          <cell r="Y1045" t="str">
            <v>N</v>
          </cell>
          <cell r="Z1045" t="str">
            <v>N</v>
          </cell>
          <cell r="AA1045">
            <v>0</v>
          </cell>
          <cell r="AB1045">
            <v>0</v>
          </cell>
          <cell r="AC1045">
            <v>0</v>
          </cell>
          <cell r="AD1045">
            <v>0</v>
          </cell>
          <cell r="AE1045" t="str">
            <v>N</v>
          </cell>
          <cell r="AF1045" t="str">
            <v>N</v>
          </cell>
          <cell r="AG1045">
            <v>0</v>
          </cell>
          <cell r="AH1045" t="str">
            <v>N</v>
          </cell>
          <cell r="AI1045" t="str">
            <v>N</v>
          </cell>
        </row>
        <row r="1046">
          <cell r="U1046">
            <v>0</v>
          </cell>
          <cell r="V1046">
            <v>0</v>
          </cell>
          <cell r="W1046" t="str">
            <v/>
          </cell>
          <cell r="X1046" t="str">
            <v>N</v>
          </cell>
          <cell r="Y1046" t="str">
            <v>N</v>
          </cell>
          <cell r="Z1046" t="str">
            <v>N</v>
          </cell>
          <cell r="AA1046">
            <v>0</v>
          </cell>
          <cell r="AB1046">
            <v>0</v>
          </cell>
          <cell r="AC1046">
            <v>0</v>
          </cell>
          <cell r="AD1046">
            <v>0</v>
          </cell>
          <cell r="AE1046" t="str">
            <v>N</v>
          </cell>
          <cell r="AF1046" t="str">
            <v>N</v>
          </cell>
          <cell r="AG1046">
            <v>0</v>
          </cell>
          <cell r="AH1046" t="str">
            <v>N</v>
          </cell>
          <cell r="AI1046" t="str">
            <v>N</v>
          </cell>
        </row>
        <row r="1047">
          <cell r="U1047">
            <v>0</v>
          </cell>
          <cell r="V1047">
            <v>0</v>
          </cell>
          <cell r="W1047" t="str">
            <v/>
          </cell>
          <cell r="X1047" t="str">
            <v>N</v>
          </cell>
          <cell r="Y1047" t="str">
            <v>N</v>
          </cell>
          <cell r="Z1047" t="str">
            <v>N</v>
          </cell>
          <cell r="AA1047">
            <v>0</v>
          </cell>
          <cell r="AB1047">
            <v>0</v>
          </cell>
          <cell r="AC1047">
            <v>0</v>
          </cell>
          <cell r="AD1047">
            <v>0</v>
          </cell>
          <cell r="AE1047" t="str">
            <v>N</v>
          </cell>
          <cell r="AF1047" t="str">
            <v>N</v>
          </cell>
          <cell r="AG1047">
            <v>0</v>
          </cell>
          <cell r="AH1047" t="str">
            <v>N</v>
          </cell>
          <cell r="AI1047" t="str">
            <v>N</v>
          </cell>
        </row>
        <row r="1048">
          <cell r="U1048">
            <v>0</v>
          </cell>
          <cell r="V1048">
            <v>0</v>
          </cell>
          <cell r="W1048" t="str">
            <v/>
          </cell>
          <cell r="X1048" t="str">
            <v>N</v>
          </cell>
          <cell r="Y1048" t="str">
            <v>N</v>
          </cell>
          <cell r="Z1048" t="str">
            <v>N</v>
          </cell>
          <cell r="AA1048">
            <v>0</v>
          </cell>
          <cell r="AB1048">
            <v>0</v>
          </cell>
          <cell r="AC1048">
            <v>0</v>
          </cell>
          <cell r="AD1048">
            <v>0</v>
          </cell>
          <cell r="AE1048" t="str">
            <v>N</v>
          </cell>
          <cell r="AF1048" t="str">
            <v>N</v>
          </cell>
          <cell r="AG1048">
            <v>0</v>
          </cell>
          <cell r="AH1048" t="str">
            <v>N</v>
          </cell>
          <cell r="AI1048" t="str">
            <v>N</v>
          </cell>
        </row>
        <row r="1049">
          <cell r="U1049">
            <v>0</v>
          </cell>
          <cell r="V1049">
            <v>0</v>
          </cell>
          <cell r="W1049" t="str">
            <v/>
          </cell>
          <cell r="X1049" t="str">
            <v>N</v>
          </cell>
          <cell r="Y1049" t="str">
            <v>N</v>
          </cell>
          <cell r="Z1049" t="str">
            <v>N</v>
          </cell>
          <cell r="AA1049">
            <v>0</v>
          </cell>
          <cell r="AB1049">
            <v>0</v>
          </cell>
          <cell r="AC1049">
            <v>0</v>
          </cell>
          <cell r="AD1049">
            <v>0</v>
          </cell>
          <cell r="AE1049" t="str">
            <v>N</v>
          </cell>
          <cell r="AF1049" t="str">
            <v>N</v>
          </cell>
          <cell r="AG1049">
            <v>0</v>
          </cell>
          <cell r="AH1049" t="str">
            <v>N</v>
          </cell>
          <cell r="AI1049" t="str">
            <v>N</v>
          </cell>
        </row>
        <row r="1050">
          <cell r="U1050">
            <v>0</v>
          </cell>
          <cell r="V1050">
            <v>0</v>
          </cell>
          <cell r="W1050" t="str">
            <v/>
          </cell>
          <cell r="X1050" t="str">
            <v>N</v>
          </cell>
          <cell r="Y1050" t="str">
            <v>N</v>
          </cell>
          <cell r="Z1050" t="str">
            <v>N</v>
          </cell>
          <cell r="AA1050">
            <v>0</v>
          </cell>
          <cell r="AB1050">
            <v>0</v>
          </cell>
          <cell r="AC1050">
            <v>0</v>
          </cell>
          <cell r="AD1050">
            <v>0</v>
          </cell>
          <cell r="AE1050" t="str">
            <v>N</v>
          </cell>
          <cell r="AF1050" t="str">
            <v>N</v>
          </cell>
          <cell r="AG1050">
            <v>0</v>
          </cell>
          <cell r="AH1050" t="str">
            <v>N</v>
          </cell>
          <cell r="AI1050" t="str">
            <v>N</v>
          </cell>
        </row>
        <row r="1051">
          <cell r="U1051">
            <v>0</v>
          </cell>
          <cell r="V1051">
            <v>0</v>
          </cell>
          <cell r="W1051" t="str">
            <v/>
          </cell>
          <cell r="X1051" t="str">
            <v>N</v>
          </cell>
          <cell r="Y1051" t="str">
            <v>N</v>
          </cell>
          <cell r="Z1051" t="str">
            <v>N</v>
          </cell>
          <cell r="AA1051">
            <v>0</v>
          </cell>
          <cell r="AB1051">
            <v>0</v>
          </cell>
          <cell r="AC1051">
            <v>0</v>
          </cell>
          <cell r="AD1051">
            <v>0</v>
          </cell>
          <cell r="AE1051" t="str">
            <v>N</v>
          </cell>
          <cell r="AF1051" t="str">
            <v>N</v>
          </cell>
          <cell r="AG1051">
            <v>0</v>
          </cell>
          <cell r="AH1051" t="str">
            <v>N</v>
          </cell>
          <cell r="AI1051" t="str">
            <v>N</v>
          </cell>
        </row>
        <row r="1052">
          <cell r="U1052">
            <v>0</v>
          </cell>
          <cell r="V1052">
            <v>0</v>
          </cell>
          <cell r="W1052" t="str">
            <v/>
          </cell>
          <cell r="X1052" t="str">
            <v>N</v>
          </cell>
          <cell r="Y1052" t="str">
            <v>N</v>
          </cell>
          <cell r="Z1052" t="str">
            <v>N</v>
          </cell>
          <cell r="AA1052">
            <v>0</v>
          </cell>
          <cell r="AB1052">
            <v>0</v>
          </cell>
          <cell r="AC1052">
            <v>0</v>
          </cell>
          <cell r="AD1052">
            <v>0</v>
          </cell>
          <cell r="AE1052" t="str">
            <v>N</v>
          </cell>
          <cell r="AF1052" t="str">
            <v>N</v>
          </cell>
          <cell r="AG1052">
            <v>0</v>
          </cell>
          <cell r="AH1052" t="str">
            <v>N</v>
          </cell>
          <cell r="AI1052" t="str">
            <v>N</v>
          </cell>
        </row>
        <row r="1053">
          <cell r="U1053">
            <v>0</v>
          </cell>
          <cell r="V1053">
            <v>0</v>
          </cell>
          <cell r="W1053" t="str">
            <v/>
          </cell>
          <cell r="X1053" t="str">
            <v>N</v>
          </cell>
          <cell r="Y1053" t="str">
            <v>N</v>
          </cell>
          <cell r="Z1053" t="str">
            <v>N</v>
          </cell>
          <cell r="AA1053">
            <v>0</v>
          </cell>
          <cell r="AB1053">
            <v>0</v>
          </cell>
          <cell r="AC1053">
            <v>0</v>
          </cell>
          <cell r="AD1053">
            <v>0</v>
          </cell>
          <cell r="AE1053" t="str">
            <v>N</v>
          </cell>
          <cell r="AF1053" t="str">
            <v>N</v>
          </cell>
          <cell r="AG1053">
            <v>0</v>
          </cell>
          <cell r="AH1053" t="str">
            <v>N</v>
          </cell>
          <cell r="AI1053" t="str">
            <v>N</v>
          </cell>
        </row>
        <row r="1054">
          <cell r="U1054">
            <v>0</v>
          </cell>
          <cell r="V1054">
            <v>0</v>
          </cell>
          <cell r="W1054" t="str">
            <v/>
          </cell>
          <cell r="X1054" t="str">
            <v>N</v>
          </cell>
          <cell r="Y1054" t="str">
            <v>N</v>
          </cell>
          <cell r="Z1054" t="str">
            <v>N</v>
          </cell>
          <cell r="AA1054">
            <v>0</v>
          </cell>
          <cell r="AB1054">
            <v>0</v>
          </cell>
          <cell r="AC1054">
            <v>0</v>
          </cell>
          <cell r="AD1054">
            <v>0</v>
          </cell>
          <cell r="AE1054" t="str">
            <v>N</v>
          </cell>
          <cell r="AF1054" t="str">
            <v>N</v>
          </cell>
          <cell r="AG1054">
            <v>0</v>
          </cell>
          <cell r="AH1054" t="str">
            <v>N</v>
          </cell>
          <cell r="AI1054" t="str">
            <v>N</v>
          </cell>
        </row>
        <row r="1055">
          <cell r="U1055">
            <v>0</v>
          </cell>
          <cell r="V1055">
            <v>0</v>
          </cell>
          <cell r="W1055" t="str">
            <v/>
          </cell>
          <cell r="X1055" t="str">
            <v>N</v>
          </cell>
          <cell r="Y1055" t="str">
            <v>N</v>
          </cell>
          <cell r="Z1055" t="str">
            <v>N</v>
          </cell>
          <cell r="AA1055">
            <v>0</v>
          </cell>
          <cell r="AB1055">
            <v>0</v>
          </cell>
          <cell r="AC1055">
            <v>0</v>
          </cell>
          <cell r="AD1055">
            <v>0</v>
          </cell>
          <cell r="AE1055" t="str">
            <v>N</v>
          </cell>
          <cell r="AF1055" t="str">
            <v>N</v>
          </cell>
          <cell r="AG1055">
            <v>0</v>
          </cell>
          <cell r="AH1055" t="str">
            <v>N</v>
          </cell>
          <cell r="AI1055" t="str">
            <v>N</v>
          </cell>
        </row>
        <row r="1056">
          <cell r="U1056">
            <v>0</v>
          </cell>
          <cell r="V1056">
            <v>0</v>
          </cell>
          <cell r="W1056" t="str">
            <v/>
          </cell>
          <cell r="X1056" t="str">
            <v>N</v>
          </cell>
          <cell r="Y1056" t="str">
            <v>N</v>
          </cell>
          <cell r="Z1056" t="str">
            <v>N</v>
          </cell>
          <cell r="AA1056">
            <v>0</v>
          </cell>
          <cell r="AB1056">
            <v>0</v>
          </cell>
          <cell r="AC1056">
            <v>0</v>
          </cell>
          <cell r="AD1056">
            <v>0</v>
          </cell>
          <cell r="AE1056" t="str">
            <v>N</v>
          </cell>
          <cell r="AF1056" t="str">
            <v>N</v>
          </cell>
          <cell r="AG1056">
            <v>0</v>
          </cell>
          <cell r="AH1056" t="str">
            <v>N</v>
          </cell>
          <cell r="AI1056" t="str">
            <v>N</v>
          </cell>
        </row>
        <row r="1057">
          <cell r="U1057">
            <v>0</v>
          </cell>
          <cell r="V1057">
            <v>0</v>
          </cell>
          <cell r="W1057" t="str">
            <v/>
          </cell>
          <cell r="X1057" t="str">
            <v>N</v>
          </cell>
          <cell r="Y1057" t="str">
            <v>N</v>
          </cell>
          <cell r="Z1057" t="str">
            <v>N</v>
          </cell>
          <cell r="AA1057">
            <v>0</v>
          </cell>
          <cell r="AB1057">
            <v>0</v>
          </cell>
          <cell r="AC1057">
            <v>0</v>
          </cell>
          <cell r="AD1057">
            <v>0</v>
          </cell>
          <cell r="AE1057" t="str">
            <v>N</v>
          </cell>
          <cell r="AF1057" t="str">
            <v>N</v>
          </cell>
          <cell r="AG1057">
            <v>0</v>
          </cell>
          <cell r="AH1057" t="str">
            <v>N</v>
          </cell>
          <cell r="AI1057" t="str">
            <v>N</v>
          </cell>
        </row>
        <row r="1058">
          <cell r="U1058">
            <v>0</v>
          </cell>
          <cell r="V1058">
            <v>0</v>
          </cell>
          <cell r="W1058" t="str">
            <v/>
          </cell>
          <cell r="X1058" t="str">
            <v>N</v>
          </cell>
          <cell r="Y1058" t="str">
            <v>N</v>
          </cell>
          <cell r="Z1058" t="str">
            <v>N</v>
          </cell>
          <cell r="AA1058">
            <v>0</v>
          </cell>
          <cell r="AB1058">
            <v>0</v>
          </cell>
          <cell r="AC1058">
            <v>0</v>
          </cell>
          <cell r="AD1058">
            <v>0</v>
          </cell>
          <cell r="AE1058" t="str">
            <v>N</v>
          </cell>
          <cell r="AF1058" t="str">
            <v>N</v>
          </cell>
          <cell r="AG1058">
            <v>0</v>
          </cell>
          <cell r="AH1058" t="str">
            <v>N</v>
          </cell>
          <cell r="AI1058" t="str">
            <v>N</v>
          </cell>
        </row>
        <row r="1059">
          <cell r="U1059">
            <v>0</v>
          </cell>
          <cell r="V1059">
            <v>0</v>
          </cell>
          <cell r="W1059" t="str">
            <v/>
          </cell>
          <cell r="X1059" t="str">
            <v>N</v>
          </cell>
          <cell r="Y1059" t="str">
            <v>N</v>
          </cell>
          <cell r="Z1059" t="str">
            <v>N</v>
          </cell>
          <cell r="AA1059">
            <v>0</v>
          </cell>
          <cell r="AB1059">
            <v>0</v>
          </cell>
          <cell r="AC1059">
            <v>0</v>
          </cell>
          <cell r="AD1059">
            <v>0</v>
          </cell>
          <cell r="AE1059" t="str">
            <v>N</v>
          </cell>
          <cell r="AF1059" t="str">
            <v>N</v>
          </cell>
          <cell r="AG1059">
            <v>0</v>
          </cell>
          <cell r="AH1059" t="str">
            <v>N</v>
          </cell>
          <cell r="AI1059" t="str">
            <v>N</v>
          </cell>
        </row>
        <row r="1060">
          <cell r="U1060">
            <v>0</v>
          </cell>
          <cell r="V1060">
            <v>0</v>
          </cell>
          <cell r="W1060" t="str">
            <v/>
          </cell>
          <cell r="X1060" t="str">
            <v>N</v>
          </cell>
          <cell r="Y1060" t="str">
            <v>N</v>
          </cell>
          <cell r="Z1060" t="str">
            <v>N</v>
          </cell>
          <cell r="AA1060">
            <v>0</v>
          </cell>
          <cell r="AB1060">
            <v>0</v>
          </cell>
          <cell r="AC1060">
            <v>0</v>
          </cell>
          <cell r="AD1060">
            <v>0</v>
          </cell>
          <cell r="AE1060" t="str">
            <v>N</v>
          </cell>
          <cell r="AF1060" t="str">
            <v>N</v>
          </cell>
          <cell r="AG1060">
            <v>0</v>
          </cell>
          <cell r="AH1060" t="str">
            <v>N</v>
          </cell>
          <cell r="AI1060" t="str">
            <v>N</v>
          </cell>
        </row>
        <row r="1061">
          <cell r="U1061">
            <v>0</v>
          </cell>
          <cell r="V1061">
            <v>0</v>
          </cell>
          <cell r="W1061" t="str">
            <v/>
          </cell>
          <cell r="X1061" t="str">
            <v>N</v>
          </cell>
          <cell r="Y1061" t="str">
            <v>N</v>
          </cell>
          <cell r="Z1061" t="str">
            <v>N</v>
          </cell>
          <cell r="AA1061">
            <v>0</v>
          </cell>
          <cell r="AB1061">
            <v>0</v>
          </cell>
          <cell r="AC1061">
            <v>0</v>
          </cell>
          <cell r="AD1061">
            <v>0</v>
          </cell>
          <cell r="AE1061" t="str">
            <v>N</v>
          </cell>
          <cell r="AF1061" t="str">
            <v>N</v>
          </cell>
          <cell r="AG1061">
            <v>0</v>
          </cell>
          <cell r="AH1061" t="str">
            <v>N</v>
          </cell>
          <cell r="AI1061" t="str">
            <v>N</v>
          </cell>
        </row>
        <row r="1062">
          <cell r="U1062">
            <v>0</v>
          </cell>
          <cell r="V1062">
            <v>0</v>
          </cell>
          <cell r="W1062" t="str">
            <v/>
          </cell>
          <cell r="X1062" t="str">
            <v>N</v>
          </cell>
          <cell r="Y1062" t="str">
            <v>N</v>
          </cell>
          <cell r="Z1062" t="str">
            <v>N</v>
          </cell>
          <cell r="AA1062">
            <v>0</v>
          </cell>
          <cell r="AB1062">
            <v>0</v>
          </cell>
          <cell r="AC1062">
            <v>0</v>
          </cell>
          <cell r="AD1062">
            <v>0</v>
          </cell>
          <cell r="AE1062" t="str">
            <v>N</v>
          </cell>
          <cell r="AF1062" t="str">
            <v>N</v>
          </cell>
          <cell r="AG1062">
            <v>0</v>
          </cell>
          <cell r="AH1062" t="str">
            <v>N</v>
          </cell>
          <cell r="AI1062" t="str">
            <v>N</v>
          </cell>
        </row>
        <row r="1063">
          <cell r="U1063">
            <v>0</v>
          </cell>
          <cell r="V1063">
            <v>0</v>
          </cell>
          <cell r="W1063" t="str">
            <v/>
          </cell>
          <cell r="X1063" t="str">
            <v>N</v>
          </cell>
          <cell r="Y1063" t="str">
            <v>N</v>
          </cell>
          <cell r="Z1063" t="str">
            <v>N</v>
          </cell>
          <cell r="AA1063">
            <v>0</v>
          </cell>
          <cell r="AB1063">
            <v>0</v>
          </cell>
          <cell r="AC1063">
            <v>0</v>
          </cell>
          <cell r="AD1063">
            <v>0</v>
          </cell>
          <cell r="AE1063" t="str">
            <v>N</v>
          </cell>
          <cell r="AF1063" t="str">
            <v>N</v>
          </cell>
          <cell r="AG1063">
            <v>0</v>
          </cell>
          <cell r="AH1063" t="str">
            <v>N</v>
          </cell>
          <cell r="AI1063" t="str">
            <v>N</v>
          </cell>
        </row>
        <row r="1064">
          <cell r="U1064">
            <v>0</v>
          </cell>
          <cell r="V1064">
            <v>0</v>
          </cell>
          <cell r="W1064" t="str">
            <v/>
          </cell>
          <cell r="X1064" t="str">
            <v>N</v>
          </cell>
          <cell r="Y1064" t="str">
            <v>N</v>
          </cell>
          <cell r="Z1064" t="str">
            <v>N</v>
          </cell>
          <cell r="AA1064">
            <v>0</v>
          </cell>
          <cell r="AB1064">
            <v>0</v>
          </cell>
          <cell r="AC1064">
            <v>0</v>
          </cell>
          <cell r="AD1064">
            <v>0</v>
          </cell>
          <cell r="AE1064" t="str">
            <v>N</v>
          </cell>
          <cell r="AF1064" t="str">
            <v>N</v>
          </cell>
          <cell r="AG1064">
            <v>0</v>
          </cell>
          <cell r="AH1064" t="str">
            <v>N</v>
          </cell>
          <cell r="AI1064" t="str">
            <v>N</v>
          </cell>
        </row>
        <row r="1065">
          <cell r="U1065">
            <v>0</v>
          </cell>
          <cell r="V1065">
            <v>0</v>
          </cell>
          <cell r="W1065" t="str">
            <v/>
          </cell>
          <cell r="X1065" t="str">
            <v>N</v>
          </cell>
          <cell r="Y1065" t="str">
            <v>N</v>
          </cell>
          <cell r="Z1065" t="str">
            <v>N</v>
          </cell>
          <cell r="AA1065">
            <v>0</v>
          </cell>
          <cell r="AB1065">
            <v>0</v>
          </cell>
          <cell r="AC1065">
            <v>0</v>
          </cell>
          <cell r="AD1065">
            <v>0</v>
          </cell>
          <cell r="AE1065" t="str">
            <v>N</v>
          </cell>
          <cell r="AF1065" t="str">
            <v>N</v>
          </cell>
          <cell r="AG1065">
            <v>0</v>
          </cell>
          <cell r="AH1065" t="str">
            <v>N</v>
          </cell>
          <cell r="AI1065" t="str">
            <v>N</v>
          </cell>
        </row>
        <row r="1066">
          <cell r="U1066">
            <v>0</v>
          </cell>
          <cell r="V1066">
            <v>0</v>
          </cell>
          <cell r="W1066" t="str">
            <v/>
          </cell>
          <cell r="X1066" t="str">
            <v>N</v>
          </cell>
          <cell r="Y1066" t="str">
            <v>N</v>
          </cell>
          <cell r="Z1066" t="str">
            <v>N</v>
          </cell>
          <cell r="AA1066">
            <v>0</v>
          </cell>
          <cell r="AB1066">
            <v>0</v>
          </cell>
          <cell r="AC1066">
            <v>0</v>
          </cell>
          <cell r="AD1066">
            <v>0</v>
          </cell>
          <cell r="AE1066" t="str">
            <v>N</v>
          </cell>
          <cell r="AF1066" t="str">
            <v>N</v>
          </cell>
          <cell r="AG1066">
            <v>0</v>
          </cell>
          <cell r="AH1066" t="str">
            <v>N</v>
          </cell>
          <cell r="AI1066" t="str">
            <v>N</v>
          </cell>
        </row>
        <row r="1067">
          <cell r="U1067">
            <v>0</v>
          </cell>
          <cell r="V1067">
            <v>0</v>
          </cell>
          <cell r="W1067" t="str">
            <v/>
          </cell>
          <cell r="X1067" t="str">
            <v>N</v>
          </cell>
          <cell r="Y1067" t="str">
            <v>N</v>
          </cell>
          <cell r="Z1067" t="str">
            <v>N</v>
          </cell>
          <cell r="AA1067">
            <v>0</v>
          </cell>
          <cell r="AB1067">
            <v>0</v>
          </cell>
          <cell r="AC1067">
            <v>0</v>
          </cell>
          <cell r="AD1067">
            <v>0</v>
          </cell>
          <cell r="AE1067" t="str">
            <v>N</v>
          </cell>
          <cell r="AF1067" t="str">
            <v>N</v>
          </cell>
          <cell r="AG1067">
            <v>0</v>
          </cell>
          <cell r="AH1067" t="str">
            <v>N</v>
          </cell>
          <cell r="AI1067" t="str">
            <v>N</v>
          </cell>
        </row>
        <row r="1068">
          <cell r="U1068">
            <v>0</v>
          </cell>
          <cell r="V1068">
            <v>0</v>
          </cell>
          <cell r="W1068" t="str">
            <v/>
          </cell>
          <cell r="X1068" t="str">
            <v>N</v>
          </cell>
          <cell r="Y1068" t="str">
            <v>N</v>
          </cell>
          <cell r="Z1068" t="str">
            <v>N</v>
          </cell>
          <cell r="AA1068">
            <v>0</v>
          </cell>
          <cell r="AB1068">
            <v>0</v>
          </cell>
          <cell r="AC1068">
            <v>0</v>
          </cell>
          <cell r="AD1068">
            <v>0</v>
          </cell>
          <cell r="AE1068" t="str">
            <v>N</v>
          </cell>
          <cell r="AF1068" t="str">
            <v>N</v>
          </cell>
          <cell r="AG1068">
            <v>0</v>
          </cell>
          <cell r="AH1068" t="str">
            <v>N</v>
          </cell>
          <cell r="AI1068" t="str">
            <v>N</v>
          </cell>
        </row>
        <row r="1069">
          <cell r="U1069">
            <v>0</v>
          </cell>
          <cell r="V1069">
            <v>0</v>
          </cell>
          <cell r="W1069" t="str">
            <v/>
          </cell>
          <cell r="X1069" t="str">
            <v>N</v>
          </cell>
          <cell r="Y1069" t="str">
            <v>N</v>
          </cell>
          <cell r="Z1069" t="str">
            <v>N</v>
          </cell>
          <cell r="AA1069">
            <v>0</v>
          </cell>
          <cell r="AB1069">
            <v>0</v>
          </cell>
          <cell r="AC1069">
            <v>0</v>
          </cell>
          <cell r="AD1069">
            <v>0</v>
          </cell>
          <cell r="AE1069" t="str">
            <v>N</v>
          </cell>
          <cell r="AF1069" t="str">
            <v>N</v>
          </cell>
          <cell r="AG1069">
            <v>0</v>
          </cell>
          <cell r="AH1069" t="str">
            <v>N</v>
          </cell>
          <cell r="AI1069" t="str">
            <v>N</v>
          </cell>
        </row>
        <row r="1070">
          <cell r="U1070">
            <v>0</v>
          </cell>
          <cell r="V1070">
            <v>0</v>
          </cell>
          <cell r="W1070" t="str">
            <v/>
          </cell>
          <cell r="X1070" t="str">
            <v>N</v>
          </cell>
          <cell r="Y1070" t="str">
            <v>N</v>
          </cell>
          <cell r="Z1070" t="str">
            <v>N</v>
          </cell>
          <cell r="AA1070">
            <v>0</v>
          </cell>
          <cell r="AB1070">
            <v>0</v>
          </cell>
          <cell r="AC1070">
            <v>0</v>
          </cell>
          <cell r="AD1070">
            <v>0</v>
          </cell>
          <cell r="AE1070" t="str">
            <v>N</v>
          </cell>
          <cell r="AF1070" t="str">
            <v>N</v>
          </cell>
          <cell r="AG1070">
            <v>0</v>
          </cell>
          <cell r="AH1070" t="str">
            <v>N</v>
          </cell>
          <cell r="AI1070" t="str">
            <v>N</v>
          </cell>
        </row>
        <row r="1071">
          <cell r="U1071">
            <v>0</v>
          </cell>
          <cell r="V1071">
            <v>0</v>
          </cell>
          <cell r="W1071" t="str">
            <v/>
          </cell>
          <cell r="X1071" t="str">
            <v>N</v>
          </cell>
          <cell r="Y1071" t="str">
            <v>N</v>
          </cell>
          <cell r="Z1071" t="str">
            <v>N</v>
          </cell>
          <cell r="AA1071">
            <v>0</v>
          </cell>
          <cell r="AB1071">
            <v>0</v>
          </cell>
          <cell r="AC1071">
            <v>0</v>
          </cell>
          <cell r="AD1071">
            <v>0</v>
          </cell>
          <cell r="AE1071" t="str">
            <v>N</v>
          </cell>
          <cell r="AF1071" t="str">
            <v>N</v>
          </cell>
          <cell r="AG1071">
            <v>0</v>
          </cell>
          <cell r="AH1071" t="str">
            <v>N</v>
          </cell>
          <cell r="AI1071" t="str">
            <v>N</v>
          </cell>
        </row>
        <row r="1072">
          <cell r="U1072">
            <v>0</v>
          </cell>
          <cell r="V1072">
            <v>0</v>
          </cell>
          <cell r="W1072" t="str">
            <v/>
          </cell>
          <cell r="X1072" t="str">
            <v>N</v>
          </cell>
          <cell r="Y1072" t="str">
            <v>N</v>
          </cell>
          <cell r="Z1072" t="str">
            <v>N</v>
          </cell>
          <cell r="AA1072">
            <v>0</v>
          </cell>
          <cell r="AB1072">
            <v>0</v>
          </cell>
          <cell r="AC1072">
            <v>0</v>
          </cell>
          <cell r="AD1072">
            <v>0</v>
          </cell>
          <cell r="AE1072" t="str">
            <v>N</v>
          </cell>
          <cell r="AF1072" t="str">
            <v>N</v>
          </cell>
          <cell r="AG1072">
            <v>0</v>
          </cell>
          <cell r="AH1072" t="str">
            <v>N</v>
          </cell>
          <cell r="AI1072" t="str">
            <v>N</v>
          </cell>
        </row>
        <row r="1073">
          <cell r="U1073">
            <v>0</v>
          </cell>
          <cell r="V1073">
            <v>0</v>
          </cell>
          <cell r="W1073" t="str">
            <v/>
          </cell>
          <cell r="X1073" t="str">
            <v>N</v>
          </cell>
          <cell r="Y1073" t="str">
            <v>N</v>
          </cell>
          <cell r="Z1073" t="str">
            <v>N</v>
          </cell>
          <cell r="AA1073">
            <v>0</v>
          </cell>
          <cell r="AB1073">
            <v>0</v>
          </cell>
          <cell r="AC1073">
            <v>0</v>
          </cell>
          <cell r="AD1073">
            <v>0</v>
          </cell>
          <cell r="AE1073" t="str">
            <v>N</v>
          </cell>
          <cell r="AF1073" t="str">
            <v>N</v>
          </cell>
          <cell r="AG1073">
            <v>0</v>
          </cell>
          <cell r="AH1073" t="str">
            <v>N</v>
          </cell>
          <cell r="AI1073" t="str">
            <v>N</v>
          </cell>
        </row>
        <row r="1074">
          <cell r="U1074">
            <v>0</v>
          </cell>
          <cell r="V1074">
            <v>0</v>
          </cell>
          <cell r="W1074" t="str">
            <v/>
          </cell>
          <cell r="X1074" t="str">
            <v>N</v>
          </cell>
          <cell r="Y1074" t="str">
            <v>N</v>
          </cell>
          <cell r="Z1074" t="str">
            <v>N</v>
          </cell>
          <cell r="AA1074">
            <v>0</v>
          </cell>
          <cell r="AB1074">
            <v>0</v>
          </cell>
          <cell r="AC1074">
            <v>0</v>
          </cell>
          <cell r="AD1074">
            <v>0</v>
          </cell>
          <cell r="AE1074" t="str">
            <v>N</v>
          </cell>
          <cell r="AF1074" t="str">
            <v>N</v>
          </cell>
          <cell r="AG1074">
            <v>0</v>
          </cell>
          <cell r="AH1074" t="str">
            <v>N</v>
          </cell>
          <cell r="AI1074" t="str">
            <v>N</v>
          </cell>
        </row>
        <row r="1075">
          <cell r="U1075">
            <v>0</v>
          </cell>
          <cell r="V1075">
            <v>0</v>
          </cell>
          <cell r="W1075" t="str">
            <v/>
          </cell>
          <cell r="X1075" t="str">
            <v>N</v>
          </cell>
          <cell r="Y1075" t="str">
            <v>N</v>
          </cell>
          <cell r="Z1075" t="str">
            <v>N</v>
          </cell>
          <cell r="AA1075">
            <v>0</v>
          </cell>
          <cell r="AB1075">
            <v>0</v>
          </cell>
          <cell r="AC1075">
            <v>0</v>
          </cell>
          <cell r="AD1075">
            <v>0</v>
          </cell>
          <cell r="AE1075" t="str">
            <v>N</v>
          </cell>
          <cell r="AF1075" t="str">
            <v>N</v>
          </cell>
          <cell r="AG1075">
            <v>0</v>
          </cell>
          <cell r="AH1075" t="str">
            <v>N</v>
          </cell>
          <cell r="AI1075" t="str">
            <v>N</v>
          </cell>
        </row>
        <row r="1076">
          <cell r="U1076">
            <v>0</v>
          </cell>
          <cell r="V1076">
            <v>0</v>
          </cell>
          <cell r="W1076" t="str">
            <v/>
          </cell>
          <cell r="X1076" t="str">
            <v>N</v>
          </cell>
          <cell r="Y1076" t="str">
            <v>N</v>
          </cell>
          <cell r="Z1076" t="str">
            <v>N</v>
          </cell>
          <cell r="AA1076">
            <v>0</v>
          </cell>
          <cell r="AB1076">
            <v>0</v>
          </cell>
          <cell r="AC1076">
            <v>0</v>
          </cell>
          <cell r="AD1076">
            <v>0</v>
          </cell>
          <cell r="AE1076" t="str">
            <v>N</v>
          </cell>
          <cell r="AF1076" t="str">
            <v>N</v>
          </cell>
          <cell r="AG1076">
            <v>0</v>
          </cell>
          <cell r="AH1076" t="str">
            <v>N</v>
          </cell>
          <cell r="AI1076" t="str">
            <v>N</v>
          </cell>
        </row>
        <row r="1077">
          <cell r="U1077">
            <v>0</v>
          </cell>
          <cell r="V1077">
            <v>0</v>
          </cell>
          <cell r="W1077" t="str">
            <v/>
          </cell>
          <cell r="X1077" t="str">
            <v>N</v>
          </cell>
          <cell r="Y1077" t="str">
            <v>N</v>
          </cell>
          <cell r="Z1077" t="str">
            <v>N</v>
          </cell>
          <cell r="AA1077">
            <v>0</v>
          </cell>
          <cell r="AB1077">
            <v>0</v>
          </cell>
          <cell r="AC1077">
            <v>0</v>
          </cell>
          <cell r="AD1077">
            <v>0</v>
          </cell>
          <cell r="AE1077" t="str">
            <v>N</v>
          </cell>
          <cell r="AF1077" t="str">
            <v>N</v>
          </cell>
          <cell r="AG1077">
            <v>0</v>
          </cell>
          <cell r="AH1077" t="str">
            <v>N</v>
          </cell>
          <cell r="AI1077" t="str">
            <v>N</v>
          </cell>
        </row>
        <row r="1078">
          <cell r="U1078">
            <v>0</v>
          </cell>
          <cell r="V1078">
            <v>0</v>
          </cell>
          <cell r="W1078" t="str">
            <v/>
          </cell>
          <cell r="X1078" t="str">
            <v>N</v>
          </cell>
          <cell r="Y1078" t="str">
            <v>N</v>
          </cell>
          <cell r="Z1078" t="str">
            <v>N</v>
          </cell>
          <cell r="AA1078">
            <v>0</v>
          </cell>
          <cell r="AB1078">
            <v>0</v>
          </cell>
          <cell r="AC1078">
            <v>0</v>
          </cell>
          <cell r="AD1078">
            <v>0</v>
          </cell>
          <cell r="AE1078" t="str">
            <v>N</v>
          </cell>
          <cell r="AF1078" t="str">
            <v>N</v>
          </cell>
          <cell r="AG1078">
            <v>0</v>
          </cell>
          <cell r="AH1078" t="str">
            <v>N</v>
          </cell>
          <cell r="AI1078" t="str">
            <v>N</v>
          </cell>
        </row>
        <row r="1079">
          <cell r="U1079">
            <v>0</v>
          </cell>
          <cell r="V1079">
            <v>0</v>
          </cell>
          <cell r="W1079" t="str">
            <v/>
          </cell>
          <cell r="X1079" t="str">
            <v>N</v>
          </cell>
          <cell r="Y1079" t="str">
            <v>N</v>
          </cell>
          <cell r="Z1079" t="str">
            <v>N</v>
          </cell>
          <cell r="AA1079">
            <v>0</v>
          </cell>
          <cell r="AB1079">
            <v>0</v>
          </cell>
          <cell r="AC1079">
            <v>0</v>
          </cell>
          <cell r="AD1079">
            <v>0</v>
          </cell>
          <cell r="AE1079" t="str">
            <v>N</v>
          </cell>
          <cell r="AF1079" t="str">
            <v>N</v>
          </cell>
          <cell r="AG1079">
            <v>0</v>
          </cell>
          <cell r="AH1079" t="str">
            <v>N</v>
          </cell>
          <cell r="AI1079" t="str">
            <v>N</v>
          </cell>
        </row>
        <row r="1080">
          <cell r="U1080">
            <v>0</v>
          </cell>
          <cell r="V1080">
            <v>0</v>
          </cell>
          <cell r="W1080" t="str">
            <v/>
          </cell>
          <cell r="X1080" t="str">
            <v>N</v>
          </cell>
          <cell r="Y1080" t="str">
            <v>N</v>
          </cell>
          <cell r="Z1080" t="str">
            <v>N</v>
          </cell>
          <cell r="AA1080">
            <v>0</v>
          </cell>
          <cell r="AB1080">
            <v>0</v>
          </cell>
          <cell r="AC1080">
            <v>0</v>
          </cell>
          <cell r="AD1080">
            <v>0</v>
          </cell>
          <cell r="AE1080" t="str">
            <v>N</v>
          </cell>
          <cell r="AF1080" t="str">
            <v>N</v>
          </cell>
          <cell r="AG1080">
            <v>0</v>
          </cell>
          <cell r="AH1080" t="str">
            <v>N</v>
          </cell>
          <cell r="AI1080" t="str">
            <v>N</v>
          </cell>
        </row>
        <row r="1081">
          <cell r="U1081">
            <v>0</v>
          </cell>
          <cell r="V1081">
            <v>0</v>
          </cell>
          <cell r="W1081" t="str">
            <v/>
          </cell>
          <cell r="X1081" t="str">
            <v>N</v>
          </cell>
          <cell r="Y1081" t="str">
            <v>N</v>
          </cell>
          <cell r="Z1081" t="str">
            <v>N</v>
          </cell>
          <cell r="AA1081">
            <v>0</v>
          </cell>
          <cell r="AB1081">
            <v>0</v>
          </cell>
          <cell r="AC1081">
            <v>0</v>
          </cell>
          <cell r="AD1081">
            <v>0</v>
          </cell>
          <cell r="AE1081" t="str">
            <v>N</v>
          </cell>
          <cell r="AF1081" t="str">
            <v>N</v>
          </cell>
          <cell r="AG1081">
            <v>0</v>
          </cell>
          <cell r="AH1081" t="str">
            <v>N</v>
          </cell>
          <cell r="AI1081" t="str">
            <v>N</v>
          </cell>
        </row>
        <row r="1082">
          <cell r="U1082">
            <v>0</v>
          </cell>
          <cell r="V1082">
            <v>0</v>
          </cell>
          <cell r="W1082" t="str">
            <v/>
          </cell>
          <cell r="X1082" t="str">
            <v>N</v>
          </cell>
          <cell r="Y1082" t="str">
            <v>N</v>
          </cell>
          <cell r="Z1082" t="str">
            <v>N</v>
          </cell>
          <cell r="AA1082">
            <v>0</v>
          </cell>
          <cell r="AB1082">
            <v>0</v>
          </cell>
          <cell r="AC1082">
            <v>0</v>
          </cell>
          <cell r="AD1082">
            <v>0</v>
          </cell>
          <cell r="AE1082" t="str">
            <v>N</v>
          </cell>
          <cell r="AF1082" t="str">
            <v>N</v>
          </cell>
          <cell r="AG1082">
            <v>0</v>
          </cell>
          <cell r="AH1082" t="str">
            <v>N</v>
          </cell>
          <cell r="AI1082" t="str">
            <v>N</v>
          </cell>
        </row>
        <row r="1083">
          <cell r="U1083">
            <v>0</v>
          </cell>
          <cell r="V1083">
            <v>0</v>
          </cell>
          <cell r="W1083" t="str">
            <v/>
          </cell>
          <cell r="X1083" t="str">
            <v>N</v>
          </cell>
          <cell r="Y1083" t="str">
            <v>N</v>
          </cell>
          <cell r="Z1083" t="str">
            <v>N</v>
          </cell>
          <cell r="AA1083">
            <v>0</v>
          </cell>
          <cell r="AB1083">
            <v>0</v>
          </cell>
          <cell r="AC1083">
            <v>0</v>
          </cell>
          <cell r="AD1083">
            <v>0</v>
          </cell>
          <cell r="AE1083" t="str">
            <v>N</v>
          </cell>
          <cell r="AF1083" t="str">
            <v>N</v>
          </cell>
          <cell r="AG1083">
            <v>0</v>
          </cell>
          <cell r="AH1083" t="str">
            <v>N</v>
          </cell>
          <cell r="AI1083" t="str">
            <v>N</v>
          </cell>
        </row>
        <row r="1084">
          <cell r="U1084">
            <v>0</v>
          </cell>
          <cell r="V1084">
            <v>0</v>
          </cell>
          <cell r="W1084" t="str">
            <v/>
          </cell>
          <cell r="X1084" t="str">
            <v>N</v>
          </cell>
          <cell r="Y1084" t="str">
            <v>N</v>
          </cell>
          <cell r="Z1084" t="str">
            <v>N</v>
          </cell>
          <cell r="AA1084">
            <v>0</v>
          </cell>
          <cell r="AB1084">
            <v>0</v>
          </cell>
          <cell r="AC1084">
            <v>0</v>
          </cell>
          <cell r="AD1084">
            <v>0</v>
          </cell>
          <cell r="AE1084" t="str">
            <v>N</v>
          </cell>
          <cell r="AF1084" t="str">
            <v>N</v>
          </cell>
          <cell r="AG1084">
            <v>0</v>
          </cell>
          <cell r="AH1084" t="str">
            <v>N</v>
          </cell>
          <cell r="AI1084" t="str">
            <v>N</v>
          </cell>
        </row>
        <row r="1085">
          <cell r="U1085">
            <v>0</v>
          </cell>
          <cell r="V1085">
            <v>0</v>
          </cell>
          <cell r="W1085" t="str">
            <v/>
          </cell>
          <cell r="X1085" t="str">
            <v>N</v>
          </cell>
          <cell r="Y1085" t="str">
            <v>N</v>
          </cell>
          <cell r="Z1085" t="str">
            <v>N</v>
          </cell>
          <cell r="AA1085">
            <v>0</v>
          </cell>
          <cell r="AB1085">
            <v>0</v>
          </cell>
          <cell r="AC1085">
            <v>0</v>
          </cell>
          <cell r="AD1085">
            <v>0</v>
          </cell>
          <cell r="AE1085" t="str">
            <v>N</v>
          </cell>
          <cell r="AF1085" t="str">
            <v>N</v>
          </cell>
          <cell r="AG1085">
            <v>0</v>
          </cell>
          <cell r="AH1085" t="str">
            <v>N</v>
          </cell>
          <cell r="AI1085" t="str">
            <v>N</v>
          </cell>
        </row>
        <row r="1086">
          <cell r="U1086">
            <v>0</v>
          </cell>
          <cell r="V1086">
            <v>0</v>
          </cell>
          <cell r="W1086" t="str">
            <v/>
          </cell>
          <cell r="X1086" t="str">
            <v>N</v>
          </cell>
          <cell r="Y1086" t="str">
            <v>N</v>
          </cell>
          <cell r="Z1086" t="str">
            <v>N</v>
          </cell>
          <cell r="AA1086">
            <v>0</v>
          </cell>
          <cell r="AB1086">
            <v>0</v>
          </cell>
          <cell r="AC1086">
            <v>0</v>
          </cell>
          <cell r="AD1086">
            <v>0</v>
          </cell>
          <cell r="AE1086" t="str">
            <v>N</v>
          </cell>
          <cell r="AF1086" t="str">
            <v>N</v>
          </cell>
          <cell r="AG1086">
            <v>0</v>
          </cell>
          <cell r="AH1086" t="str">
            <v>N</v>
          </cell>
          <cell r="AI1086" t="str">
            <v>N</v>
          </cell>
        </row>
        <row r="1087">
          <cell r="U1087">
            <v>0</v>
          </cell>
          <cell r="V1087">
            <v>0</v>
          </cell>
          <cell r="W1087" t="str">
            <v/>
          </cell>
          <cell r="X1087" t="str">
            <v>N</v>
          </cell>
          <cell r="Y1087" t="str">
            <v>N</v>
          </cell>
          <cell r="Z1087" t="str">
            <v>N</v>
          </cell>
          <cell r="AA1087">
            <v>0</v>
          </cell>
          <cell r="AB1087">
            <v>0</v>
          </cell>
          <cell r="AC1087">
            <v>0</v>
          </cell>
          <cell r="AD1087">
            <v>0</v>
          </cell>
          <cell r="AE1087" t="str">
            <v>N</v>
          </cell>
          <cell r="AF1087" t="str">
            <v>N</v>
          </cell>
          <cell r="AG1087">
            <v>0</v>
          </cell>
          <cell r="AH1087" t="str">
            <v>N</v>
          </cell>
          <cell r="AI1087" t="str">
            <v>N</v>
          </cell>
        </row>
        <row r="1088">
          <cell r="U1088">
            <v>0</v>
          </cell>
          <cell r="V1088">
            <v>0</v>
          </cell>
          <cell r="W1088" t="str">
            <v/>
          </cell>
          <cell r="X1088" t="str">
            <v>N</v>
          </cell>
          <cell r="Y1088" t="str">
            <v>N</v>
          </cell>
          <cell r="Z1088" t="str">
            <v>N</v>
          </cell>
          <cell r="AA1088">
            <v>0</v>
          </cell>
          <cell r="AB1088">
            <v>0</v>
          </cell>
          <cell r="AC1088">
            <v>0</v>
          </cell>
          <cell r="AD1088">
            <v>0</v>
          </cell>
          <cell r="AE1088" t="str">
            <v>N</v>
          </cell>
          <cell r="AF1088" t="str">
            <v>N</v>
          </cell>
          <cell r="AG1088">
            <v>0</v>
          </cell>
          <cell r="AH1088" t="str">
            <v>N</v>
          </cell>
          <cell r="AI1088" t="str">
            <v>N</v>
          </cell>
        </row>
        <row r="1089">
          <cell r="U1089">
            <v>0</v>
          </cell>
          <cell r="V1089">
            <v>0</v>
          </cell>
          <cell r="W1089" t="str">
            <v/>
          </cell>
          <cell r="X1089" t="str">
            <v>N</v>
          </cell>
          <cell r="Y1089" t="str">
            <v>N</v>
          </cell>
          <cell r="Z1089" t="str">
            <v>N</v>
          </cell>
          <cell r="AA1089">
            <v>0</v>
          </cell>
          <cell r="AB1089">
            <v>0</v>
          </cell>
          <cell r="AC1089">
            <v>0</v>
          </cell>
          <cell r="AD1089">
            <v>0</v>
          </cell>
          <cell r="AE1089" t="str">
            <v>N</v>
          </cell>
          <cell r="AF1089" t="str">
            <v>N</v>
          </cell>
          <cell r="AG1089">
            <v>0</v>
          </cell>
          <cell r="AH1089" t="str">
            <v>N</v>
          </cell>
          <cell r="AI1089" t="str">
            <v>N</v>
          </cell>
        </row>
        <row r="1090">
          <cell r="U1090">
            <v>0</v>
          </cell>
          <cell r="V1090">
            <v>0</v>
          </cell>
          <cell r="W1090" t="str">
            <v/>
          </cell>
          <cell r="X1090" t="str">
            <v>N</v>
          </cell>
          <cell r="Y1090" t="str">
            <v>N</v>
          </cell>
          <cell r="Z1090" t="str">
            <v>N</v>
          </cell>
          <cell r="AA1090">
            <v>0</v>
          </cell>
          <cell r="AB1090">
            <v>0</v>
          </cell>
          <cell r="AC1090">
            <v>0</v>
          </cell>
          <cell r="AD1090">
            <v>0</v>
          </cell>
          <cell r="AE1090" t="str">
            <v>N</v>
          </cell>
          <cell r="AF1090" t="str">
            <v>N</v>
          </cell>
          <cell r="AG1090">
            <v>0</v>
          </cell>
          <cell r="AH1090" t="str">
            <v>N</v>
          </cell>
          <cell r="AI1090" t="str">
            <v>N</v>
          </cell>
        </row>
        <row r="1091">
          <cell r="U1091">
            <v>0</v>
          </cell>
          <cell r="V1091">
            <v>0</v>
          </cell>
          <cell r="W1091" t="str">
            <v/>
          </cell>
          <cell r="X1091" t="str">
            <v>N</v>
          </cell>
          <cell r="Y1091" t="str">
            <v>N</v>
          </cell>
          <cell r="Z1091" t="str">
            <v>N</v>
          </cell>
          <cell r="AA1091">
            <v>0</v>
          </cell>
          <cell r="AB1091">
            <v>0</v>
          </cell>
          <cell r="AC1091">
            <v>0</v>
          </cell>
          <cell r="AD1091">
            <v>0</v>
          </cell>
          <cell r="AE1091" t="str">
            <v>N</v>
          </cell>
          <cell r="AF1091" t="str">
            <v>N</v>
          </cell>
          <cell r="AG1091">
            <v>0</v>
          </cell>
          <cell r="AH1091" t="str">
            <v>N</v>
          </cell>
          <cell r="AI1091" t="str">
            <v>N</v>
          </cell>
        </row>
        <row r="1092">
          <cell r="U1092">
            <v>0</v>
          </cell>
          <cell r="V1092">
            <v>0</v>
          </cell>
          <cell r="W1092" t="str">
            <v/>
          </cell>
          <cell r="X1092" t="str">
            <v>N</v>
          </cell>
          <cell r="Y1092" t="str">
            <v>N</v>
          </cell>
          <cell r="Z1092" t="str">
            <v>N</v>
          </cell>
          <cell r="AA1092">
            <v>0</v>
          </cell>
          <cell r="AB1092">
            <v>0</v>
          </cell>
          <cell r="AC1092">
            <v>0</v>
          </cell>
          <cell r="AD1092">
            <v>0</v>
          </cell>
          <cell r="AE1092" t="str">
            <v>N</v>
          </cell>
          <cell r="AF1092" t="str">
            <v>N</v>
          </cell>
          <cell r="AG1092">
            <v>0</v>
          </cell>
          <cell r="AH1092" t="str">
            <v>N</v>
          </cell>
          <cell r="AI1092" t="str">
            <v>N</v>
          </cell>
        </row>
        <row r="1093">
          <cell r="U1093">
            <v>0</v>
          </cell>
          <cell r="V1093">
            <v>0</v>
          </cell>
          <cell r="W1093" t="str">
            <v/>
          </cell>
          <cell r="X1093" t="str">
            <v>N</v>
          </cell>
          <cell r="Y1093" t="str">
            <v>N</v>
          </cell>
          <cell r="Z1093" t="str">
            <v>N</v>
          </cell>
          <cell r="AA1093">
            <v>0</v>
          </cell>
          <cell r="AB1093">
            <v>0</v>
          </cell>
          <cell r="AC1093">
            <v>0</v>
          </cell>
          <cell r="AD1093">
            <v>0</v>
          </cell>
          <cell r="AE1093" t="str">
            <v>N</v>
          </cell>
          <cell r="AF1093" t="str">
            <v>N</v>
          </cell>
          <cell r="AG1093">
            <v>0</v>
          </cell>
          <cell r="AH1093" t="str">
            <v>N</v>
          </cell>
          <cell r="AI1093" t="str">
            <v>N</v>
          </cell>
        </row>
        <row r="1094">
          <cell r="U1094">
            <v>0</v>
          </cell>
          <cell r="V1094">
            <v>0</v>
          </cell>
          <cell r="W1094" t="str">
            <v/>
          </cell>
          <cell r="X1094" t="str">
            <v>N</v>
          </cell>
          <cell r="Y1094" t="str">
            <v>N</v>
          </cell>
          <cell r="Z1094" t="str">
            <v>N</v>
          </cell>
          <cell r="AA1094">
            <v>0</v>
          </cell>
          <cell r="AB1094">
            <v>0</v>
          </cell>
          <cell r="AC1094">
            <v>0</v>
          </cell>
          <cell r="AD1094">
            <v>0</v>
          </cell>
          <cell r="AE1094" t="str">
            <v>N</v>
          </cell>
          <cell r="AF1094" t="str">
            <v>N</v>
          </cell>
          <cell r="AG1094">
            <v>0</v>
          </cell>
          <cell r="AH1094" t="str">
            <v>N</v>
          </cell>
          <cell r="AI1094" t="str">
            <v>N</v>
          </cell>
        </row>
        <row r="1095">
          <cell r="U1095">
            <v>0</v>
          </cell>
          <cell r="V1095">
            <v>0</v>
          </cell>
          <cell r="W1095" t="str">
            <v/>
          </cell>
          <cell r="X1095" t="str">
            <v>N</v>
          </cell>
          <cell r="Y1095" t="str">
            <v>N</v>
          </cell>
          <cell r="Z1095" t="str">
            <v>N</v>
          </cell>
          <cell r="AA1095">
            <v>0</v>
          </cell>
          <cell r="AB1095">
            <v>0</v>
          </cell>
          <cell r="AC1095">
            <v>0</v>
          </cell>
          <cell r="AD1095">
            <v>0</v>
          </cell>
          <cell r="AE1095" t="str">
            <v>N</v>
          </cell>
          <cell r="AF1095" t="str">
            <v>N</v>
          </cell>
          <cell r="AG1095">
            <v>0</v>
          </cell>
          <cell r="AH1095" t="str">
            <v>N</v>
          </cell>
          <cell r="AI1095" t="str">
            <v>N</v>
          </cell>
        </row>
        <row r="1096">
          <cell r="U1096">
            <v>0</v>
          </cell>
          <cell r="V1096">
            <v>0</v>
          </cell>
          <cell r="W1096" t="str">
            <v/>
          </cell>
          <cell r="X1096" t="str">
            <v>N</v>
          </cell>
          <cell r="Y1096" t="str">
            <v>N</v>
          </cell>
          <cell r="Z1096" t="str">
            <v>N</v>
          </cell>
          <cell r="AA1096">
            <v>0</v>
          </cell>
          <cell r="AB1096">
            <v>0</v>
          </cell>
          <cell r="AC1096">
            <v>0</v>
          </cell>
          <cell r="AD1096">
            <v>0</v>
          </cell>
          <cell r="AE1096" t="str">
            <v>N</v>
          </cell>
          <cell r="AF1096" t="str">
            <v>N</v>
          </cell>
          <cell r="AG1096">
            <v>0</v>
          </cell>
          <cell r="AH1096" t="str">
            <v>N</v>
          </cell>
          <cell r="AI1096" t="str">
            <v>N</v>
          </cell>
        </row>
        <row r="1097">
          <cell r="U1097">
            <v>0</v>
          </cell>
          <cell r="V1097">
            <v>0</v>
          </cell>
          <cell r="W1097" t="str">
            <v/>
          </cell>
          <cell r="X1097" t="str">
            <v>N</v>
          </cell>
          <cell r="Y1097" t="str">
            <v>N</v>
          </cell>
          <cell r="Z1097" t="str">
            <v>N</v>
          </cell>
          <cell r="AA1097">
            <v>0</v>
          </cell>
          <cell r="AB1097">
            <v>0</v>
          </cell>
          <cell r="AC1097">
            <v>0</v>
          </cell>
          <cell r="AD1097">
            <v>0</v>
          </cell>
          <cell r="AE1097" t="str">
            <v>N</v>
          </cell>
          <cell r="AF1097" t="str">
            <v>N</v>
          </cell>
          <cell r="AG1097">
            <v>0</v>
          </cell>
          <cell r="AH1097" t="str">
            <v>N</v>
          </cell>
          <cell r="AI1097" t="str">
            <v>N</v>
          </cell>
        </row>
        <row r="1098">
          <cell r="U1098">
            <v>0</v>
          </cell>
          <cell r="V1098">
            <v>0</v>
          </cell>
          <cell r="W1098" t="str">
            <v/>
          </cell>
          <cell r="X1098" t="str">
            <v>N</v>
          </cell>
          <cell r="Y1098" t="str">
            <v>N</v>
          </cell>
          <cell r="Z1098" t="str">
            <v>N</v>
          </cell>
          <cell r="AA1098">
            <v>0</v>
          </cell>
          <cell r="AB1098">
            <v>0</v>
          </cell>
          <cell r="AC1098">
            <v>0</v>
          </cell>
          <cell r="AD1098">
            <v>0</v>
          </cell>
          <cell r="AE1098" t="str">
            <v>N</v>
          </cell>
          <cell r="AF1098" t="str">
            <v>N</v>
          </cell>
          <cell r="AG1098">
            <v>0</v>
          </cell>
          <cell r="AH1098" t="str">
            <v>N</v>
          </cell>
          <cell r="AI1098" t="str">
            <v>N</v>
          </cell>
        </row>
        <row r="1099">
          <cell r="U1099">
            <v>0</v>
          </cell>
          <cell r="V1099">
            <v>0</v>
          </cell>
          <cell r="W1099" t="str">
            <v/>
          </cell>
          <cell r="X1099" t="str">
            <v>N</v>
          </cell>
          <cell r="Y1099" t="str">
            <v>N</v>
          </cell>
          <cell r="Z1099" t="str">
            <v>N</v>
          </cell>
          <cell r="AA1099">
            <v>0</v>
          </cell>
          <cell r="AB1099">
            <v>0</v>
          </cell>
          <cell r="AC1099">
            <v>0</v>
          </cell>
          <cell r="AD1099">
            <v>0</v>
          </cell>
          <cell r="AE1099" t="str">
            <v>N</v>
          </cell>
          <cell r="AF1099" t="str">
            <v>N</v>
          </cell>
          <cell r="AG1099">
            <v>0</v>
          </cell>
          <cell r="AH1099" t="str">
            <v>N</v>
          </cell>
          <cell r="AI1099" t="str">
            <v>N</v>
          </cell>
        </row>
        <row r="1100">
          <cell r="U1100">
            <v>0</v>
          </cell>
          <cell r="V1100">
            <v>0</v>
          </cell>
          <cell r="W1100" t="str">
            <v/>
          </cell>
          <cell r="X1100" t="str">
            <v>N</v>
          </cell>
          <cell r="Y1100" t="str">
            <v>N</v>
          </cell>
          <cell r="Z1100" t="str">
            <v>N</v>
          </cell>
          <cell r="AA1100">
            <v>0</v>
          </cell>
          <cell r="AB1100">
            <v>0</v>
          </cell>
          <cell r="AC1100">
            <v>0</v>
          </cell>
          <cell r="AD1100">
            <v>0</v>
          </cell>
          <cell r="AE1100" t="str">
            <v>N</v>
          </cell>
          <cell r="AF1100" t="str">
            <v>N</v>
          </cell>
          <cell r="AG1100">
            <v>0</v>
          </cell>
          <cell r="AH1100" t="str">
            <v>N</v>
          </cell>
          <cell r="AI1100" t="str">
            <v>N</v>
          </cell>
        </row>
        <row r="1101">
          <cell r="U1101">
            <v>0</v>
          </cell>
          <cell r="V1101">
            <v>0</v>
          </cell>
          <cell r="W1101" t="str">
            <v/>
          </cell>
          <cell r="X1101" t="str">
            <v>N</v>
          </cell>
          <cell r="Y1101" t="str">
            <v>N</v>
          </cell>
          <cell r="Z1101" t="str">
            <v>N</v>
          </cell>
          <cell r="AA1101">
            <v>0</v>
          </cell>
          <cell r="AB1101">
            <v>0</v>
          </cell>
          <cell r="AC1101">
            <v>0</v>
          </cell>
          <cell r="AD1101">
            <v>0</v>
          </cell>
          <cell r="AE1101" t="str">
            <v>N</v>
          </cell>
          <cell r="AF1101" t="str">
            <v>N</v>
          </cell>
          <cell r="AG1101">
            <v>0</v>
          </cell>
          <cell r="AH1101" t="str">
            <v>N</v>
          </cell>
          <cell r="AI1101" t="str">
            <v>N</v>
          </cell>
        </row>
        <row r="1102">
          <cell r="U1102">
            <v>0</v>
          </cell>
          <cell r="V1102">
            <v>0</v>
          </cell>
          <cell r="W1102" t="str">
            <v/>
          </cell>
          <cell r="X1102" t="str">
            <v>N</v>
          </cell>
          <cell r="Y1102" t="str">
            <v>N</v>
          </cell>
          <cell r="Z1102" t="str">
            <v>N</v>
          </cell>
          <cell r="AA1102">
            <v>0</v>
          </cell>
          <cell r="AB1102">
            <v>0</v>
          </cell>
          <cell r="AC1102">
            <v>0</v>
          </cell>
          <cell r="AD1102">
            <v>0</v>
          </cell>
          <cell r="AE1102" t="str">
            <v>N</v>
          </cell>
          <cell r="AF1102" t="str">
            <v>N</v>
          </cell>
          <cell r="AG1102">
            <v>0</v>
          </cell>
          <cell r="AH1102" t="str">
            <v>N</v>
          </cell>
          <cell r="AI1102" t="str">
            <v>N</v>
          </cell>
        </row>
        <row r="1103">
          <cell r="U1103">
            <v>0</v>
          </cell>
          <cell r="V1103">
            <v>0</v>
          </cell>
          <cell r="W1103" t="str">
            <v/>
          </cell>
          <cell r="X1103" t="str">
            <v>N</v>
          </cell>
          <cell r="Y1103" t="str">
            <v>N</v>
          </cell>
          <cell r="Z1103" t="str">
            <v>N</v>
          </cell>
          <cell r="AA1103">
            <v>0</v>
          </cell>
          <cell r="AB1103">
            <v>0</v>
          </cell>
          <cell r="AC1103">
            <v>0</v>
          </cell>
          <cell r="AD1103">
            <v>0</v>
          </cell>
          <cell r="AE1103" t="str">
            <v>N</v>
          </cell>
          <cell r="AF1103" t="str">
            <v>N</v>
          </cell>
          <cell r="AG1103">
            <v>0</v>
          </cell>
          <cell r="AH1103" t="str">
            <v>N</v>
          </cell>
          <cell r="AI1103" t="str">
            <v>N</v>
          </cell>
        </row>
        <row r="1104">
          <cell r="U1104">
            <v>0</v>
          </cell>
          <cell r="V1104">
            <v>0</v>
          </cell>
          <cell r="W1104" t="str">
            <v/>
          </cell>
          <cell r="X1104" t="str">
            <v>N</v>
          </cell>
          <cell r="Y1104" t="str">
            <v>N</v>
          </cell>
          <cell r="Z1104" t="str">
            <v>N</v>
          </cell>
          <cell r="AA1104">
            <v>0</v>
          </cell>
          <cell r="AB1104">
            <v>0</v>
          </cell>
          <cell r="AC1104">
            <v>0</v>
          </cell>
          <cell r="AD1104">
            <v>0</v>
          </cell>
          <cell r="AE1104" t="str">
            <v>N</v>
          </cell>
          <cell r="AF1104" t="str">
            <v>N</v>
          </cell>
          <cell r="AG1104">
            <v>0</v>
          </cell>
          <cell r="AH1104" t="str">
            <v>N</v>
          </cell>
          <cell r="AI1104" t="str">
            <v>N</v>
          </cell>
        </row>
        <row r="1105">
          <cell r="U1105">
            <v>0</v>
          </cell>
          <cell r="V1105">
            <v>0</v>
          </cell>
          <cell r="W1105" t="str">
            <v/>
          </cell>
          <cell r="X1105" t="str">
            <v>N</v>
          </cell>
          <cell r="Y1105" t="str">
            <v>N</v>
          </cell>
          <cell r="Z1105" t="str">
            <v>N</v>
          </cell>
          <cell r="AA1105">
            <v>0</v>
          </cell>
          <cell r="AB1105">
            <v>0</v>
          </cell>
          <cell r="AC1105">
            <v>0</v>
          </cell>
          <cell r="AD1105">
            <v>0</v>
          </cell>
          <cell r="AE1105" t="str">
            <v>N</v>
          </cell>
          <cell r="AF1105" t="str">
            <v>N</v>
          </cell>
          <cell r="AG1105">
            <v>0</v>
          </cell>
          <cell r="AH1105" t="str">
            <v>N</v>
          </cell>
          <cell r="AI1105" t="str">
            <v>N</v>
          </cell>
        </row>
        <row r="1106">
          <cell r="U1106">
            <v>0</v>
          </cell>
          <cell r="V1106">
            <v>0</v>
          </cell>
          <cell r="W1106" t="str">
            <v/>
          </cell>
          <cell r="X1106" t="str">
            <v>N</v>
          </cell>
          <cell r="Y1106" t="str">
            <v>N</v>
          </cell>
          <cell r="Z1106" t="str">
            <v>N</v>
          </cell>
          <cell r="AA1106">
            <v>0</v>
          </cell>
          <cell r="AB1106">
            <v>0</v>
          </cell>
          <cell r="AC1106">
            <v>0</v>
          </cell>
          <cell r="AD1106">
            <v>0</v>
          </cell>
          <cell r="AE1106" t="str">
            <v>N</v>
          </cell>
          <cell r="AF1106" t="str">
            <v>N</v>
          </cell>
          <cell r="AG1106">
            <v>0</v>
          </cell>
          <cell r="AH1106" t="str">
            <v>N</v>
          </cell>
          <cell r="AI1106" t="str">
            <v>N</v>
          </cell>
        </row>
        <row r="1107">
          <cell r="U1107">
            <v>0</v>
          </cell>
          <cell r="V1107">
            <v>0</v>
          </cell>
          <cell r="W1107" t="str">
            <v/>
          </cell>
          <cell r="X1107" t="str">
            <v>N</v>
          </cell>
          <cell r="Y1107" t="str">
            <v>N</v>
          </cell>
          <cell r="Z1107" t="str">
            <v>N</v>
          </cell>
          <cell r="AA1107">
            <v>0</v>
          </cell>
          <cell r="AB1107">
            <v>0</v>
          </cell>
          <cell r="AC1107">
            <v>0</v>
          </cell>
          <cell r="AD1107">
            <v>0</v>
          </cell>
          <cell r="AE1107" t="str">
            <v>N</v>
          </cell>
          <cell r="AF1107" t="str">
            <v>N</v>
          </cell>
          <cell r="AG1107">
            <v>0</v>
          </cell>
          <cell r="AH1107" t="str">
            <v>N</v>
          </cell>
          <cell r="AI1107" t="str">
            <v>N</v>
          </cell>
        </row>
        <row r="1108">
          <cell r="U1108">
            <v>0</v>
          </cell>
          <cell r="V1108">
            <v>0</v>
          </cell>
          <cell r="W1108" t="str">
            <v/>
          </cell>
          <cell r="X1108" t="str">
            <v>N</v>
          </cell>
          <cell r="Y1108" t="str">
            <v>N</v>
          </cell>
          <cell r="Z1108" t="str">
            <v>N</v>
          </cell>
          <cell r="AA1108">
            <v>0</v>
          </cell>
          <cell r="AB1108">
            <v>0</v>
          </cell>
          <cell r="AC1108">
            <v>0</v>
          </cell>
          <cell r="AD1108">
            <v>0</v>
          </cell>
          <cell r="AE1108" t="str">
            <v>N</v>
          </cell>
          <cell r="AF1108" t="str">
            <v>N</v>
          </cell>
          <cell r="AG1108">
            <v>0</v>
          </cell>
          <cell r="AH1108" t="str">
            <v>N</v>
          </cell>
          <cell r="AI1108" t="str">
            <v>N</v>
          </cell>
        </row>
        <row r="1109">
          <cell r="U1109">
            <v>0</v>
          </cell>
          <cell r="V1109">
            <v>0</v>
          </cell>
          <cell r="W1109" t="str">
            <v/>
          </cell>
          <cell r="X1109" t="str">
            <v>N</v>
          </cell>
          <cell r="Y1109" t="str">
            <v>N</v>
          </cell>
          <cell r="Z1109" t="str">
            <v>N</v>
          </cell>
          <cell r="AA1109">
            <v>0</v>
          </cell>
          <cell r="AB1109">
            <v>0</v>
          </cell>
          <cell r="AC1109">
            <v>0</v>
          </cell>
          <cell r="AD1109">
            <v>0</v>
          </cell>
          <cell r="AE1109" t="str">
            <v>N</v>
          </cell>
          <cell r="AF1109" t="str">
            <v>N</v>
          </cell>
          <cell r="AG1109">
            <v>0</v>
          </cell>
          <cell r="AH1109" t="str">
            <v>N</v>
          </cell>
          <cell r="AI1109" t="str">
            <v>N</v>
          </cell>
        </row>
        <row r="1110">
          <cell r="U1110">
            <v>0</v>
          </cell>
          <cell r="V1110">
            <v>0</v>
          </cell>
          <cell r="W1110" t="str">
            <v/>
          </cell>
          <cell r="X1110" t="str">
            <v>N</v>
          </cell>
          <cell r="Y1110" t="str">
            <v>N</v>
          </cell>
          <cell r="Z1110" t="str">
            <v>N</v>
          </cell>
          <cell r="AA1110">
            <v>0</v>
          </cell>
          <cell r="AB1110">
            <v>0</v>
          </cell>
          <cell r="AC1110">
            <v>0</v>
          </cell>
          <cell r="AD1110">
            <v>0</v>
          </cell>
          <cell r="AE1110" t="str">
            <v>N</v>
          </cell>
          <cell r="AF1110" t="str">
            <v>N</v>
          </cell>
          <cell r="AG1110">
            <v>0</v>
          </cell>
          <cell r="AH1110" t="str">
            <v>N</v>
          </cell>
          <cell r="AI1110" t="str">
            <v>N</v>
          </cell>
        </row>
        <row r="1111">
          <cell r="U1111">
            <v>0</v>
          </cell>
          <cell r="V1111">
            <v>0</v>
          </cell>
          <cell r="W1111" t="str">
            <v/>
          </cell>
          <cell r="X1111" t="str">
            <v>N</v>
          </cell>
          <cell r="Y1111" t="str">
            <v>N</v>
          </cell>
          <cell r="Z1111" t="str">
            <v>N</v>
          </cell>
          <cell r="AA1111">
            <v>0</v>
          </cell>
          <cell r="AB1111">
            <v>0</v>
          </cell>
          <cell r="AC1111">
            <v>0</v>
          </cell>
          <cell r="AD1111">
            <v>0</v>
          </cell>
          <cell r="AE1111" t="str">
            <v>N</v>
          </cell>
          <cell r="AF1111" t="str">
            <v>N</v>
          </cell>
          <cell r="AG1111">
            <v>0</v>
          </cell>
          <cell r="AH1111" t="str">
            <v>N</v>
          </cell>
          <cell r="AI1111" t="str">
            <v>N</v>
          </cell>
        </row>
        <row r="1112">
          <cell r="U1112">
            <v>0</v>
          </cell>
          <cell r="V1112">
            <v>0</v>
          </cell>
          <cell r="W1112" t="str">
            <v/>
          </cell>
          <cell r="X1112" t="str">
            <v>N</v>
          </cell>
          <cell r="Y1112" t="str">
            <v>N</v>
          </cell>
          <cell r="Z1112" t="str">
            <v>N</v>
          </cell>
          <cell r="AA1112">
            <v>0</v>
          </cell>
          <cell r="AB1112">
            <v>0</v>
          </cell>
          <cell r="AC1112">
            <v>0</v>
          </cell>
          <cell r="AD1112">
            <v>0</v>
          </cell>
          <cell r="AE1112" t="str">
            <v>N</v>
          </cell>
          <cell r="AF1112" t="str">
            <v>N</v>
          </cell>
          <cell r="AG1112">
            <v>0</v>
          </cell>
          <cell r="AH1112" t="str">
            <v>N</v>
          </cell>
          <cell r="AI1112" t="str">
            <v>N</v>
          </cell>
        </row>
        <row r="1113">
          <cell r="U1113">
            <v>0</v>
          </cell>
          <cell r="V1113">
            <v>0</v>
          </cell>
          <cell r="W1113" t="str">
            <v/>
          </cell>
          <cell r="X1113" t="str">
            <v>N</v>
          </cell>
          <cell r="Y1113" t="str">
            <v>N</v>
          </cell>
          <cell r="Z1113" t="str">
            <v>N</v>
          </cell>
          <cell r="AA1113">
            <v>0</v>
          </cell>
          <cell r="AB1113">
            <v>0</v>
          </cell>
          <cell r="AC1113">
            <v>0</v>
          </cell>
          <cell r="AD1113">
            <v>0</v>
          </cell>
          <cell r="AE1113" t="str">
            <v>N</v>
          </cell>
          <cell r="AF1113" t="str">
            <v>N</v>
          </cell>
          <cell r="AG1113">
            <v>0</v>
          </cell>
          <cell r="AH1113" t="str">
            <v>N</v>
          </cell>
          <cell r="AI1113" t="str">
            <v>N</v>
          </cell>
        </row>
        <row r="1114">
          <cell r="U1114">
            <v>0</v>
          </cell>
          <cell r="V1114">
            <v>0</v>
          </cell>
          <cell r="W1114" t="str">
            <v/>
          </cell>
          <cell r="X1114" t="str">
            <v>N</v>
          </cell>
          <cell r="Y1114" t="str">
            <v>N</v>
          </cell>
          <cell r="Z1114" t="str">
            <v>N</v>
          </cell>
          <cell r="AA1114">
            <v>0</v>
          </cell>
          <cell r="AB1114">
            <v>0</v>
          </cell>
          <cell r="AC1114">
            <v>0</v>
          </cell>
          <cell r="AD1114">
            <v>0</v>
          </cell>
          <cell r="AE1114" t="str">
            <v>N</v>
          </cell>
          <cell r="AF1114" t="str">
            <v>N</v>
          </cell>
          <cell r="AG1114">
            <v>0</v>
          </cell>
          <cell r="AH1114" t="str">
            <v>N</v>
          </cell>
          <cell r="AI1114" t="str">
            <v>N</v>
          </cell>
        </row>
        <row r="1115">
          <cell r="U1115">
            <v>0</v>
          </cell>
          <cell r="V1115">
            <v>0</v>
          </cell>
          <cell r="W1115" t="str">
            <v/>
          </cell>
          <cell r="X1115" t="str">
            <v>N</v>
          </cell>
          <cell r="Y1115" t="str">
            <v>N</v>
          </cell>
          <cell r="Z1115" t="str">
            <v>N</v>
          </cell>
          <cell r="AA1115">
            <v>0</v>
          </cell>
          <cell r="AB1115">
            <v>0</v>
          </cell>
          <cell r="AC1115">
            <v>0</v>
          </cell>
          <cell r="AD1115">
            <v>0</v>
          </cell>
          <cell r="AE1115" t="str">
            <v>N</v>
          </cell>
          <cell r="AF1115" t="str">
            <v>N</v>
          </cell>
          <cell r="AG1115">
            <v>0</v>
          </cell>
          <cell r="AH1115" t="str">
            <v>N</v>
          </cell>
          <cell r="AI1115" t="str">
            <v>N</v>
          </cell>
        </row>
        <row r="1116">
          <cell r="U1116">
            <v>0</v>
          </cell>
          <cell r="V1116">
            <v>0</v>
          </cell>
          <cell r="W1116" t="str">
            <v/>
          </cell>
          <cell r="X1116" t="str">
            <v>N</v>
          </cell>
          <cell r="Y1116" t="str">
            <v>N</v>
          </cell>
          <cell r="Z1116" t="str">
            <v>N</v>
          </cell>
          <cell r="AA1116">
            <v>0</v>
          </cell>
          <cell r="AB1116">
            <v>0</v>
          </cell>
          <cell r="AC1116">
            <v>0</v>
          </cell>
          <cell r="AD1116">
            <v>0</v>
          </cell>
          <cell r="AE1116" t="str">
            <v>N</v>
          </cell>
          <cell r="AF1116" t="str">
            <v>N</v>
          </cell>
          <cell r="AG1116">
            <v>0</v>
          </cell>
          <cell r="AH1116" t="str">
            <v>N</v>
          </cell>
          <cell r="AI1116" t="str">
            <v>N</v>
          </cell>
        </row>
        <row r="1117">
          <cell r="U1117">
            <v>0</v>
          </cell>
          <cell r="V1117">
            <v>0</v>
          </cell>
          <cell r="W1117" t="str">
            <v/>
          </cell>
          <cell r="X1117" t="str">
            <v>N</v>
          </cell>
          <cell r="Y1117" t="str">
            <v>N</v>
          </cell>
          <cell r="Z1117" t="str">
            <v>N</v>
          </cell>
          <cell r="AA1117">
            <v>0</v>
          </cell>
          <cell r="AB1117">
            <v>0</v>
          </cell>
          <cell r="AC1117">
            <v>0</v>
          </cell>
          <cell r="AD1117">
            <v>0</v>
          </cell>
          <cell r="AE1117" t="str">
            <v>N</v>
          </cell>
          <cell r="AF1117" t="str">
            <v>N</v>
          </cell>
          <cell r="AG1117">
            <v>0</v>
          </cell>
          <cell r="AH1117" t="str">
            <v>N</v>
          </cell>
          <cell r="AI1117" t="str">
            <v>N</v>
          </cell>
        </row>
        <row r="1118">
          <cell r="U1118">
            <v>0</v>
          </cell>
          <cell r="V1118">
            <v>0</v>
          </cell>
          <cell r="W1118" t="str">
            <v/>
          </cell>
          <cell r="X1118" t="str">
            <v>N</v>
          </cell>
          <cell r="Y1118" t="str">
            <v>N</v>
          </cell>
          <cell r="Z1118" t="str">
            <v>N</v>
          </cell>
          <cell r="AA1118">
            <v>0</v>
          </cell>
          <cell r="AB1118">
            <v>0</v>
          </cell>
          <cell r="AC1118">
            <v>0</v>
          </cell>
          <cell r="AD1118">
            <v>0</v>
          </cell>
          <cell r="AE1118" t="str">
            <v>N</v>
          </cell>
          <cell r="AF1118" t="str">
            <v>N</v>
          </cell>
          <cell r="AG1118">
            <v>0</v>
          </cell>
          <cell r="AH1118" t="str">
            <v>N</v>
          </cell>
          <cell r="AI1118" t="str">
            <v>N</v>
          </cell>
        </row>
        <row r="1119">
          <cell r="U1119">
            <v>0</v>
          </cell>
          <cell r="V1119">
            <v>0</v>
          </cell>
          <cell r="W1119" t="str">
            <v/>
          </cell>
          <cell r="X1119" t="str">
            <v>N</v>
          </cell>
          <cell r="Y1119" t="str">
            <v>N</v>
          </cell>
          <cell r="Z1119" t="str">
            <v>N</v>
          </cell>
          <cell r="AA1119">
            <v>0</v>
          </cell>
          <cell r="AB1119">
            <v>0</v>
          </cell>
          <cell r="AC1119">
            <v>0</v>
          </cell>
          <cell r="AD1119">
            <v>0</v>
          </cell>
          <cell r="AE1119" t="str">
            <v>N</v>
          </cell>
          <cell r="AF1119" t="str">
            <v>N</v>
          </cell>
          <cell r="AG1119">
            <v>0</v>
          </cell>
          <cell r="AH1119" t="str">
            <v>N</v>
          </cell>
          <cell r="AI1119" t="str">
            <v>N</v>
          </cell>
        </row>
        <row r="1120">
          <cell r="U1120">
            <v>0</v>
          </cell>
          <cell r="V1120">
            <v>0</v>
          </cell>
          <cell r="W1120" t="str">
            <v/>
          </cell>
          <cell r="X1120" t="str">
            <v>N</v>
          </cell>
          <cell r="Y1120" t="str">
            <v>N</v>
          </cell>
          <cell r="Z1120" t="str">
            <v>N</v>
          </cell>
          <cell r="AA1120">
            <v>0</v>
          </cell>
          <cell r="AB1120">
            <v>0</v>
          </cell>
          <cell r="AC1120">
            <v>0</v>
          </cell>
          <cell r="AD1120">
            <v>0</v>
          </cell>
          <cell r="AE1120" t="str">
            <v>N</v>
          </cell>
          <cell r="AF1120" t="str">
            <v>N</v>
          </cell>
          <cell r="AG1120">
            <v>0</v>
          </cell>
          <cell r="AH1120" t="str">
            <v>N</v>
          </cell>
          <cell r="AI1120" t="str">
            <v>N</v>
          </cell>
        </row>
        <row r="1121">
          <cell r="U1121">
            <v>0</v>
          </cell>
          <cell r="V1121">
            <v>0</v>
          </cell>
          <cell r="W1121" t="str">
            <v/>
          </cell>
          <cell r="X1121" t="str">
            <v>N</v>
          </cell>
          <cell r="Y1121" t="str">
            <v>N</v>
          </cell>
          <cell r="Z1121" t="str">
            <v>N</v>
          </cell>
          <cell r="AA1121">
            <v>0</v>
          </cell>
          <cell r="AB1121">
            <v>0</v>
          </cell>
          <cell r="AC1121">
            <v>0</v>
          </cell>
          <cell r="AD1121">
            <v>0</v>
          </cell>
          <cell r="AE1121" t="str">
            <v>N</v>
          </cell>
          <cell r="AF1121" t="str">
            <v>N</v>
          </cell>
          <cell r="AG1121">
            <v>0</v>
          </cell>
          <cell r="AH1121" t="str">
            <v>N</v>
          </cell>
          <cell r="AI1121" t="str">
            <v>N</v>
          </cell>
        </row>
        <row r="1122">
          <cell r="U1122">
            <v>0</v>
          </cell>
          <cell r="V1122">
            <v>0</v>
          </cell>
          <cell r="W1122" t="str">
            <v/>
          </cell>
          <cell r="X1122" t="str">
            <v>N</v>
          </cell>
          <cell r="Y1122" t="str">
            <v>N</v>
          </cell>
          <cell r="Z1122" t="str">
            <v>N</v>
          </cell>
          <cell r="AA1122">
            <v>0</v>
          </cell>
          <cell r="AB1122">
            <v>0</v>
          </cell>
          <cell r="AC1122">
            <v>0</v>
          </cell>
          <cell r="AD1122">
            <v>0</v>
          </cell>
          <cell r="AE1122" t="str">
            <v>N</v>
          </cell>
          <cell r="AF1122" t="str">
            <v>N</v>
          </cell>
          <cell r="AG1122">
            <v>0</v>
          </cell>
          <cell r="AH1122" t="str">
            <v>N</v>
          </cell>
          <cell r="AI1122" t="str">
            <v>N</v>
          </cell>
        </row>
        <row r="1123">
          <cell r="U1123">
            <v>0</v>
          </cell>
          <cell r="V1123">
            <v>0</v>
          </cell>
          <cell r="W1123" t="str">
            <v/>
          </cell>
          <cell r="X1123" t="str">
            <v>N</v>
          </cell>
          <cell r="Y1123" t="str">
            <v>N</v>
          </cell>
          <cell r="Z1123" t="str">
            <v>N</v>
          </cell>
          <cell r="AA1123">
            <v>0</v>
          </cell>
          <cell r="AB1123">
            <v>0</v>
          </cell>
          <cell r="AC1123">
            <v>0</v>
          </cell>
          <cell r="AD1123">
            <v>0</v>
          </cell>
          <cell r="AE1123" t="str">
            <v>N</v>
          </cell>
          <cell r="AF1123" t="str">
            <v>N</v>
          </cell>
          <cell r="AG1123">
            <v>0</v>
          </cell>
          <cell r="AH1123" t="str">
            <v>N</v>
          </cell>
          <cell r="AI1123" t="str">
            <v>N</v>
          </cell>
        </row>
        <row r="1124">
          <cell r="U1124">
            <v>0</v>
          </cell>
          <cell r="V1124">
            <v>0</v>
          </cell>
          <cell r="W1124" t="str">
            <v/>
          </cell>
          <cell r="X1124" t="str">
            <v>N</v>
          </cell>
          <cell r="Y1124" t="str">
            <v>N</v>
          </cell>
          <cell r="Z1124" t="str">
            <v>N</v>
          </cell>
          <cell r="AA1124">
            <v>0</v>
          </cell>
          <cell r="AB1124">
            <v>0</v>
          </cell>
          <cell r="AC1124">
            <v>0</v>
          </cell>
          <cell r="AD1124">
            <v>0</v>
          </cell>
          <cell r="AE1124" t="str">
            <v>N</v>
          </cell>
          <cell r="AF1124" t="str">
            <v>N</v>
          </cell>
          <cell r="AG1124">
            <v>0</v>
          </cell>
          <cell r="AH1124" t="str">
            <v>N</v>
          </cell>
          <cell r="AI1124" t="str">
            <v>N</v>
          </cell>
        </row>
        <row r="1125">
          <cell r="U1125">
            <v>0</v>
          </cell>
          <cell r="V1125">
            <v>0</v>
          </cell>
          <cell r="W1125" t="str">
            <v/>
          </cell>
          <cell r="X1125" t="str">
            <v>N</v>
          </cell>
          <cell r="Y1125" t="str">
            <v>N</v>
          </cell>
          <cell r="Z1125" t="str">
            <v>N</v>
          </cell>
          <cell r="AA1125">
            <v>0</v>
          </cell>
          <cell r="AB1125">
            <v>0</v>
          </cell>
          <cell r="AC1125">
            <v>0</v>
          </cell>
          <cell r="AD1125">
            <v>0</v>
          </cell>
          <cell r="AE1125" t="str">
            <v>N</v>
          </cell>
          <cell r="AF1125" t="str">
            <v>N</v>
          </cell>
          <cell r="AG1125">
            <v>0</v>
          </cell>
          <cell r="AH1125" t="str">
            <v>N</v>
          </cell>
          <cell r="AI1125" t="str">
            <v>N</v>
          </cell>
        </row>
        <row r="1126">
          <cell r="U1126">
            <v>0</v>
          </cell>
          <cell r="V1126">
            <v>0</v>
          </cell>
          <cell r="W1126" t="str">
            <v/>
          </cell>
          <cell r="X1126" t="str">
            <v>N</v>
          </cell>
          <cell r="Y1126" t="str">
            <v>N</v>
          </cell>
          <cell r="Z1126" t="str">
            <v>N</v>
          </cell>
          <cell r="AA1126">
            <v>0</v>
          </cell>
          <cell r="AB1126">
            <v>0</v>
          </cell>
          <cell r="AC1126">
            <v>0</v>
          </cell>
          <cell r="AD1126">
            <v>0</v>
          </cell>
          <cell r="AE1126" t="str">
            <v>N</v>
          </cell>
          <cell r="AF1126" t="str">
            <v>N</v>
          </cell>
          <cell r="AG1126">
            <v>0</v>
          </cell>
          <cell r="AH1126" t="str">
            <v>N</v>
          </cell>
          <cell r="AI1126" t="str">
            <v>N</v>
          </cell>
        </row>
        <row r="1127">
          <cell r="U1127">
            <v>0</v>
          </cell>
          <cell r="V1127">
            <v>0</v>
          </cell>
          <cell r="W1127" t="str">
            <v/>
          </cell>
          <cell r="X1127" t="str">
            <v>N</v>
          </cell>
          <cell r="Y1127" t="str">
            <v>N</v>
          </cell>
          <cell r="Z1127" t="str">
            <v>N</v>
          </cell>
          <cell r="AA1127">
            <v>0</v>
          </cell>
          <cell r="AB1127">
            <v>0</v>
          </cell>
          <cell r="AC1127">
            <v>0</v>
          </cell>
          <cell r="AD1127">
            <v>0</v>
          </cell>
          <cell r="AE1127" t="str">
            <v>N</v>
          </cell>
          <cell r="AF1127" t="str">
            <v>N</v>
          </cell>
          <cell r="AG1127">
            <v>0</v>
          </cell>
          <cell r="AH1127" t="str">
            <v>N</v>
          </cell>
          <cell r="AI1127" t="str">
            <v>N</v>
          </cell>
        </row>
        <row r="1128">
          <cell r="U1128">
            <v>0</v>
          </cell>
          <cell r="V1128">
            <v>0</v>
          </cell>
          <cell r="W1128" t="str">
            <v/>
          </cell>
          <cell r="X1128" t="str">
            <v>N</v>
          </cell>
          <cell r="Y1128" t="str">
            <v>N</v>
          </cell>
          <cell r="Z1128" t="str">
            <v>N</v>
          </cell>
          <cell r="AA1128">
            <v>0</v>
          </cell>
          <cell r="AB1128">
            <v>0</v>
          </cell>
          <cell r="AC1128">
            <v>0</v>
          </cell>
          <cell r="AD1128">
            <v>0</v>
          </cell>
          <cell r="AE1128" t="str">
            <v>N</v>
          </cell>
          <cell r="AF1128" t="str">
            <v>N</v>
          </cell>
          <cell r="AG1128">
            <v>0</v>
          </cell>
          <cell r="AH1128" t="str">
            <v>N</v>
          </cell>
          <cell r="AI1128" t="str">
            <v>N</v>
          </cell>
        </row>
        <row r="1129">
          <cell r="U1129">
            <v>0</v>
          </cell>
          <cell r="V1129">
            <v>0</v>
          </cell>
          <cell r="W1129" t="str">
            <v/>
          </cell>
          <cell r="X1129" t="str">
            <v>N</v>
          </cell>
          <cell r="Y1129" t="str">
            <v>N</v>
          </cell>
          <cell r="Z1129" t="str">
            <v>N</v>
          </cell>
          <cell r="AA1129">
            <v>0</v>
          </cell>
          <cell r="AB1129">
            <v>0</v>
          </cell>
          <cell r="AC1129">
            <v>0</v>
          </cell>
          <cell r="AD1129">
            <v>0</v>
          </cell>
          <cell r="AE1129" t="str">
            <v>N</v>
          </cell>
          <cell r="AF1129" t="str">
            <v>N</v>
          </cell>
          <cell r="AG1129">
            <v>0</v>
          </cell>
          <cell r="AH1129" t="str">
            <v>N</v>
          </cell>
          <cell r="AI1129" t="str">
            <v>N</v>
          </cell>
        </row>
        <row r="1130">
          <cell r="U1130">
            <v>0</v>
          </cell>
          <cell r="V1130">
            <v>0</v>
          </cell>
          <cell r="W1130" t="str">
            <v/>
          </cell>
          <cell r="X1130" t="str">
            <v>N</v>
          </cell>
          <cell r="Y1130" t="str">
            <v>N</v>
          </cell>
          <cell r="Z1130" t="str">
            <v>N</v>
          </cell>
          <cell r="AA1130">
            <v>0</v>
          </cell>
          <cell r="AB1130">
            <v>0</v>
          </cell>
          <cell r="AC1130">
            <v>0</v>
          </cell>
          <cell r="AD1130">
            <v>0</v>
          </cell>
          <cell r="AE1130" t="str">
            <v>N</v>
          </cell>
          <cell r="AF1130" t="str">
            <v>N</v>
          </cell>
          <cell r="AG1130">
            <v>0</v>
          </cell>
          <cell r="AH1130" t="str">
            <v>N</v>
          </cell>
          <cell r="AI1130" t="str">
            <v>N</v>
          </cell>
        </row>
        <row r="1131">
          <cell r="U1131">
            <v>0</v>
          </cell>
          <cell r="V1131">
            <v>0</v>
          </cell>
          <cell r="W1131" t="str">
            <v/>
          </cell>
          <cell r="X1131" t="str">
            <v>N</v>
          </cell>
          <cell r="Y1131" t="str">
            <v>N</v>
          </cell>
          <cell r="Z1131" t="str">
            <v>N</v>
          </cell>
          <cell r="AA1131">
            <v>0</v>
          </cell>
          <cell r="AB1131">
            <v>0</v>
          </cell>
          <cell r="AC1131">
            <v>0</v>
          </cell>
          <cell r="AD1131">
            <v>0</v>
          </cell>
          <cell r="AE1131" t="str">
            <v>N</v>
          </cell>
          <cell r="AF1131" t="str">
            <v>N</v>
          </cell>
          <cell r="AG1131">
            <v>0</v>
          </cell>
          <cell r="AH1131" t="str">
            <v>N</v>
          </cell>
          <cell r="AI1131" t="str">
            <v>N</v>
          </cell>
        </row>
        <row r="1132">
          <cell r="U1132">
            <v>0</v>
          </cell>
          <cell r="V1132">
            <v>0</v>
          </cell>
          <cell r="W1132" t="str">
            <v/>
          </cell>
          <cell r="X1132" t="str">
            <v>N</v>
          </cell>
          <cell r="Y1132" t="str">
            <v>N</v>
          </cell>
          <cell r="Z1132" t="str">
            <v>N</v>
          </cell>
          <cell r="AA1132">
            <v>0</v>
          </cell>
          <cell r="AB1132">
            <v>0</v>
          </cell>
          <cell r="AC1132">
            <v>0</v>
          </cell>
          <cell r="AD1132">
            <v>0</v>
          </cell>
          <cell r="AE1132" t="str">
            <v>N</v>
          </cell>
          <cell r="AF1132" t="str">
            <v>N</v>
          </cell>
          <cell r="AG1132">
            <v>0</v>
          </cell>
          <cell r="AH1132" t="str">
            <v>N</v>
          </cell>
          <cell r="AI1132" t="str">
            <v>N</v>
          </cell>
        </row>
        <row r="1133">
          <cell r="U1133">
            <v>0</v>
          </cell>
          <cell r="V1133">
            <v>0</v>
          </cell>
          <cell r="W1133" t="str">
            <v/>
          </cell>
          <cell r="X1133" t="str">
            <v>N</v>
          </cell>
          <cell r="Y1133" t="str">
            <v>N</v>
          </cell>
          <cell r="Z1133" t="str">
            <v>N</v>
          </cell>
          <cell r="AA1133">
            <v>0</v>
          </cell>
          <cell r="AB1133">
            <v>0</v>
          </cell>
          <cell r="AC1133">
            <v>0</v>
          </cell>
          <cell r="AD1133">
            <v>0</v>
          </cell>
          <cell r="AE1133" t="str">
            <v>N</v>
          </cell>
          <cell r="AF1133" t="str">
            <v>N</v>
          </cell>
          <cell r="AG1133">
            <v>0</v>
          </cell>
          <cell r="AH1133" t="str">
            <v>N</v>
          </cell>
          <cell r="AI1133" t="str">
            <v>N</v>
          </cell>
        </row>
        <row r="1134">
          <cell r="U1134">
            <v>0</v>
          </cell>
          <cell r="V1134">
            <v>0</v>
          </cell>
          <cell r="W1134" t="str">
            <v/>
          </cell>
          <cell r="X1134" t="str">
            <v>N</v>
          </cell>
          <cell r="Y1134" t="str">
            <v>N</v>
          </cell>
          <cell r="Z1134" t="str">
            <v>N</v>
          </cell>
          <cell r="AA1134">
            <v>0</v>
          </cell>
          <cell r="AB1134">
            <v>0</v>
          </cell>
          <cell r="AC1134">
            <v>0</v>
          </cell>
          <cell r="AD1134">
            <v>0</v>
          </cell>
          <cell r="AE1134" t="str">
            <v>N</v>
          </cell>
          <cell r="AF1134" t="str">
            <v>N</v>
          </cell>
          <cell r="AG1134">
            <v>0</v>
          </cell>
          <cell r="AH1134" t="str">
            <v>N</v>
          </cell>
          <cell r="AI1134" t="str">
            <v>N</v>
          </cell>
        </row>
        <row r="1135">
          <cell r="U1135">
            <v>0</v>
          </cell>
          <cell r="V1135">
            <v>0</v>
          </cell>
          <cell r="W1135" t="str">
            <v/>
          </cell>
          <cell r="X1135" t="str">
            <v>N</v>
          </cell>
          <cell r="Y1135" t="str">
            <v>N</v>
          </cell>
          <cell r="Z1135" t="str">
            <v>N</v>
          </cell>
          <cell r="AA1135">
            <v>0</v>
          </cell>
          <cell r="AB1135">
            <v>0</v>
          </cell>
          <cell r="AC1135">
            <v>0</v>
          </cell>
          <cell r="AD1135">
            <v>0</v>
          </cell>
          <cell r="AE1135" t="str">
            <v>N</v>
          </cell>
          <cell r="AF1135" t="str">
            <v>N</v>
          </cell>
          <cell r="AG1135">
            <v>0</v>
          </cell>
          <cell r="AH1135" t="str">
            <v>N</v>
          </cell>
          <cell r="AI1135" t="str">
            <v>N</v>
          </cell>
        </row>
        <row r="1136">
          <cell r="U1136">
            <v>0</v>
          </cell>
          <cell r="V1136">
            <v>0</v>
          </cell>
          <cell r="W1136" t="str">
            <v/>
          </cell>
          <cell r="X1136" t="str">
            <v>N</v>
          </cell>
          <cell r="Y1136" t="str">
            <v>N</v>
          </cell>
          <cell r="Z1136" t="str">
            <v>N</v>
          </cell>
          <cell r="AA1136">
            <v>0</v>
          </cell>
          <cell r="AB1136">
            <v>0</v>
          </cell>
          <cell r="AC1136">
            <v>0</v>
          </cell>
          <cell r="AD1136">
            <v>0</v>
          </cell>
          <cell r="AE1136" t="str">
            <v>N</v>
          </cell>
          <cell r="AF1136" t="str">
            <v>N</v>
          </cell>
          <cell r="AG1136">
            <v>0</v>
          </cell>
          <cell r="AH1136" t="str">
            <v>N</v>
          </cell>
          <cell r="AI1136" t="str">
            <v>N</v>
          </cell>
        </row>
        <row r="1137">
          <cell r="U1137">
            <v>0</v>
          </cell>
          <cell r="V1137">
            <v>0</v>
          </cell>
          <cell r="W1137" t="str">
            <v/>
          </cell>
          <cell r="X1137" t="str">
            <v>N</v>
          </cell>
          <cell r="Y1137" t="str">
            <v>N</v>
          </cell>
          <cell r="Z1137" t="str">
            <v>N</v>
          </cell>
          <cell r="AA1137">
            <v>0</v>
          </cell>
          <cell r="AB1137">
            <v>0</v>
          </cell>
          <cell r="AC1137">
            <v>0</v>
          </cell>
          <cell r="AD1137">
            <v>0</v>
          </cell>
          <cell r="AE1137" t="str">
            <v>N</v>
          </cell>
          <cell r="AF1137" t="str">
            <v>N</v>
          </cell>
          <cell r="AG1137">
            <v>0</v>
          </cell>
          <cell r="AH1137" t="str">
            <v>N</v>
          </cell>
          <cell r="AI1137" t="str">
            <v>N</v>
          </cell>
        </row>
        <row r="1138">
          <cell r="U1138">
            <v>0</v>
          </cell>
          <cell r="V1138">
            <v>0</v>
          </cell>
          <cell r="W1138" t="str">
            <v/>
          </cell>
          <cell r="X1138" t="str">
            <v>N</v>
          </cell>
          <cell r="Y1138" t="str">
            <v>N</v>
          </cell>
          <cell r="Z1138" t="str">
            <v>N</v>
          </cell>
          <cell r="AA1138">
            <v>0</v>
          </cell>
          <cell r="AB1138">
            <v>0</v>
          </cell>
          <cell r="AC1138">
            <v>0</v>
          </cell>
          <cell r="AD1138">
            <v>0</v>
          </cell>
          <cell r="AE1138" t="str">
            <v>N</v>
          </cell>
          <cell r="AF1138" t="str">
            <v>N</v>
          </cell>
          <cell r="AG1138">
            <v>0</v>
          </cell>
          <cell r="AH1138" t="str">
            <v>N</v>
          </cell>
          <cell r="AI1138" t="str">
            <v>N</v>
          </cell>
        </row>
        <row r="1139">
          <cell r="U1139">
            <v>0</v>
          </cell>
          <cell r="V1139">
            <v>0</v>
          </cell>
          <cell r="W1139" t="str">
            <v/>
          </cell>
          <cell r="X1139" t="str">
            <v>N</v>
          </cell>
          <cell r="Y1139" t="str">
            <v>N</v>
          </cell>
          <cell r="Z1139" t="str">
            <v>N</v>
          </cell>
          <cell r="AA1139">
            <v>0</v>
          </cell>
          <cell r="AB1139">
            <v>0</v>
          </cell>
          <cell r="AC1139">
            <v>0</v>
          </cell>
          <cell r="AD1139">
            <v>0</v>
          </cell>
          <cell r="AE1139" t="str">
            <v>N</v>
          </cell>
          <cell r="AF1139" t="str">
            <v>N</v>
          </cell>
          <cell r="AG1139">
            <v>0</v>
          </cell>
          <cell r="AH1139" t="str">
            <v>N</v>
          </cell>
          <cell r="AI1139" t="str">
            <v>N</v>
          </cell>
        </row>
        <row r="1140">
          <cell r="U1140">
            <v>0</v>
          </cell>
          <cell r="V1140">
            <v>0</v>
          </cell>
          <cell r="W1140" t="str">
            <v/>
          </cell>
          <cell r="X1140" t="str">
            <v>N</v>
          </cell>
          <cell r="Y1140" t="str">
            <v>N</v>
          </cell>
          <cell r="Z1140" t="str">
            <v>N</v>
          </cell>
          <cell r="AA1140">
            <v>0</v>
          </cell>
          <cell r="AB1140">
            <v>0</v>
          </cell>
          <cell r="AC1140">
            <v>0</v>
          </cell>
          <cell r="AD1140">
            <v>0</v>
          </cell>
          <cell r="AE1140" t="str">
            <v>N</v>
          </cell>
          <cell r="AF1140" t="str">
            <v>N</v>
          </cell>
          <cell r="AG1140">
            <v>0</v>
          </cell>
          <cell r="AH1140" t="str">
            <v>N</v>
          </cell>
          <cell r="AI1140" t="str">
            <v>N</v>
          </cell>
        </row>
        <row r="1141">
          <cell r="U1141">
            <v>0</v>
          </cell>
          <cell r="V1141">
            <v>0</v>
          </cell>
          <cell r="W1141" t="str">
            <v/>
          </cell>
          <cell r="X1141" t="str">
            <v>N</v>
          </cell>
          <cell r="Y1141" t="str">
            <v>N</v>
          </cell>
          <cell r="Z1141" t="str">
            <v>N</v>
          </cell>
          <cell r="AA1141">
            <v>0</v>
          </cell>
          <cell r="AB1141">
            <v>0</v>
          </cell>
          <cell r="AC1141">
            <v>0</v>
          </cell>
          <cell r="AD1141">
            <v>0</v>
          </cell>
          <cell r="AE1141" t="str">
            <v>N</v>
          </cell>
          <cell r="AF1141" t="str">
            <v>N</v>
          </cell>
          <cell r="AG1141">
            <v>0</v>
          </cell>
          <cell r="AH1141" t="str">
            <v>N</v>
          </cell>
          <cell r="AI1141" t="str">
            <v>N</v>
          </cell>
        </row>
        <row r="1142">
          <cell r="U1142">
            <v>0</v>
          </cell>
          <cell r="V1142">
            <v>0</v>
          </cell>
          <cell r="W1142" t="str">
            <v/>
          </cell>
          <cell r="X1142" t="str">
            <v>N</v>
          </cell>
          <cell r="Y1142" t="str">
            <v>N</v>
          </cell>
          <cell r="Z1142" t="str">
            <v>N</v>
          </cell>
          <cell r="AA1142">
            <v>0</v>
          </cell>
          <cell r="AB1142">
            <v>0</v>
          </cell>
          <cell r="AC1142">
            <v>0</v>
          </cell>
          <cell r="AD1142">
            <v>0</v>
          </cell>
          <cell r="AE1142" t="str">
            <v>N</v>
          </cell>
          <cell r="AF1142" t="str">
            <v>N</v>
          </cell>
          <cell r="AG1142">
            <v>0</v>
          </cell>
          <cell r="AH1142" t="str">
            <v>N</v>
          </cell>
          <cell r="AI1142" t="str">
            <v>N</v>
          </cell>
        </row>
        <row r="1143">
          <cell r="U1143">
            <v>0</v>
          </cell>
          <cell r="V1143">
            <v>0</v>
          </cell>
          <cell r="W1143" t="str">
            <v/>
          </cell>
          <cell r="X1143" t="str">
            <v>N</v>
          </cell>
          <cell r="Y1143" t="str">
            <v>N</v>
          </cell>
          <cell r="Z1143" t="str">
            <v>N</v>
          </cell>
          <cell r="AA1143">
            <v>0</v>
          </cell>
          <cell r="AB1143">
            <v>0</v>
          </cell>
          <cell r="AC1143">
            <v>0</v>
          </cell>
          <cell r="AD1143">
            <v>0</v>
          </cell>
          <cell r="AE1143" t="str">
            <v>N</v>
          </cell>
          <cell r="AF1143" t="str">
            <v>N</v>
          </cell>
          <cell r="AG1143">
            <v>0</v>
          </cell>
          <cell r="AH1143" t="str">
            <v>N</v>
          </cell>
          <cell r="AI1143" t="str">
            <v>N</v>
          </cell>
        </row>
        <row r="1144">
          <cell r="U1144">
            <v>0</v>
          </cell>
          <cell r="V1144">
            <v>0</v>
          </cell>
          <cell r="W1144" t="str">
            <v/>
          </cell>
          <cell r="X1144" t="str">
            <v>N</v>
          </cell>
          <cell r="Y1144" t="str">
            <v>N</v>
          </cell>
          <cell r="Z1144" t="str">
            <v>N</v>
          </cell>
          <cell r="AA1144">
            <v>0</v>
          </cell>
          <cell r="AB1144">
            <v>0</v>
          </cell>
          <cell r="AC1144">
            <v>0</v>
          </cell>
          <cell r="AD1144">
            <v>0</v>
          </cell>
          <cell r="AE1144" t="str">
            <v>N</v>
          </cell>
          <cell r="AF1144" t="str">
            <v>N</v>
          </cell>
          <cell r="AG1144">
            <v>0</v>
          </cell>
          <cell r="AH1144" t="str">
            <v>N</v>
          </cell>
          <cell r="AI1144" t="str">
            <v>N</v>
          </cell>
        </row>
        <row r="1145">
          <cell r="U1145">
            <v>0</v>
          </cell>
          <cell r="V1145">
            <v>0</v>
          </cell>
          <cell r="W1145" t="str">
            <v/>
          </cell>
          <cell r="X1145" t="str">
            <v>N</v>
          </cell>
          <cell r="Y1145" t="str">
            <v>N</v>
          </cell>
          <cell r="Z1145" t="str">
            <v>N</v>
          </cell>
          <cell r="AA1145">
            <v>0</v>
          </cell>
          <cell r="AB1145">
            <v>0</v>
          </cell>
          <cell r="AC1145">
            <v>0</v>
          </cell>
          <cell r="AD1145">
            <v>0</v>
          </cell>
          <cell r="AE1145" t="str">
            <v>N</v>
          </cell>
          <cell r="AF1145" t="str">
            <v>N</v>
          </cell>
          <cell r="AG1145">
            <v>0</v>
          </cell>
          <cell r="AH1145" t="str">
            <v>N</v>
          </cell>
          <cell r="AI1145" t="str">
            <v>N</v>
          </cell>
        </row>
        <row r="1146">
          <cell r="U1146">
            <v>0</v>
          </cell>
          <cell r="V1146">
            <v>0</v>
          </cell>
          <cell r="W1146" t="str">
            <v/>
          </cell>
          <cell r="X1146" t="str">
            <v>N</v>
          </cell>
          <cell r="Y1146" t="str">
            <v>N</v>
          </cell>
          <cell r="Z1146" t="str">
            <v>N</v>
          </cell>
          <cell r="AA1146">
            <v>0</v>
          </cell>
          <cell r="AB1146">
            <v>0</v>
          </cell>
          <cell r="AC1146">
            <v>0</v>
          </cell>
          <cell r="AD1146">
            <v>0</v>
          </cell>
          <cell r="AE1146" t="str">
            <v>N</v>
          </cell>
          <cell r="AF1146" t="str">
            <v>N</v>
          </cell>
          <cell r="AG1146">
            <v>0</v>
          </cell>
          <cell r="AH1146" t="str">
            <v>N</v>
          </cell>
          <cell r="AI1146" t="str">
            <v>N</v>
          </cell>
        </row>
        <row r="1147">
          <cell r="U1147">
            <v>0</v>
          </cell>
          <cell r="V1147">
            <v>0</v>
          </cell>
          <cell r="W1147" t="str">
            <v/>
          </cell>
          <cell r="X1147" t="str">
            <v>N</v>
          </cell>
          <cell r="Y1147" t="str">
            <v>N</v>
          </cell>
          <cell r="Z1147" t="str">
            <v>N</v>
          </cell>
          <cell r="AA1147">
            <v>0</v>
          </cell>
          <cell r="AB1147">
            <v>0</v>
          </cell>
          <cell r="AC1147">
            <v>0</v>
          </cell>
          <cell r="AD1147">
            <v>0</v>
          </cell>
          <cell r="AE1147" t="str">
            <v>N</v>
          </cell>
          <cell r="AF1147" t="str">
            <v>N</v>
          </cell>
          <cell r="AG1147">
            <v>0</v>
          </cell>
          <cell r="AH1147" t="str">
            <v>N</v>
          </cell>
          <cell r="AI1147" t="str">
            <v>N</v>
          </cell>
        </row>
        <row r="1148">
          <cell r="U1148">
            <v>0</v>
          </cell>
          <cell r="V1148">
            <v>0</v>
          </cell>
          <cell r="W1148" t="str">
            <v/>
          </cell>
          <cell r="X1148" t="str">
            <v>N</v>
          </cell>
          <cell r="Y1148" t="str">
            <v>N</v>
          </cell>
          <cell r="Z1148" t="str">
            <v>N</v>
          </cell>
          <cell r="AA1148">
            <v>0</v>
          </cell>
          <cell r="AB1148">
            <v>0</v>
          </cell>
          <cell r="AC1148">
            <v>0</v>
          </cell>
          <cell r="AD1148">
            <v>0</v>
          </cell>
          <cell r="AE1148" t="str">
            <v>N</v>
          </cell>
          <cell r="AF1148" t="str">
            <v>N</v>
          </cell>
          <cell r="AG1148">
            <v>0</v>
          </cell>
          <cell r="AH1148" t="str">
            <v>N</v>
          </cell>
          <cell r="AI1148" t="str">
            <v>N</v>
          </cell>
        </row>
        <row r="1149">
          <cell r="U1149">
            <v>0</v>
          </cell>
          <cell r="V1149">
            <v>0</v>
          </cell>
          <cell r="W1149" t="str">
            <v/>
          </cell>
          <cell r="X1149" t="str">
            <v>N</v>
          </cell>
          <cell r="Y1149" t="str">
            <v>N</v>
          </cell>
          <cell r="Z1149" t="str">
            <v>N</v>
          </cell>
          <cell r="AA1149">
            <v>0</v>
          </cell>
          <cell r="AB1149">
            <v>0</v>
          </cell>
          <cell r="AC1149">
            <v>0</v>
          </cell>
          <cell r="AD1149">
            <v>0</v>
          </cell>
          <cell r="AE1149" t="str">
            <v>N</v>
          </cell>
          <cell r="AF1149" t="str">
            <v>N</v>
          </cell>
          <cell r="AG1149">
            <v>0</v>
          </cell>
          <cell r="AH1149" t="str">
            <v>N</v>
          </cell>
          <cell r="AI1149" t="str">
            <v>N</v>
          </cell>
        </row>
        <row r="1150">
          <cell r="U1150">
            <v>0</v>
          </cell>
          <cell r="V1150">
            <v>0</v>
          </cell>
          <cell r="W1150" t="str">
            <v/>
          </cell>
          <cell r="X1150" t="str">
            <v>N</v>
          </cell>
          <cell r="Y1150" t="str">
            <v>N</v>
          </cell>
          <cell r="Z1150" t="str">
            <v>N</v>
          </cell>
          <cell r="AA1150">
            <v>0</v>
          </cell>
          <cell r="AB1150">
            <v>0</v>
          </cell>
          <cell r="AC1150">
            <v>0</v>
          </cell>
          <cell r="AD1150">
            <v>0</v>
          </cell>
          <cell r="AE1150" t="str">
            <v>N</v>
          </cell>
          <cell r="AF1150" t="str">
            <v>N</v>
          </cell>
          <cell r="AG1150">
            <v>0</v>
          </cell>
          <cell r="AH1150" t="str">
            <v>N</v>
          </cell>
          <cell r="AI1150" t="str">
            <v>N</v>
          </cell>
        </row>
        <row r="1151">
          <cell r="U1151">
            <v>0</v>
          </cell>
          <cell r="V1151">
            <v>0</v>
          </cell>
          <cell r="W1151" t="str">
            <v/>
          </cell>
          <cell r="X1151" t="str">
            <v>N</v>
          </cell>
          <cell r="Y1151" t="str">
            <v>N</v>
          </cell>
          <cell r="Z1151" t="str">
            <v>N</v>
          </cell>
          <cell r="AA1151">
            <v>0</v>
          </cell>
          <cell r="AB1151">
            <v>0</v>
          </cell>
          <cell r="AC1151">
            <v>0</v>
          </cell>
          <cell r="AD1151">
            <v>0</v>
          </cell>
          <cell r="AE1151" t="str">
            <v>N</v>
          </cell>
          <cell r="AF1151" t="str">
            <v>N</v>
          </cell>
          <cell r="AG1151">
            <v>0</v>
          </cell>
          <cell r="AH1151" t="str">
            <v>N</v>
          </cell>
          <cell r="AI1151" t="str">
            <v>N</v>
          </cell>
        </row>
        <row r="1152">
          <cell r="U1152">
            <v>0</v>
          </cell>
          <cell r="V1152">
            <v>0</v>
          </cell>
          <cell r="W1152" t="str">
            <v/>
          </cell>
          <cell r="X1152" t="str">
            <v>N</v>
          </cell>
          <cell r="Y1152" t="str">
            <v>N</v>
          </cell>
          <cell r="Z1152" t="str">
            <v>N</v>
          </cell>
          <cell r="AA1152">
            <v>0</v>
          </cell>
          <cell r="AB1152">
            <v>0</v>
          </cell>
          <cell r="AC1152">
            <v>0</v>
          </cell>
          <cell r="AD1152">
            <v>0</v>
          </cell>
          <cell r="AE1152" t="str">
            <v>N</v>
          </cell>
          <cell r="AF1152" t="str">
            <v>N</v>
          </cell>
          <cell r="AG1152">
            <v>0</v>
          </cell>
          <cell r="AH1152" t="str">
            <v>N</v>
          </cell>
          <cell r="AI1152" t="str">
            <v>N</v>
          </cell>
        </row>
        <row r="1153">
          <cell r="U1153">
            <v>0</v>
          </cell>
          <cell r="V1153">
            <v>0</v>
          </cell>
          <cell r="W1153" t="str">
            <v/>
          </cell>
          <cell r="X1153" t="str">
            <v>N</v>
          </cell>
          <cell r="Y1153" t="str">
            <v>N</v>
          </cell>
          <cell r="Z1153" t="str">
            <v>N</v>
          </cell>
          <cell r="AA1153">
            <v>0</v>
          </cell>
          <cell r="AB1153">
            <v>0</v>
          </cell>
          <cell r="AC1153">
            <v>0</v>
          </cell>
          <cell r="AD1153">
            <v>0</v>
          </cell>
          <cell r="AE1153" t="str">
            <v>N</v>
          </cell>
          <cell r="AF1153" t="str">
            <v>N</v>
          </cell>
          <cell r="AG1153">
            <v>0</v>
          </cell>
          <cell r="AH1153" t="str">
            <v>N</v>
          </cell>
          <cell r="AI1153" t="str">
            <v>N</v>
          </cell>
        </row>
        <row r="1154">
          <cell r="U1154">
            <v>0</v>
          </cell>
          <cell r="V1154">
            <v>0</v>
          </cell>
          <cell r="W1154" t="str">
            <v/>
          </cell>
          <cell r="X1154" t="str">
            <v>N</v>
          </cell>
          <cell r="Y1154" t="str">
            <v>N</v>
          </cell>
          <cell r="Z1154" t="str">
            <v>N</v>
          </cell>
          <cell r="AA1154">
            <v>0</v>
          </cell>
          <cell r="AB1154">
            <v>0</v>
          </cell>
          <cell r="AC1154">
            <v>0</v>
          </cell>
          <cell r="AD1154">
            <v>0</v>
          </cell>
          <cell r="AE1154" t="str">
            <v>N</v>
          </cell>
          <cell r="AF1154" t="str">
            <v>N</v>
          </cell>
          <cell r="AG1154">
            <v>0</v>
          </cell>
          <cell r="AH1154" t="str">
            <v>N</v>
          </cell>
          <cell r="AI1154" t="str">
            <v>N</v>
          </cell>
        </row>
        <row r="1155">
          <cell r="U1155">
            <v>0</v>
          </cell>
          <cell r="V1155">
            <v>0</v>
          </cell>
          <cell r="W1155" t="str">
            <v/>
          </cell>
          <cell r="X1155" t="str">
            <v>N</v>
          </cell>
          <cell r="Y1155" t="str">
            <v>N</v>
          </cell>
          <cell r="Z1155" t="str">
            <v>N</v>
          </cell>
          <cell r="AA1155">
            <v>0</v>
          </cell>
          <cell r="AB1155">
            <v>0</v>
          </cell>
          <cell r="AC1155">
            <v>0</v>
          </cell>
          <cell r="AD1155">
            <v>0</v>
          </cell>
          <cell r="AE1155" t="str">
            <v>N</v>
          </cell>
          <cell r="AF1155" t="str">
            <v>N</v>
          </cell>
          <cell r="AG1155">
            <v>0</v>
          </cell>
          <cell r="AH1155" t="str">
            <v>N</v>
          </cell>
          <cell r="AI1155" t="str">
            <v>N</v>
          </cell>
        </row>
        <row r="1156">
          <cell r="U1156">
            <v>0</v>
          </cell>
          <cell r="V1156">
            <v>0</v>
          </cell>
          <cell r="W1156" t="str">
            <v/>
          </cell>
          <cell r="X1156" t="str">
            <v>N</v>
          </cell>
          <cell r="Y1156" t="str">
            <v>N</v>
          </cell>
          <cell r="Z1156" t="str">
            <v>N</v>
          </cell>
          <cell r="AA1156">
            <v>0</v>
          </cell>
          <cell r="AB1156">
            <v>0</v>
          </cell>
          <cell r="AC1156">
            <v>0</v>
          </cell>
          <cell r="AD1156">
            <v>0</v>
          </cell>
          <cell r="AE1156" t="str">
            <v>N</v>
          </cell>
          <cell r="AF1156" t="str">
            <v>N</v>
          </cell>
          <cell r="AG1156">
            <v>0</v>
          </cell>
          <cell r="AH1156" t="str">
            <v>N</v>
          </cell>
          <cell r="AI1156" t="str">
            <v>N</v>
          </cell>
        </row>
        <row r="1157">
          <cell r="U1157">
            <v>0</v>
          </cell>
          <cell r="V1157">
            <v>0</v>
          </cell>
          <cell r="W1157" t="str">
            <v/>
          </cell>
          <cell r="X1157" t="str">
            <v>N</v>
          </cell>
          <cell r="Y1157" t="str">
            <v>N</v>
          </cell>
          <cell r="Z1157" t="str">
            <v>N</v>
          </cell>
          <cell r="AA1157">
            <v>0</v>
          </cell>
          <cell r="AB1157">
            <v>0</v>
          </cell>
          <cell r="AC1157">
            <v>0</v>
          </cell>
          <cell r="AD1157">
            <v>0</v>
          </cell>
          <cell r="AE1157" t="str">
            <v>N</v>
          </cell>
          <cell r="AF1157" t="str">
            <v>N</v>
          </cell>
          <cell r="AG1157">
            <v>0</v>
          </cell>
          <cell r="AH1157" t="str">
            <v>N</v>
          </cell>
          <cell r="AI1157" t="str">
            <v>N</v>
          </cell>
        </row>
        <row r="1158">
          <cell r="U1158">
            <v>0</v>
          </cell>
          <cell r="V1158">
            <v>0</v>
          </cell>
          <cell r="W1158" t="str">
            <v/>
          </cell>
          <cell r="X1158" t="str">
            <v>N</v>
          </cell>
          <cell r="Y1158" t="str">
            <v>N</v>
          </cell>
          <cell r="Z1158" t="str">
            <v>N</v>
          </cell>
          <cell r="AA1158">
            <v>0</v>
          </cell>
          <cell r="AB1158">
            <v>0</v>
          </cell>
          <cell r="AC1158">
            <v>0</v>
          </cell>
          <cell r="AD1158">
            <v>0</v>
          </cell>
          <cell r="AE1158" t="str">
            <v>N</v>
          </cell>
          <cell r="AF1158" t="str">
            <v>N</v>
          </cell>
          <cell r="AG1158">
            <v>0</v>
          </cell>
          <cell r="AH1158" t="str">
            <v>N</v>
          </cell>
          <cell r="AI1158" t="str">
            <v>N</v>
          </cell>
        </row>
        <row r="1159">
          <cell r="U1159">
            <v>0</v>
          </cell>
          <cell r="V1159">
            <v>0</v>
          </cell>
          <cell r="W1159" t="str">
            <v/>
          </cell>
          <cell r="X1159" t="str">
            <v>N</v>
          </cell>
          <cell r="Y1159" t="str">
            <v>N</v>
          </cell>
          <cell r="Z1159" t="str">
            <v>N</v>
          </cell>
          <cell r="AA1159">
            <v>0</v>
          </cell>
          <cell r="AB1159">
            <v>0</v>
          </cell>
          <cell r="AC1159">
            <v>0</v>
          </cell>
          <cell r="AD1159">
            <v>0</v>
          </cell>
          <cell r="AE1159" t="str">
            <v>N</v>
          </cell>
          <cell r="AF1159" t="str">
            <v>N</v>
          </cell>
          <cell r="AG1159">
            <v>0</v>
          </cell>
          <cell r="AH1159" t="str">
            <v>N</v>
          </cell>
          <cell r="AI1159" t="str">
            <v>N</v>
          </cell>
        </row>
        <row r="1160">
          <cell r="U1160">
            <v>0</v>
          </cell>
          <cell r="V1160">
            <v>0</v>
          </cell>
          <cell r="W1160" t="str">
            <v/>
          </cell>
          <cell r="X1160" t="str">
            <v>N</v>
          </cell>
          <cell r="Y1160" t="str">
            <v>N</v>
          </cell>
          <cell r="Z1160" t="str">
            <v>N</v>
          </cell>
          <cell r="AA1160">
            <v>0</v>
          </cell>
          <cell r="AB1160">
            <v>0</v>
          </cell>
          <cell r="AC1160">
            <v>0</v>
          </cell>
          <cell r="AD1160">
            <v>0</v>
          </cell>
          <cell r="AE1160" t="str">
            <v>N</v>
          </cell>
          <cell r="AF1160" t="str">
            <v>N</v>
          </cell>
          <cell r="AG1160">
            <v>0</v>
          </cell>
          <cell r="AH1160" t="str">
            <v>N</v>
          </cell>
          <cell r="AI1160" t="str">
            <v>N</v>
          </cell>
        </row>
        <row r="1161">
          <cell r="U1161">
            <v>0</v>
          </cell>
          <cell r="V1161">
            <v>0</v>
          </cell>
          <cell r="W1161" t="str">
            <v/>
          </cell>
          <cell r="X1161" t="str">
            <v>N</v>
          </cell>
          <cell r="Y1161" t="str">
            <v>N</v>
          </cell>
          <cell r="Z1161" t="str">
            <v>N</v>
          </cell>
          <cell r="AA1161">
            <v>0</v>
          </cell>
          <cell r="AB1161">
            <v>0</v>
          </cell>
          <cell r="AC1161">
            <v>0</v>
          </cell>
          <cell r="AD1161">
            <v>0</v>
          </cell>
          <cell r="AE1161" t="str">
            <v>N</v>
          </cell>
          <cell r="AF1161" t="str">
            <v>N</v>
          </cell>
          <cell r="AG1161">
            <v>0</v>
          </cell>
          <cell r="AH1161" t="str">
            <v>N</v>
          </cell>
          <cell r="AI1161" t="str">
            <v>N</v>
          </cell>
        </row>
        <row r="1162">
          <cell r="U1162">
            <v>0</v>
          </cell>
          <cell r="V1162">
            <v>0</v>
          </cell>
          <cell r="W1162" t="str">
            <v/>
          </cell>
          <cell r="X1162" t="str">
            <v>N</v>
          </cell>
          <cell r="Y1162" t="str">
            <v>N</v>
          </cell>
          <cell r="Z1162" t="str">
            <v>N</v>
          </cell>
          <cell r="AA1162">
            <v>0</v>
          </cell>
          <cell r="AB1162">
            <v>0</v>
          </cell>
          <cell r="AC1162">
            <v>0</v>
          </cell>
          <cell r="AD1162">
            <v>0</v>
          </cell>
          <cell r="AE1162" t="str">
            <v>N</v>
          </cell>
          <cell r="AF1162" t="str">
            <v>N</v>
          </cell>
          <cell r="AG1162">
            <v>0</v>
          </cell>
          <cell r="AH1162" t="str">
            <v>N</v>
          </cell>
          <cell r="AI1162" t="str">
            <v>N</v>
          </cell>
        </row>
        <row r="1163">
          <cell r="U1163">
            <v>0</v>
          </cell>
          <cell r="V1163">
            <v>0</v>
          </cell>
          <cell r="W1163" t="str">
            <v/>
          </cell>
          <cell r="X1163" t="str">
            <v>N</v>
          </cell>
          <cell r="Y1163" t="str">
            <v>N</v>
          </cell>
          <cell r="Z1163" t="str">
            <v>N</v>
          </cell>
          <cell r="AA1163">
            <v>0</v>
          </cell>
          <cell r="AB1163">
            <v>0</v>
          </cell>
          <cell r="AC1163">
            <v>0</v>
          </cell>
          <cell r="AD1163">
            <v>0</v>
          </cell>
          <cell r="AE1163" t="str">
            <v>N</v>
          </cell>
          <cell r="AF1163" t="str">
            <v>N</v>
          </cell>
          <cell r="AG1163">
            <v>0</v>
          </cell>
          <cell r="AH1163" t="str">
            <v>N</v>
          </cell>
          <cell r="AI1163" t="str">
            <v>N</v>
          </cell>
        </row>
        <row r="1164">
          <cell r="U1164">
            <v>0</v>
          </cell>
          <cell r="V1164">
            <v>0</v>
          </cell>
          <cell r="W1164" t="str">
            <v/>
          </cell>
          <cell r="X1164" t="str">
            <v>N</v>
          </cell>
          <cell r="Y1164" t="str">
            <v>N</v>
          </cell>
          <cell r="Z1164" t="str">
            <v>N</v>
          </cell>
          <cell r="AA1164">
            <v>0</v>
          </cell>
          <cell r="AB1164">
            <v>0</v>
          </cell>
          <cell r="AC1164">
            <v>0</v>
          </cell>
          <cell r="AD1164">
            <v>0</v>
          </cell>
          <cell r="AE1164" t="str">
            <v>N</v>
          </cell>
          <cell r="AF1164" t="str">
            <v>N</v>
          </cell>
          <cell r="AG1164">
            <v>0</v>
          </cell>
          <cell r="AH1164" t="str">
            <v>N</v>
          </cell>
          <cell r="AI1164" t="str">
            <v>N</v>
          </cell>
        </row>
        <row r="1165">
          <cell r="U1165">
            <v>0</v>
          </cell>
          <cell r="V1165">
            <v>0</v>
          </cell>
          <cell r="W1165" t="str">
            <v/>
          </cell>
          <cell r="X1165" t="str">
            <v>N</v>
          </cell>
          <cell r="Y1165" t="str">
            <v>N</v>
          </cell>
          <cell r="Z1165" t="str">
            <v>N</v>
          </cell>
          <cell r="AA1165">
            <v>0</v>
          </cell>
          <cell r="AB1165">
            <v>0</v>
          </cell>
          <cell r="AC1165">
            <v>0</v>
          </cell>
          <cell r="AD1165">
            <v>0</v>
          </cell>
          <cell r="AE1165" t="str">
            <v>N</v>
          </cell>
          <cell r="AF1165" t="str">
            <v>N</v>
          </cell>
          <cell r="AG1165">
            <v>0</v>
          </cell>
          <cell r="AH1165" t="str">
            <v>N</v>
          </cell>
          <cell r="AI1165" t="str">
            <v>N</v>
          </cell>
        </row>
        <row r="1166">
          <cell r="U1166">
            <v>0</v>
          </cell>
          <cell r="V1166">
            <v>0</v>
          </cell>
          <cell r="W1166" t="str">
            <v/>
          </cell>
          <cell r="X1166" t="str">
            <v>N</v>
          </cell>
          <cell r="Y1166" t="str">
            <v>N</v>
          </cell>
          <cell r="Z1166" t="str">
            <v>N</v>
          </cell>
          <cell r="AA1166">
            <v>0</v>
          </cell>
          <cell r="AB1166">
            <v>0</v>
          </cell>
          <cell r="AC1166">
            <v>0</v>
          </cell>
          <cell r="AD1166">
            <v>0</v>
          </cell>
          <cell r="AE1166" t="str">
            <v>N</v>
          </cell>
          <cell r="AF1166" t="str">
            <v>N</v>
          </cell>
          <cell r="AG1166">
            <v>0</v>
          </cell>
          <cell r="AH1166" t="str">
            <v>N</v>
          </cell>
          <cell r="AI1166" t="str">
            <v>N</v>
          </cell>
        </row>
        <row r="1167">
          <cell r="U1167">
            <v>0</v>
          </cell>
          <cell r="V1167">
            <v>0</v>
          </cell>
          <cell r="W1167" t="str">
            <v/>
          </cell>
          <cell r="X1167" t="str">
            <v>N</v>
          </cell>
          <cell r="Y1167" t="str">
            <v>N</v>
          </cell>
          <cell r="Z1167" t="str">
            <v>N</v>
          </cell>
          <cell r="AA1167">
            <v>0</v>
          </cell>
          <cell r="AB1167">
            <v>0</v>
          </cell>
          <cell r="AC1167">
            <v>0</v>
          </cell>
          <cell r="AD1167">
            <v>0</v>
          </cell>
          <cell r="AE1167" t="str">
            <v>N</v>
          </cell>
          <cell r="AF1167" t="str">
            <v>N</v>
          </cell>
          <cell r="AG1167">
            <v>0</v>
          </cell>
          <cell r="AH1167" t="str">
            <v>N</v>
          </cell>
          <cell r="AI1167" t="str">
            <v>N</v>
          </cell>
        </row>
        <row r="1168">
          <cell r="U1168">
            <v>0</v>
          </cell>
          <cell r="V1168">
            <v>0</v>
          </cell>
          <cell r="W1168" t="str">
            <v/>
          </cell>
          <cell r="X1168" t="str">
            <v>N</v>
          </cell>
          <cell r="Y1168" t="str">
            <v>N</v>
          </cell>
          <cell r="Z1168" t="str">
            <v>N</v>
          </cell>
          <cell r="AA1168">
            <v>0</v>
          </cell>
          <cell r="AB1168">
            <v>0</v>
          </cell>
          <cell r="AC1168">
            <v>0</v>
          </cell>
          <cell r="AD1168">
            <v>0</v>
          </cell>
          <cell r="AE1168" t="str">
            <v>N</v>
          </cell>
          <cell r="AF1168" t="str">
            <v>N</v>
          </cell>
          <cell r="AG1168">
            <v>0</v>
          </cell>
          <cell r="AH1168" t="str">
            <v>N</v>
          </cell>
          <cell r="AI1168" t="str">
            <v>N</v>
          </cell>
        </row>
        <row r="1169">
          <cell r="U1169">
            <v>0</v>
          </cell>
          <cell r="V1169">
            <v>0</v>
          </cell>
          <cell r="W1169" t="str">
            <v/>
          </cell>
          <cell r="X1169" t="str">
            <v>N</v>
          </cell>
          <cell r="Y1169" t="str">
            <v>N</v>
          </cell>
          <cell r="Z1169" t="str">
            <v>N</v>
          </cell>
          <cell r="AA1169">
            <v>0</v>
          </cell>
          <cell r="AB1169">
            <v>0</v>
          </cell>
          <cell r="AC1169">
            <v>0</v>
          </cell>
          <cell r="AD1169">
            <v>0</v>
          </cell>
          <cell r="AE1169" t="str">
            <v>N</v>
          </cell>
          <cell r="AF1169" t="str">
            <v>N</v>
          </cell>
          <cell r="AG1169">
            <v>0</v>
          </cell>
          <cell r="AH1169" t="str">
            <v>N</v>
          </cell>
          <cell r="AI1169" t="str">
            <v>N</v>
          </cell>
        </row>
        <row r="1170">
          <cell r="U1170">
            <v>0</v>
          </cell>
          <cell r="V1170">
            <v>0</v>
          </cell>
          <cell r="W1170" t="str">
            <v/>
          </cell>
          <cell r="X1170" t="str">
            <v>N</v>
          </cell>
          <cell r="Y1170" t="str">
            <v>N</v>
          </cell>
          <cell r="Z1170" t="str">
            <v>N</v>
          </cell>
          <cell r="AA1170">
            <v>0</v>
          </cell>
          <cell r="AB1170">
            <v>0</v>
          </cell>
          <cell r="AC1170">
            <v>0</v>
          </cell>
          <cell r="AD1170">
            <v>0</v>
          </cell>
          <cell r="AE1170" t="str">
            <v>N</v>
          </cell>
          <cell r="AF1170" t="str">
            <v>N</v>
          </cell>
          <cell r="AG1170">
            <v>0</v>
          </cell>
          <cell r="AH1170" t="str">
            <v>N</v>
          </cell>
          <cell r="AI1170" t="str">
            <v>N</v>
          </cell>
        </row>
        <row r="1171">
          <cell r="U1171">
            <v>0</v>
          </cell>
          <cell r="V1171">
            <v>0</v>
          </cell>
          <cell r="W1171" t="str">
            <v/>
          </cell>
          <cell r="X1171" t="str">
            <v>N</v>
          </cell>
          <cell r="Y1171" t="str">
            <v>N</v>
          </cell>
          <cell r="Z1171" t="str">
            <v>N</v>
          </cell>
          <cell r="AA1171">
            <v>0</v>
          </cell>
          <cell r="AB1171">
            <v>0</v>
          </cell>
          <cell r="AC1171">
            <v>0</v>
          </cell>
          <cell r="AD1171">
            <v>0</v>
          </cell>
          <cell r="AE1171" t="str">
            <v>N</v>
          </cell>
          <cell r="AF1171" t="str">
            <v>N</v>
          </cell>
          <cell r="AG1171">
            <v>0</v>
          </cell>
          <cell r="AH1171" t="str">
            <v>N</v>
          </cell>
          <cell r="AI1171" t="str">
            <v>N</v>
          </cell>
        </row>
        <row r="1172">
          <cell r="U1172">
            <v>0</v>
          </cell>
          <cell r="V1172">
            <v>0</v>
          </cell>
          <cell r="W1172" t="str">
            <v/>
          </cell>
          <cell r="X1172" t="str">
            <v>N</v>
          </cell>
          <cell r="Y1172" t="str">
            <v>N</v>
          </cell>
          <cell r="Z1172" t="str">
            <v>N</v>
          </cell>
          <cell r="AA1172">
            <v>0</v>
          </cell>
          <cell r="AB1172">
            <v>0</v>
          </cell>
          <cell r="AC1172">
            <v>0</v>
          </cell>
          <cell r="AD1172">
            <v>0</v>
          </cell>
          <cell r="AE1172" t="str">
            <v>N</v>
          </cell>
          <cell r="AF1172" t="str">
            <v>N</v>
          </cell>
          <cell r="AG1172">
            <v>0</v>
          </cell>
          <cell r="AH1172" t="str">
            <v>N</v>
          </cell>
          <cell r="AI1172" t="str">
            <v>N</v>
          </cell>
        </row>
        <row r="1173">
          <cell r="U1173">
            <v>0</v>
          </cell>
          <cell r="V1173">
            <v>0</v>
          </cell>
          <cell r="W1173" t="str">
            <v/>
          </cell>
          <cell r="X1173" t="str">
            <v>N</v>
          </cell>
          <cell r="Y1173" t="str">
            <v>N</v>
          </cell>
          <cell r="Z1173" t="str">
            <v>N</v>
          </cell>
          <cell r="AA1173">
            <v>0</v>
          </cell>
          <cell r="AB1173">
            <v>0</v>
          </cell>
          <cell r="AC1173">
            <v>0</v>
          </cell>
          <cell r="AD1173">
            <v>0</v>
          </cell>
          <cell r="AE1173" t="str">
            <v>N</v>
          </cell>
          <cell r="AF1173" t="str">
            <v>N</v>
          </cell>
          <cell r="AG1173">
            <v>0</v>
          </cell>
          <cell r="AH1173" t="str">
            <v>N</v>
          </cell>
          <cell r="AI1173" t="str">
            <v>N</v>
          </cell>
        </row>
        <row r="1174">
          <cell r="U1174">
            <v>0</v>
          </cell>
          <cell r="V1174">
            <v>0</v>
          </cell>
          <cell r="W1174" t="str">
            <v/>
          </cell>
          <cell r="X1174" t="str">
            <v>N</v>
          </cell>
          <cell r="Y1174" t="str">
            <v>N</v>
          </cell>
          <cell r="Z1174" t="str">
            <v>N</v>
          </cell>
          <cell r="AA1174">
            <v>0</v>
          </cell>
          <cell r="AB1174">
            <v>0</v>
          </cell>
          <cell r="AC1174">
            <v>0</v>
          </cell>
          <cell r="AD1174">
            <v>0</v>
          </cell>
          <cell r="AE1174" t="str">
            <v>N</v>
          </cell>
          <cell r="AF1174" t="str">
            <v>N</v>
          </cell>
          <cell r="AG1174">
            <v>0</v>
          </cell>
          <cell r="AH1174" t="str">
            <v>N</v>
          </cell>
          <cell r="AI1174" t="str">
            <v>N</v>
          </cell>
        </row>
        <row r="1175">
          <cell r="U1175">
            <v>0</v>
          </cell>
          <cell r="V1175">
            <v>0</v>
          </cell>
          <cell r="W1175" t="str">
            <v/>
          </cell>
          <cell r="X1175" t="str">
            <v>N</v>
          </cell>
          <cell r="Y1175" t="str">
            <v>N</v>
          </cell>
          <cell r="Z1175" t="str">
            <v>N</v>
          </cell>
          <cell r="AA1175">
            <v>0</v>
          </cell>
          <cell r="AB1175">
            <v>0</v>
          </cell>
          <cell r="AC1175">
            <v>0</v>
          </cell>
          <cell r="AD1175">
            <v>0</v>
          </cell>
          <cell r="AE1175" t="str">
            <v>N</v>
          </cell>
          <cell r="AF1175" t="str">
            <v>N</v>
          </cell>
          <cell r="AG1175">
            <v>0</v>
          </cell>
          <cell r="AH1175" t="str">
            <v>N</v>
          </cell>
          <cell r="AI1175" t="str">
            <v>N</v>
          </cell>
        </row>
        <row r="1176">
          <cell r="U1176">
            <v>0</v>
          </cell>
          <cell r="V1176">
            <v>0</v>
          </cell>
          <cell r="W1176" t="str">
            <v/>
          </cell>
          <cell r="X1176" t="str">
            <v>N</v>
          </cell>
          <cell r="Y1176" t="str">
            <v>N</v>
          </cell>
          <cell r="Z1176" t="str">
            <v>N</v>
          </cell>
          <cell r="AA1176">
            <v>0</v>
          </cell>
          <cell r="AB1176">
            <v>0</v>
          </cell>
          <cell r="AC1176">
            <v>0</v>
          </cell>
          <cell r="AD1176">
            <v>0</v>
          </cell>
          <cell r="AE1176" t="str">
            <v>N</v>
          </cell>
          <cell r="AF1176" t="str">
            <v>N</v>
          </cell>
          <cell r="AG1176">
            <v>0</v>
          </cell>
          <cell r="AH1176" t="str">
            <v>N</v>
          </cell>
          <cell r="AI1176" t="str">
            <v>N</v>
          </cell>
        </row>
        <row r="1177">
          <cell r="U1177">
            <v>0</v>
          </cell>
          <cell r="V1177">
            <v>0</v>
          </cell>
          <cell r="W1177" t="str">
            <v/>
          </cell>
          <cell r="X1177" t="str">
            <v>N</v>
          </cell>
          <cell r="Y1177" t="str">
            <v>N</v>
          </cell>
          <cell r="Z1177" t="str">
            <v>N</v>
          </cell>
          <cell r="AA1177">
            <v>0</v>
          </cell>
          <cell r="AB1177">
            <v>0</v>
          </cell>
          <cell r="AC1177">
            <v>0</v>
          </cell>
          <cell r="AD1177">
            <v>0</v>
          </cell>
          <cell r="AE1177" t="str">
            <v>N</v>
          </cell>
          <cell r="AF1177" t="str">
            <v>N</v>
          </cell>
          <cell r="AG1177">
            <v>0</v>
          </cell>
          <cell r="AH1177" t="str">
            <v>N</v>
          </cell>
          <cell r="AI1177" t="str">
            <v>N</v>
          </cell>
        </row>
        <row r="1178">
          <cell r="U1178">
            <v>0</v>
          </cell>
          <cell r="V1178">
            <v>0</v>
          </cell>
          <cell r="W1178" t="str">
            <v/>
          </cell>
          <cell r="X1178" t="str">
            <v>N</v>
          </cell>
          <cell r="Y1178" t="str">
            <v>N</v>
          </cell>
          <cell r="Z1178" t="str">
            <v>N</v>
          </cell>
          <cell r="AA1178">
            <v>0</v>
          </cell>
          <cell r="AB1178">
            <v>0</v>
          </cell>
          <cell r="AC1178">
            <v>0</v>
          </cell>
          <cell r="AD1178">
            <v>0</v>
          </cell>
          <cell r="AE1178" t="str">
            <v>N</v>
          </cell>
          <cell r="AF1178" t="str">
            <v>N</v>
          </cell>
          <cell r="AG1178">
            <v>0</v>
          </cell>
          <cell r="AH1178" t="str">
            <v>N</v>
          </cell>
          <cell r="AI1178" t="str">
            <v>N</v>
          </cell>
        </row>
        <row r="1179">
          <cell r="U1179">
            <v>0</v>
          </cell>
          <cell r="V1179">
            <v>0</v>
          </cell>
          <cell r="W1179" t="str">
            <v/>
          </cell>
          <cell r="X1179" t="str">
            <v>N</v>
          </cell>
          <cell r="Y1179" t="str">
            <v>N</v>
          </cell>
          <cell r="Z1179" t="str">
            <v>N</v>
          </cell>
          <cell r="AA1179">
            <v>0</v>
          </cell>
          <cell r="AB1179">
            <v>0</v>
          </cell>
          <cell r="AC1179">
            <v>0</v>
          </cell>
          <cell r="AD1179">
            <v>0</v>
          </cell>
          <cell r="AE1179" t="str">
            <v>N</v>
          </cell>
          <cell r="AF1179" t="str">
            <v>N</v>
          </cell>
          <cell r="AG1179">
            <v>0</v>
          </cell>
          <cell r="AH1179" t="str">
            <v>N</v>
          </cell>
          <cell r="AI1179" t="str">
            <v>N</v>
          </cell>
        </row>
        <row r="1180">
          <cell r="U1180">
            <v>0</v>
          </cell>
          <cell r="V1180">
            <v>0</v>
          </cell>
          <cell r="W1180" t="str">
            <v/>
          </cell>
          <cell r="X1180" t="str">
            <v>N</v>
          </cell>
          <cell r="Y1180" t="str">
            <v>N</v>
          </cell>
          <cell r="Z1180" t="str">
            <v>N</v>
          </cell>
          <cell r="AA1180">
            <v>0</v>
          </cell>
          <cell r="AB1180">
            <v>0</v>
          </cell>
          <cell r="AC1180">
            <v>0</v>
          </cell>
          <cell r="AD1180">
            <v>0</v>
          </cell>
          <cell r="AE1180" t="str">
            <v>N</v>
          </cell>
          <cell r="AF1180" t="str">
            <v>N</v>
          </cell>
          <cell r="AG1180">
            <v>0</v>
          </cell>
          <cell r="AH1180" t="str">
            <v>N</v>
          </cell>
          <cell r="AI1180" t="str">
            <v>N</v>
          </cell>
        </row>
        <row r="1181">
          <cell r="U1181">
            <v>0</v>
          </cell>
          <cell r="V1181">
            <v>0</v>
          </cell>
          <cell r="W1181" t="str">
            <v/>
          </cell>
          <cell r="X1181" t="str">
            <v>N</v>
          </cell>
          <cell r="Y1181" t="str">
            <v>N</v>
          </cell>
          <cell r="Z1181" t="str">
            <v>N</v>
          </cell>
          <cell r="AA1181">
            <v>0</v>
          </cell>
          <cell r="AB1181">
            <v>0</v>
          </cell>
          <cell r="AC1181">
            <v>0</v>
          </cell>
          <cell r="AD1181">
            <v>0</v>
          </cell>
          <cell r="AE1181" t="str">
            <v>N</v>
          </cell>
          <cell r="AF1181" t="str">
            <v>N</v>
          </cell>
          <cell r="AG1181">
            <v>0</v>
          </cell>
          <cell r="AH1181" t="str">
            <v>N</v>
          </cell>
          <cell r="AI1181" t="str">
            <v>N</v>
          </cell>
        </row>
        <row r="1182">
          <cell r="U1182">
            <v>0</v>
          </cell>
          <cell r="V1182">
            <v>0</v>
          </cell>
          <cell r="W1182" t="str">
            <v/>
          </cell>
          <cell r="X1182" t="str">
            <v>N</v>
          </cell>
          <cell r="Y1182" t="str">
            <v>N</v>
          </cell>
          <cell r="Z1182" t="str">
            <v>N</v>
          </cell>
          <cell r="AA1182">
            <v>0</v>
          </cell>
          <cell r="AB1182">
            <v>0</v>
          </cell>
          <cell r="AC1182">
            <v>0</v>
          </cell>
          <cell r="AD1182">
            <v>0</v>
          </cell>
          <cell r="AE1182" t="str">
            <v>N</v>
          </cell>
          <cell r="AF1182" t="str">
            <v>N</v>
          </cell>
          <cell r="AG1182">
            <v>0</v>
          </cell>
          <cell r="AH1182" t="str">
            <v>N</v>
          </cell>
          <cell r="AI1182" t="str">
            <v>N</v>
          </cell>
        </row>
        <row r="1183">
          <cell r="U1183">
            <v>0</v>
          </cell>
          <cell r="V1183">
            <v>0</v>
          </cell>
          <cell r="W1183" t="str">
            <v/>
          </cell>
          <cell r="X1183" t="str">
            <v>N</v>
          </cell>
          <cell r="Y1183" t="str">
            <v>N</v>
          </cell>
          <cell r="Z1183" t="str">
            <v>N</v>
          </cell>
          <cell r="AA1183">
            <v>0</v>
          </cell>
          <cell r="AB1183">
            <v>0</v>
          </cell>
          <cell r="AC1183">
            <v>0</v>
          </cell>
          <cell r="AD1183">
            <v>0</v>
          </cell>
          <cell r="AE1183" t="str">
            <v>N</v>
          </cell>
          <cell r="AF1183" t="str">
            <v>N</v>
          </cell>
          <cell r="AG1183">
            <v>0</v>
          </cell>
          <cell r="AH1183" t="str">
            <v>N</v>
          </cell>
          <cell r="AI1183" t="str">
            <v>N</v>
          </cell>
        </row>
        <row r="1184">
          <cell r="U1184">
            <v>0</v>
          </cell>
          <cell r="V1184">
            <v>0</v>
          </cell>
          <cell r="W1184" t="str">
            <v/>
          </cell>
          <cell r="X1184" t="str">
            <v>N</v>
          </cell>
          <cell r="Y1184" t="str">
            <v>N</v>
          </cell>
          <cell r="Z1184" t="str">
            <v>N</v>
          </cell>
          <cell r="AA1184">
            <v>0</v>
          </cell>
          <cell r="AB1184">
            <v>0</v>
          </cell>
          <cell r="AC1184">
            <v>0</v>
          </cell>
          <cell r="AD1184">
            <v>0</v>
          </cell>
          <cell r="AE1184" t="str">
            <v>N</v>
          </cell>
          <cell r="AF1184" t="str">
            <v>N</v>
          </cell>
          <cell r="AG1184">
            <v>0</v>
          </cell>
          <cell r="AH1184" t="str">
            <v>N</v>
          </cell>
          <cell r="AI1184" t="str">
            <v>N</v>
          </cell>
        </row>
        <row r="1185">
          <cell r="U1185">
            <v>0</v>
          </cell>
          <cell r="V1185">
            <v>0</v>
          </cell>
          <cell r="W1185" t="str">
            <v/>
          </cell>
          <cell r="X1185" t="str">
            <v>N</v>
          </cell>
          <cell r="Y1185" t="str">
            <v>N</v>
          </cell>
          <cell r="Z1185" t="str">
            <v>N</v>
          </cell>
          <cell r="AA1185">
            <v>0</v>
          </cell>
          <cell r="AB1185">
            <v>0</v>
          </cell>
          <cell r="AC1185">
            <v>0</v>
          </cell>
          <cell r="AD1185">
            <v>0</v>
          </cell>
          <cell r="AE1185" t="str">
            <v>N</v>
          </cell>
          <cell r="AF1185" t="str">
            <v>N</v>
          </cell>
          <cell r="AG1185">
            <v>0</v>
          </cell>
          <cell r="AH1185" t="str">
            <v>N</v>
          </cell>
          <cell r="AI1185" t="str">
            <v>N</v>
          </cell>
        </row>
        <row r="1186">
          <cell r="U1186">
            <v>0</v>
          </cell>
          <cell r="V1186">
            <v>0</v>
          </cell>
          <cell r="W1186" t="str">
            <v/>
          </cell>
          <cell r="X1186" t="str">
            <v>N</v>
          </cell>
          <cell r="Y1186" t="str">
            <v>N</v>
          </cell>
          <cell r="Z1186" t="str">
            <v>N</v>
          </cell>
          <cell r="AA1186">
            <v>0</v>
          </cell>
          <cell r="AB1186">
            <v>0</v>
          </cell>
          <cell r="AC1186">
            <v>0</v>
          </cell>
          <cell r="AD1186">
            <v>0</v>
          </cell>
          <cell r="AE1186" t="str">
            <v>N</v>
          </cell>
          <cell r="AF1186" t="str">
            <v>N</v>
          </cell>
          <cell r="AG1186">
            <v>0</v>
          </cell>
          <cell r="AH1186" t="str">
            <v>N</v>
          </cell>
          <cell r="AI1186" t="str">
            <v>N</v>
          </cell>
        </row>
        <row r="1187">
          <cell r="U1187">
            <v>0</v>
          </cell>
          <cell r="V1187">
            <v>0</v>
          </cell>
          <cell r="W1187" t="str">
            <v/>
          </cell>
          <cell r="X1187" t="str">
            <v>N</v>
          </cell>
          <cell r="Y1187" t="str">
            <v>N</v>
          </cell>
          <cell r="Z1187" t="str">
            <v>N</v>
          </cell>
          <cell r="AA1187">
            <v>0</v>
          </cell>
          <cell r="AB1187">
            <v>0</v>
          </cell>
          <cell r="AC1187">
            <v>0</v>
          </cell>
          <cell r="AD1187">
            <v>0</v>
          </cell>
          <cell r="AE1187" t="str">
            <v>N</v>
          </cell>
          <cell r="AF1187" t="str">
            <v>N</v>
          </cell>
          <cell r="AG1187">
            <v>0</v>
          </cell>
          <cell r="AH1187" t="str">
            <v>N</v>
          </cell>
          <cell r="AI1187" t="str">
            <v>N</v>
          </cell>
        </row>
        <row r="1188">
          <cell r="U1188">
            <v>0</v>
          </cell>
          <cell r="V1188">
            <v>0</v>
          </cell>
          <cell r="W1188" t="str">
            <v/>
          </cell>
          <cell r="X1188" t="str">
            <v>N</v>
          </cell>
          <cell r="Y1188" t="str">
            <v>N</v>
          </cell>
          <cell r="Z1188" t="str">
            <v>N</v>
          </cell>
          <cell r="AA1188">
            <v>0</v>
          </cell>
          <cell r="AB1188">
            <v>0</v>
          </cell>
          <cell r="AC1188">
            <v>0</v>
          </cell>
          <cell r="AD1188">
            <v>0</v>
          </cell>
          <cell r="AE1188" t="str">
            <v>N</v>
          </cell>
          <cell r="AF1188" t="str">
            <v>N</v>
          </cell>
          <cell r="AG1188">
            <v>0</v>
          </cell>
          <cell r="AH1188" t="str">
            <v>N</v>
          </cell>
          <cell r="AI1188" t="str">
            <v>N</v>
          </cell>
        </row>
        <row r="1189">
          <cell r="U1189">
            <v>0</v>
          </cell>
          <cell r="V1189">
            <v>0</v>
          </cell>
          <cell r="W1189" t="str">
            <v/>
          </cell>
          <cell r="X1189" t="str">
            <v>N</v>
          </cell>
          <cell r="Y1189" t="str">
            <v>N</v>
          </cell>
          <cell r="Z1189" t="str">
            <v>N</v>
          </cell>
          <cell r="AA1189">
            <v>0</v>
          </cell>
          <cell r="AB1189">
            <v>0</v>
          </cell>
          <cell r="AC1189">
            <v>0</v>
          </cell>
          <cell r="AD1189">
            <v>0</v>
          </cell>
          <cell r="AE1189" t="str">
            <v>N</v>
          </cell>
          <cell r="AF1189" t="str">
            <v>N</v>
          </cell>
          <cell r="AG1189">
            <v>0</v>
          </cell>
          <cell r="AH1189" t="str">
            <v>N</v>
          </cell>
          <cell r="AI1189" t="str">
            <v>N</v>
          </cell>
        </row>
        <row r="1190">
          <cell r="U1190">
            <v>0</v>
          </cell>
          <cell r="V1190">
            <v>0</v>
          </cell>
          <cell r="W1190" t="str">
            <v/>
          </cell>
          <cell r="X1190" t="str">
            <v>N</v>
          </cell>
          <cell r="Y1190" t="str">
            <v>N</v>
          </cell>
          <cell r="Z1190" t="str">
            <v>N</v>
          </cell>
          <cell r="AA1190">
            <v>0</v>
          </cell>
          <cell r="AB1190">
            <v>0</v>
          </cell>
          <cell r="AC1190">
            <v>0</v>
          </cell>
          <cell r="AD1190">
            <v>0</v>
          </cell>
          <cell r="AE1190" t="str">
            <v>N</v>
          </cell>
          <cell r="AF1190" t="str">
            <v>N</v>
          </cell>
          <cell r="AG1190">
            <v>0</v>
          </cell>
          <cell r="AH1190" t="str">
            <v>N</v>
          </cell>
          <cell r="AI1190" t="str">
            <v>N</v>
          </cell>
        </row>
        <row r="1191">
          <cell r="U1191">
            <v>0</v>
          </cell>
          <cell r="V1191">
            <v>0</v>
          </cell>
          <cell r="W1191" t="str">
            <v/>
          </cell>
          <cell r="X1191" t="str">
            <v>N</v>
          </cell>
          <cell r="Y1191" t="str">
            <v>N</v>
          </cell>
          <cell r="Z1191" t="str">
            <v>N</v>
          </cell>
          <cell r="AA1191">
            <v>0</v>
          </cell>
          <cell r="AB1191">
            <v>0</v>
          </cell>
          <cell r="AC1191">
            <v>0</v>
          </cell>
          <cell r="AD1191">
            <v>0</v>
          </cell>
          <cell r="AE1191" t="str">
            <v>N</v>
          </cell>
          <cell r="AF1191" t="str">
            <v>N</v>
          </cell>
          <cell r="AG1191">
            <v>0</v>
          </cell>
          <cell r="AH1191" t="str">
            <v>N</v>
          </cell>
          <cell r="AI1191" t="str">
            <v>N</v>
          </cell>
        </row>
        <row r="1192">
          <cell r="U1192">
            <v>0</v>
          </cell>
          <cell r="V1192">
            <v>0</v>
          </cell>
          <cell r="W1192" t="str">
            <v/>
          </cell>
          <cell r="X1192" t="str">
            <v>N</v>
          </cell>
          <cell r="Y1192" t="str">
            <v>N</v>
          </cell>
          <cell r="Z1192" t="str">
            <v>N</v>
          </cell>
          <cell r="AA1192">
            <v>0</v>
          </cell>
          <cell r="AB1192">
            <v>0</v>
          </cell>
          <cell r="AC1192">
            <v>0</v>
          </cell>
          <cell r="AD1192">
            <v>0</v>
          </cell>
          <cell r="AE1192" t="str">
            <v>N</v>
          </cell>
          <cell r="AF1192" t="str">
            <v>N</v>
          </cell>
          <cell r="AG1192">
            <v>0</v>
          </cell>
          <cell r="AH1192" t="str">
            <v>N</v>
          </cell>
          <cell r="AI1192" t="str">
            <v>N</v>
          </cell>
        </row>
        <row r="1193">
          <cell r="U1193">
            <v>0</v>
          </cell>
          <cell r="V1193">
            <v>0</v>
          </cell>
          <cell r="W1193" t="str">
            <v/>
          </cell>
          <cell r="X1193" t="str">
            <v>N</v>
          </cell>
          <cell r="Y1193" t="str">
            <v>N</v>
          </cell>
          <cell r="Z1193" t="str">
            <v>N</v>
          </cell>
          <cell r="AA1193">
            <v>0</v>
          </cell>
          <cell r="AB1193">
            <v>0</v>
          </cell>
          <cell r="AC1193">
            <v>0</v>
          </cell>
          <cell r="AD1193">
            <v>0</v>
          </cell>
          <cell r="AE1193" t="str">
            <v>N</v>
          </cell>
          <cell r="AF1193" t="str">
            <v>N</v>
          </cell>
          <cell r="AG1193">
            <v>0</v>
          </cell>
          <cell r="AH1193" t="str">
            <v>N</v>
          </cell>
          <cell r="AI1193" t="str">
            <v>N</v>
          </cell>
        </row>
        <row r="1194">
          <cell r="U1194">
            <v>0</v>
          </cell>
          <cell r="V1194">
            <v>0</v>
          </cell>
          <cell r="W1194" t="str">
            <v/>
          </cell>
          <cell r="X1194" t="str">
            <v>N</v>
          </cell>
          <cell r="Y1194" t="str">
            <v>N</v>
          </cell>
          <cell r="Z1194" t="str">
            <v>N</v>
          </cell>
          <cell r="AA1194">
            <v>0</v>
          </cell>
          <cell r="AB1194">
            <v>0</v>
          </cell>
          <cell r="AC1194">
            <v>0</v>
          </cell>
          <cell r="AD1194">
            <v>0</v>
          </cell>
          <cell r="AE1194" t="str">
            <v>N</v>
          </cell>
          <cell r="AF1194" t="str">
            <v>N</v>
          </cell>
          <cell r="AG1194">
            <v>0</v>
          </cell>
          <cell r="AH1194" t="str">
            <v>N</v>
          </cell>
          <cell r="AI1194" t="str">
            <v>N</v>
          </cell>
        </row>
        <row r="1195">
          <cell r="U1195">
            <v>0</v>
          </cell>
          <cell r="V1195">
            <v>0</v>
          </cell>
          <cell r="W1195" t="str">
            <v/>
          </cell>
          <cell r="X1195" t="str">
            <v>N</v>
          </cell>
          <cell r="Y1195" t="str">
            <v>N</v>
          </cell>
          <cell r="Z1195" t="str">
            <v>N</v>
          </cell>
          <cell r="AA1195">
            <v>0</v>
          </cell>
          <cell r="AB1195">
            <v>0</v>
          </cell>
          <cell r="AC1195">
            <v>0</v>
          </cell>
          <cell r="AD1195">
            <v>0</v>
          </cell>
          <cell r="AE1195" t="str">
            <v>N</v>
          </cell>
          <cell r="AF1195" t="str">
            <v>N</v>
          </cell>
          <cell r="AG1195">
            <v>0</v>
          </cell>
          <cell r="AH1195" t="str">
            <v>N</v>
          </cell>
          <cell r="AI1195" t="str">
            <v>N</v>
          </cell>
        </row>
        <row r="1196">
          <cell r="U1196">
            <v>0</v>
          </cell>
          <cell r="V1196">
            <v>0</v>
          </cell>
          <cell r="W1196" t="str">
            <v/>
          </cell>
          <cell r="X1196" t="str">
            <v>N</v>
          </cell>
          <cell r="Y1196" t="str">
            <v>N</v>
          </cell>
          <cell r="Z1196" t="str">
            <v>N</v>
          </cell>
          <cell r="AA1196">
            <v>0</v>
          </cell>
          <cell r="AB1196">
            <v>0</v>
          </cell>
          <cell r="AC1196">
            <v>0</v>
          </cell>
          <cell r="AD1196">
            <v>0</v>
          </cell>
          <cell r="AE1196" t="str">
            <v>N</v>
          </cell>
          <cell r="AF1196" t="str">
            <v>N</v>
          </cell>
          <cell r="AG1196">
            <v>0</v>
          </cell>
          <cell r="AH1196" t="str">
            <v>N</v>
          </cell>
          <cell r="AI1196" t="str">
            <v>N</v>
          </cell>
        </row>
        <row r="1197">
          <cell r="U1197">
            <v>0</v>
          </cell>
          <cell r="V1197">
            <v>0</v>
          </cell>
          <cell r="W1197" t="str">
            <v/>
          </cell>
          <cell r="X1197" t="str">
            <v>N</v>
          </cell>
          <cell r="Y1197" t="str">
            <v>N</v>
          </cell>
          <cell r="Z1197" t="str">
            <v>N</v>
          </cell>
          <cell r="AA1197">
            <v>0</v>
          </cell>
          <cell r="AB1197">
            <v>0</v>
          </cell>
          <cell r="AC1197">
            <v>0</v>
          </cell>
          <cell r="AD1197">
            <v>0</v>
          </cell>
          <cell r="AE1197" t="str">
            <v>N</v>
          </cell>
          <cell r="AF1197" t="str">
            <v>N</v>
          </cell>
          <cell r="AG1197">
            <v>0</v>
          </cell>
          <cell r="AH1197" t="str">
            <v>N</v>
          </cell>
          <cell r="AI1197" t="str">
            <v>N</v>
          </cell>
        </row>
        <row r="1198">
          <cell r="U1198">
            <v>0</v>
          </cell>
          <cell r="V1198">
            <v>0</v>
          </cell>
          <cell r="W1198" t="str">
            <v/>
          </cell>
          <cell r="X1198" t="str">
            <v>N</v>
          </cell>
          <cell r="Y1198" t="str">
            <v>N</v>
          </cell>
          <cell r="Z1198" t="str">
            <v>N</v>
          </cell>
          <cell r="AA1198">
            <v>0</v>
          </cell>
          <cell r="AB1198">
            <v>0</v>
          </cell>
          <cell r="AC1198">
            <v>0</v>
          </cell>
          <cell r="AD1198">
            <v>0</v>
          </cell>
          <cell r="AE1198" t="str">
            <v>N</v>
          </cell>
          <cell r="AF1198" t="str">
            <v>N</v>
          </cell>
          <cell r="AG1198">
            <v>0</v>
          </cell>
          <cell r="AH1198" t="str">
            <v>N</v>
          </cell>
          <cell r="AI1198" t="str">
            <v>N</v>
          </cell>
        </row>
        <row r="1199">
          <cell r="U1199">
            <v>0</v>
          </cell>
          <cell r="V1199">
            <v>0</v>
          </cell>
          <cell r="W1199" t="str">
            <v/>
          </cell>
          <cell r="X1199" t="str">
            <v>N</v>
          </cell>
          <cell r="Y1199" t="str">
            <v>N</v>
          </cell>
          <cell r="Z1199" t="str">
            <v>N</v>
          </cell>
          <cell r="AA1199">
            <v>0</v>
          </cell>
          <cell r="AB1199">
            <v>0</v>
          </cell>
          <cell r="AC1199">
            <v>0</v>
          </cell>
          <cell r="AD1199">
            <v>0</v>
          </cell>
          <cell r="AE1199" t="str">
            <v>N</v>
          </cell>
          <cell r="AF1199" t="str">
            <v>N</v>
          </cell>
          <cell r="AG1199">
            <v>0</v>
          </cell>
          <cell r="AH1199" t="str">
            <v>N</v>
          </cell>
          <cell r="AI1199" t="str">
            <v>N</v>
          </cell>
        </row>
        <row r="1200">
          <cell r="U1200">
            <v>0</v>
          </cell>
          <cell r="V1200">
            <v>0</v>
          </cell>
          <cell r="W1200" t="str">
            <v/>
          </cell>
          <cell r="X1200" t="str">
            <v>N</v>
          </cell>
          <cell r="Y1200" t="str">
            <v>N</v>
          </cell>
          <cell r="Z1200" t="str">
            <v>N</v>
          </cell>
          <cell r="AA1200">
            <v>0</v>
          </cell>
          <cell r="AB1200">
            <v>0</v>
          </cell>
          <cell r="AC1200">
            <v>0</v>
          </cell>
          <cell r="AD1200">
            <v>0</v>
          </cell>
          <cell r="AE1200" t="str">
            <v>N</v>
          </cell>
          <cell r="AF1200" t="str">
            <v>N</v>
          </cell>
          <cell r="AG1200">
            <v>0</v>
          </cell>
          <cell r="AH1200" t="str">
            <v>N</v>
          </cell>
          <cell r="AI1200" t="str">
            <v>N</v>
          </cell>
        </row>
        <row r="1201">
          <cell r="U1201">
            <v>0</v>
          </cell>
          <cell r="V1201">
            <v>0</v>
          </cell>
          <cell r="W1201" t="str">
            <v/>
          </cell>
          <cell r="X1201" t="str">
            <v>N</v>
          </cell>
          <cell r="Y1201" t="str">
            <v>N</v>
          </cell>
          <cell r="Z1201" t="str">
            <v>N</v>
          </cell>
          <cell r="AA1201">
            <v>0</v>
          </cell>
          <cell r="AB1201">
            <v>0</v>
          </cell>
          <cell r="AC1201">
            <v>0</v>
          </cell>
          <cell r="AD1201">
            <v>0</v>
          </cell>
          <cell r="AE1201" t="str">
            <v>N</v>
          </cell>
          <cell r="AF1201" t="str">
            <v>N</v>
          </cell>
          <cell r="AG1201">
            <v>0</v>
          </cell>
          <cell r="AH1201" t="str">
            <v>N</v>
          </cell>
          <cell r="AI1201" t="str">
            <v>N</v>
          </cell>
        </row>
        <row r="1202">
          <cell r="U1202">
            <v>0</v>
          </cell>
          <cell r="V1202">
            <v>0</v>
          </cell>
          <cell r="W1202" t="str">
            <v/>
          </cell>
          <cell r="X1202" t="str">
            <v>N</v>
          </cell>
          <cell r="Y1202" t="str">
            <v>N</v>
          </cell>
          <cell r="Z1202" t="str">
            <v>N</v>
          </cell>
          <cell r="AA1202">
            <v>0</v>
          </cell>
          <cell r="AB1202">
            <v>0</v>
          </cell>
          <cell r="AC1202">
            <v>0</v>
          </cell>
          <cell r="AD1202">
            <v>0</v>
          </cell>
          <cell r="AE1202" t="str">
            <v>N</v>
          </cell>
          <cell r="AF1202" t="str">
            <v>N</v>
          </cell>
          <cell r="AG1202">
            <v>0</v>
          </cell>
          <cell r="AH1202" t="str">
            <v>N</v>
          </cell>
          <cell r="AI1202" t="str">
            <v>N</v>
          </cell>
        </row>
        <row r="1203">
          <cell r="U1203">
            <v>0</v>
          </cell>
          <cell r="V1203">
            <v>0</v>
          </cell>
          <cell r="W1203" t="str">
            <v/>
          </cell>
          <cell r="X1203" t="str">
            <v>N</v>
          </cell>
          <cell r="Y1203" t="str">
            <v>N</v>
          </cell>
          <cell r="Z1203" t="str">
            <v>N</v>
          </cell>
          <cell r="AA1203">
            <v>0</v>
          </cell>
          <cell r="AB1203">
            <v>0</v>
          </cell>
          <cell r="AC1203">
            <v>0</v>
          </cell>
          <cell r="AD1203">
            <v>0</v>
          </cell>
          <cell r="AE1203" t="str">
            <v>N</v>
          </cell>
          <cell r="AF1203" t="str">
            <v>N</v>
          </cell>
          <cell r="AG1203">
            <v>0</v>
          </cell>
          <cell r="AH1203" t="str">
            <v>N</v>
          </cell>
          <cell r="AI1203" t="str">
            <v>N</v>
          </cell>
        </row>
        <row r="1204">
          <cell r="U1204">
            <v>0</v>
          </cell>
          <cell r="V1204">
            <v>0</v>
          </cell>
          <cell r="W1204" t="str">
            <v/>
          </cell>
          <cell r="X1204" t="str">
            <v>N</v>
          </cell>
          <cell r="Y1204" t="str">
            <v>N</v>
          </cell>
          <cell r="Z1204" t="str">
            <v>N</v>
          </cell>
          <cell r="AA1204">
            <v>0</v>
          </cell>
          <cell r="AB1204">
            <v>0</v>
          </cell>
          <cell r="AC1204">
            <v>0</v>
          </cell>
          <cell r="AD1204">
            <v>0</v>
          </cell>
          <cell r="AE1204" t="str">
            <v>N</v>
          </cell>
          <cell r="AF1204" t="str">
            <v>N</v>
          </cell>
          <cell r="AG1204">
            <v>0</v>
          </cell>
          <cell r="AH1204" t="str">
            <v>N</v>
          </cell>
          <cell r="AI1204" t="str">
            <v>N</v>
          </cell>
        </row>
        <row r="1205">
          <cell r="U1205">
            <v>0</v>
          </cell>
          <cell r="V1205">
            <v>0</v>
          </cell>
          <cell r="W1205" t="str">
            <v/>
          </cell>
          <cell r="X1205" t="str">
            <v>N</v>
          </cell>
          <cell r="Y1205" t="str">
            <v>N</v>
          </cell>
          <cell r="Z1205" t="str">
            <v>N</v>
          </cell>
          <cell r="AA1205">
            <v>0</v>
          </cell>
          <cell r="AB1205">
            <v>0</v>
          </cell>
          <cell r="AC1205">
            <v>0</v>
          </cell>
          <cell r="AD1205">
            <v>0</v>
          </cell>
          <cell r="AE1205" t="str">
            <v>N</v>
          </cell>
          <cell r="AF1205" t="str">
            <v>N</v>
          </cell>
          <cell r="AG1205">
            <v>0</v>
          </cell>
          <cell r="AH1205" t="str">
            <v>N</v>
          </cell>
          <cell r="AI1205" t="str">
            <v>N</v>
          </cell>
        </row>
        <row r="1206">
          <cell r="U1206">
            <v>0</v>
          </cell>
          <cell r="V1206">
            <v>0</v>
          </cell>
          <cell r="W1206" t="str">
            <v/>
          </cell>
          <cell r="X1206" t="str">
            <v>N</v>
          </cell>
          <cell r="Y1206" t="str">
            <v>N</v>
          </cell>
          <cell r="Z1206" t="str">
            <v>N</v>
          </cell>
          <cell r="AA1206">
            <v>0</v>
          </cell>
          <cell r="AB1206">
            <v>0</v>
          </cell>
          <cell r="AC1206">
            <v>0</v>
          </cell>
          <cell r="AD1206">
            <v>0</v>
          </cell>
          <cell r="AE1206" t="str">
            <v>N</v>
          </cell>
          <cell r="AF1206" t="str">
            <v>N</v>
          </cell>
          <cell r="AG1206">
            <v>0</v>
          </cell>
          <cell r="AH1206" t="str">
            <v>N</v>
          </cell>
          <cell r="AI1206" t="str">
            <v>N</v>
          </cell>
        </row>
        <row r="1207">
          <cell r="U1207">
            <v>0</v>
          </cell>
          <cell r="V1207">
            <v>0</v>
          </cell>
          <cell r="W1207" t="str">
            <v/>
          </cell>
          <cell r="X1207" t="str">
            <v>N</v>
          </cell>
          <cell r="Y1207" t="str">
            <v>N</v>
          </cell>
          <cell r="Z1207" t="str">
            <v>N</v>
          </cell>
          <cell r="AA1207">
            <v>0</v>
          </cell>
          <cell r="AB1207">
            <v>0</v>
          </cell>
          <cell r="AC1207">
            <v>0</v>
          </cell>
          <cell r="AD1207">
            <v>0</v>
          </cell>
          <cell r="AE1207" t="str">
            <v>N</v>
          </cell>
          <cell r="AF1207" t="str">
            <v>N</v>
          </cell>
          <cell r="AG1207">
            <v>0</v>
          </cell>
          <cell r="AH1207" t="str">
            <v>N</v>
          </cell>
          <cell r="AI1207" t="str">
            <v>N</v>
          </cell>
        </row>
        <row r="1208">
          <cell r="U1208">
            <v>0</v>
          </cell>
          <cell r="V1208">
            <v>0</v>
          </cell>
          <cell r="W1208" t="str">
            <v/>
          </cell>
          <cell r="X1208" t="str">
            <v>N</v>
          </cell>
          <cell r="Y1208" t="str">
            <v>N</v>
          </cell>
          <cell r="Z1208" t="str">
            <v>N</v>
          </cell>
          <cell r="AA1208">
            <v>0</v>
          </cell>
          <cell r="AB1208">
            <v>0</v>
          </cell>
          <cell r="AC1208">
            <v>0</v>
          </cell>
          <cell r="AD1208">
            <v>0</v>
          </cell>
          <cell r="AE1208" t="str">
            <v>N</v>
          </cell>
          <cell r="AF1208" t="str">
            <v>N</v>
          </cell>
          <cell r="AG1208">
            <v>0</v>
          </cell>
          <cell r="AH1208" t="str">
            <v>N</v>
          </cell>
          <cell r="AI1208" t="str">
            <v>N</v>
          </cell>
        </row>
        <row r="1209">
          <cell r="U1209">
            <v>0</v>
          </cell>
          <cell r="V1209">
            <v>0</v>
          </cell>
          <cell r="W1209" t="str">
            <v/>
          </cell>
          <cell r="X1209" t="str">
            <v>N</v>
          </cell>
          <cell r="Y1209" t="str">
            <v>N</v>
          </cell>
          <cell r="Z1209" t="str">
            <v>N</v>
          </cell>
          <cell r="AA1209">
            <v>0</v>
          </cell>
          <cell r="AB1209">
            <v>0</v>
          </cell>
          <cell r="AC1209">
            <v>0</v>
          </cell>
          <cell r="AD1209">
            <v>0</v>
          </cell>
          <cell r="AE1209" t="str">
            <v>N</v>
          </cell>
          <cell r="AF1209" t="str">
            <v>N</v>
          </cell>
          <cell r="AG1209">
            <v>0</v>
          </cell>
          <cell r="AH1209" t="str">
            <v>N</v>
          </cell>
          <cell r="AI1209" t="str">
            <v>N</v>
          </cell>
        </row>
        <row r="1210">
          <cell r="U1210">
            <v>0</v>
          </cell>
          <cell r="V1210">
            <v>0</v>
          </cell>
          <cell r="W1210" t="str">
            <v/>
          </cell>
          <cell r="X1210" t="str">
            <v>N</v>
          </cell>
          <cell r="Y1210" t="str">
            <v>N</v>
          </cell>
          <cell r="Z1210" t="str">
            <v>N</v>
          </cell>
          <cell r="AA1210">
            <v>0</v>
          </cell>
          <cell r="AB1210">
            <v>0</v>
          </cell>
          <cell r="AC1210">
            <v>0</v>
          </cell>
          <cell r="AD1210">
            <v>0</v>
          </cell>
          <cell r="AE1210" t="str">
            <v>N</v>
          </cell>
          <cell r="AF1210" t="str">
            <v>N</v>
          </cell>
          <cell r="AG1210">
            <v>0</v>
          </cell>
          <cell r="AH1210" t="str">
            <v>N</v>
          </cell>
          <cell r="AI1210" t="str">
            <v>N</v>
          </cell>
        </row>
        <row r="1211">
          <cell r="U1211">
            <v>0</v>
          </cell>
          <cell r="V1211">
            <v>0</v>
          </cell>
          <cell r="W1211" t="str">
            <v/>
          </cell>
          <cell r="X1211" t="str">
            <v>N</v>
          </cell>
          <cell r="Y1211" t="str">
            <v>N</v>
          </cell>
          <cell r="Z1211" t="str">
            <v>N</v>
          </cell>
          <cell r="AA1211">
            <v>0</v>
          </cell>
          <cell r="AB1211">
            <v>0</v>
          </cell>
          <cell r="AC1211">
            <v>0</v>
          </cell>
          <cell r="AD1211">
            <v>0</v>
          </cell>
          <cell r="AE1211" t="str">
            <v>N</v>
          </cell>
          <cell r="AF1211" t="str">
            <v>N</v>
          </cell>
          <cell r="AG1211">
            <v>0</v>
          </cell>
          <cell r="AH1211" t="str">
            <v>N</v>
          </cell>
          <cell r="AI1211" t="str">
            <v>N</v>
          </cell>
        </row>
        <row r="1212">
          <cell r="U1212">
            <v>0</v>
          </cell>
          <cell r="V1212">
            <v>0</v>
          </cell>
          <cell r="W1212" t="str">
            <v/>
          </cell>
          <cell r="X1212" t="str">
            <v>N</v>
          </cell>
          <cell r="Y1212" t="str">
            <v>N</v>
          </cell>
          <cell r="Z1212" t="str">
            <v>N</v>
          </cell>
          <cell r="AA1212">
            <v>0</v>
          </cell>
          <cell r="AB1212">
            <v>0</v>
          </cell>
          <cell r="AC1212">
            <v>0</v>
          </cell>
          <cell r="AD1212">
            <v>0</v>
          </cell>
          <cell r="AE1212" t="str">
            <v>N</v>
          </cell>
          <cell r="AF1212" t="str">
            <v>N</v>
          </cell>
          <cell r="AG1212">
            <v>0</v>
          </cell>
          <cell r="AH1212" t="str">
            <v>N</v>
          </cell>
          <cell r="AI1212" t="str">
            <v>N</v>
          </cell>
        </row>
        <row r="1213">
          <cell r="U1213">
            <v>0</v>
          </cell>
          <cell r="V1213">
            <v>0</v>
          </cell>
          <cell r="W1213" t="str">
            <v/>
          </cell>
          <cell r="X1213" t="str">
            <v>N</v>
          </cell>
          <cell r="Y1213" t="str">
            <v>N</v>
          </cell>
          <cell r="Z1213" t="str">
            <v>N</v>
          </cell>
          <cell r="AA1213">
            <v>0</v>
          </cell>
          <cell r="AB1213">
            <v>0</v>
          </cell>
          <cell r="AC1213">
            <v>0</v>
          </cell>
          <cell r="AD1213">
            <v>0</v>
          </cell>
          <cell r="AE1213" t="str">
            <v>N</v>
          </cell>
          <cell r="AF1213" t="str">
            <v>N</v>
          </cell>
          <cell r="AG1213">
            <v>0</v>
          </cell>
          <cell r="AH1213" t="str">
            <v>N</v>
          </cell>
          <cell r="AI1213" t="str">
            <v>N</v>
          </cell>
        </row>
        <row r="1214">
          <cell r="U1214">
            <v>0</v>
          </cell>
          <cell r="V1214">
            <v>0</v>
          </cell>
          <cell r="W1214" t="str">
            <v/>
          </cell>
          <cell r="X1214" t="str">
            <v>N</v>
          </cell>
          <cell r="Y1214" t="str">
            <v>N</v>
          </cell>
          <cell r="Z1214" t="str">
            <v>N</v>
          </cell>
          <cell r="AA1214">
            <v>0</v>
          </cell>
          <cell r="AB1214">
            <v>0</v>
          </cell>
          <cell r="AC1214">
            <v>0</v>
          </cell>
          <cell r="AD1214">
            <v>0</v>
          </cell>
          <cell r="AE1214" t="str">
            <v>N</v>
          </cell>
          <cell r="AF1214" t="str">
            <v>N</v>
          </cell>
          <cell r="AG1214">
            <v>0</v>
          </cell>
          <cell r="AH1214" t="str">
            <v>N</v>
          </cell>
          <cell r="AI1214" t="str">
            <v>N</v>
          </cell>
        </row>
        <row r="1215">
          <cell r="U1215">
            <v>0</v>
          </cell>
          <cell r="V1215">
            <v>0</v>
          </cell>
          <cell r="W1215" t="str">
            <v/>
          </cell>
          <cell r="X1215" t="str">
            <v>N</v>
          </cell>
          <cell r="Y1215" t="str">
            <v>N</v>
          </cell>
          <cell r="Z1215" t="str">
            <v>N</v>
          </cell>
          <cell r="AA1215">
            <v>0</v>
          </cell>
          <cell r="AB1215">
            <v>0</v>
          </cell>
          <cell r="AC1215">
            <v>0</v>
          </cell>
          <cell r="AD1215">
            <v>0</v>
          </cell>
          <cell r="AE1215" t="str">
            <v>N</v>
          </cell>
          <cell r="AF1215" t="str">
            <v>N</v>
          </cell>
          <cell r="AG1215">
            <v>0</v>
          </cell>
          <cell r="AH1215" t="str">
            <v>N</v>
          </cell>
          <cell r="AI1215" t="str">
            <v>N</v>
          </cell>
        </row>
        <row r="1216">
          <cell r="U1216">
            <v>0</v>
          </cell>
          <cell r="V1216">
            <v>0</v>
          </cell>
          <cell r="W1216" t="str">
            <v/>
          </cell>
          <cell r="X1216" t="str">
            <v>N</v>
          </cell>
          <cell r="Y1216" t="str">
            <v>N</v>
          </cell>
          <cell r="Z1216" t="str">
            <v>N</v>
          </cell>
          <cell r="AA1216">
            <v>0</v>
          </cell>
          <cell r="AB1216">
            <v>0</v>
          </cell>
          <cell r="AC1216">
            <v>0</v>
          </cell>
          <cell r="AD1216">
            <v>0</v>
          </cell>
          <cell r="AE1216" t="str">
            <v>N</v>
          </cell>
          <cell r="AF1216" t="str">
            <v>N</v>
          </cell>
          <cell r="AG1216">
            <v>0</v>
          </cell>
          <cell r="AH1216" t="str">
            <v>N</v>
          </cell>
          <cell r="AI1216" t="str">
            <v>N</v>
          </cell>
        </row>
        <row r="1217">
          <cell r="U1217">
            <v>0</v>
          </cell>
          <cell r="V1217">
            <v>0</v>
          </cell>
          <cell r="W1217" t="str">
            <v/>
          </cell>
          <cell r="X1217" t="str">
            <v>N</v>
          </cell>
          <cell r="Y1217" t="str">
            <v>N</v>
          </cell>
          <cell r="Z1217" t="str">
            <v>N</v>
          </cell>
          <cell r="AA1217">
            <v>0</v>
          </cell>
          <cell r="AB1217">
            <v>0</v>
          </cell>
          <cell r="AC1217">
            <v>0</v>
          </cell>
          <cell r="AD1217">
            <v>0</v>
          </cell>
          <cell r="AE1217" t="str">
            <v>N</v>
          </cell>
          <cell r="AF1217" t="str">
            <v>N</v>
          </cell>
          <cell r="AG1217">
            <v>0</v>
          </cell>
          <cell r="AH1217" t="str">
            <v>N</v>
          </cell>
          <cell r="AI1217" t="str">
            <v>N</v>
          </cell>
        </row>
        <row r="1218">
          <cell r="U1218">
            <v>0</v>
          </cell>
          <cell r="V1218">
            <v>0</v>
          </cell>
          <cell r="W1218" t="str">
            <v/>
          </cell>
          <cell r="X1218" t="str">
            <v>N</v>
          </cell>
          <cell r="Y1218" t="str">
            <v>N</v>
          </cell>
          <cell r="Z1218" t="str">
            <v>N</v>
          </cell>
          <cell r="AA1218">
            <v>0</v>
          </cell>
          <cell r="AB1218">
            <v>0</v>
          </cell>
          <cell r="AC1218">
            <v>0</v>
          </cell>
          <cell r="AD1218">
            <v>0</v>
          </cell>
          <cell r="AE1218" t="str">
            <v>N</v>
          </cell>
          <cell r="AF1218" t="str">
            <v>N</v>
          </cell>
          <cell r="AG1218">
            <v>0</v>
          </cell>
          <cell r="AH1218" t="str">
            <v>N</v>
          </cell>
          <cell r="AI1218" t="str">
            <v>N</v>
          </cell>
        </row>
        <row r="1219">
          <cell r="U1219">
            <v>0</v>
          </cell>
          <cell r="V1219">
            <v>0</v>
          </cell>
          <cell r="W1219" t="str">
            <v/>
          </cell>
          <cell r="X1219" t="str">
            <v>N</v>
          </cell>
          <cell r="Y1219" t="str">
            <v>N</v>
          </cell>
          <cell r="Z1219" t="str">
            <v>N</v>
          </cell>
          <cell r="AA1219">
            <v>0</v>
          </cell>
          <cell r="AB1219">
            <v>0</v>
          </cell>
          <cell r="AC1219">
            <v>0</v>
          </cell>
          <cell r="AD1219">
            <v>0</v>
          </cell>
          <cell r="AE1219" t="str">
            <v>N</v>
          </cell>
          <cell r="AF1219" t="str">
            <v>N</v>
          </cell>
          <cell r="AG1219">
            <v>0</v>
          </cell>
          <cell r="AH1219" t="str">
            <v>N</v>
          </cell>
          <cell r="AI1219" t="str">
            <v>N</v>
          </cell>
        </row>
        <row r="1220">
          <cell r="U1220">
            <v>0</v>
          </cell>
          <cell r="V1220">
            <v>0</v>
          </cell>
          <cell r="W1220" t="str">
            <v/>
          </cell>
          <cell r="X1220" t="str">
            <v>N</v>
          </cell>
          <cell r="Y1220" t="str">
            <v>N</v>
          </cell>
          <cell r="Z1220" t="str">
            <v>N</v>
          </cell>
          <cell r="AA1220">
            <v>0</v>
          </cell>
          <cell r="AB1220">
            <v>0</v>
          </cell>
          <cell r="AC1220">
            <v>0</v>
          </cell>
          <cell r="AD1220">
            <v>0</v>
          </cell>
          <cell r="AE1220" t="str">
            <v>N</v>
          </cell>
          <cell r="AF1220" t="str">
            <v>N</v>
          </cell>
          <cell r="AG1220">
            <v>0</v>
          </cell>
          <cell r="AH1220" t="str">
            <v>N</v>
          </cell>
          <cell r="AI1220" t="str">
            <v>N</v>
          </cell>
        </row>
        <row r="1221">
          <cell r="U1221">
            <v>0</v>
          </cell>
          <cell r="V1221">
            <v>0</v>
          </cell>
          <cell r="W1221" t="str">
            <v/>
          </cell>
          <cell r="X1221" t="str">
            <v>N</v>
          </cell>
          <cell r="Y1221" t="str">
            <v>N</v>
          </cell>
          <cell r="Z1221" t="str">
            <v>N</v>
          </cell>
          <cell r="AA1221">
            <v>0</v>
          </cell>
          <cell r="AB1221">
            <v>0</v>
          </cell>
          <cell r="AC1221">
            <v>0</v>
          </cell>
          <cell r="AD1221">
            <v>0</v>
          </cell>
          <cell r="AE1221" t="str">
            <v>N</v>
          </cell>
          <cell r="AF1221" t="str">
            <v>N</v>
          </cell>
          <cell r="AG1221">
            <v>0</v>
          </cell>
          <cell r="AH1221" t="str">
            <v>N</v>
          </cell>
          <cell r="AI1221" t="str">
            <v>N</v>
          </cell>
        </row>
        <row r="1222">
          <cell r="U1222">
            <v>0</v>
          </cell>
          <cell r="V1222">
            <v>0</v>
          </cell>
          <cell r="W1222" t="str">
            <v/>
          </cell>
          <cell r="X1222" t="str">
            <v>N</v>
          </cell>
          <cell r="Y1222" t="str">
            <v>N</v>
          </cell>
          <cell r="Z1222" t="str">
            <v>N</v>
          </cell>
          <cell r="AA1222">
            <v>0</v>
          </cell>
          <cell r="AB1222">
            <v>0</v>
          </cell>
          <cell r="AC1222">
            <v>0</v>
          </cell>
          <cell r="AD1222">
            <v>0</v>
          </cell>
          <cell r="AE1222" t="str">
            <v>N</v>
          </cell>
          <cell r="AF1222" t="str">
            <v>N</v>
          </cell>
          <cell r="AG1222">
            <v>0</v>
          </cell>
          <cell r="AH1222" t="str">
            <v>N</v>
          </cell>
          <cell r="AI1222" t="str">
            <v>N</v>
          </cell>
        </row>
        <row r="1223">
          <cell r="U1223">
            <v>0</v>
          </cell>
          <cell r="V1223">
            <v>0</v>
          </cell>
          <cell r="W1223" t="str">
            <v/>
          </cell>
          <cell r="X1223" t="str">
            <v>N</v>
          </cell>
          <cell r="Y1223" t="str">
            <v>N</v>
          </cell>
          <cell r="Z1223" t="str">
            <v>N</v>
          </cell>
          <cell r="AA1223">
            <v>0</v>
          </cell>
          <cell r="AB1223">
            <v>0</v>
          </cell>
          <cell r="AC1223">
            <v>0</v>
          </cell>
          <cell r="AD1223">
            <v>0</v>
          </cell>
          <cell r="AE1223" t="str">
            <v>N</v>
          </cell>
          <cell r="AF1223" t="str">
            <v>N</v>
          </cell>
          <cell r="AG1223">
            <v>0</v>
          </cell>
          <cell r="AH1223" t="str">
            <v>N</v>
          </cell>
          <cell r="AI1223" t="str">
            <v>N</v>
          </cell>
        </row>
        <row r="1224">
          <cell r="U1224">
            <v>0</v>
          </cell>
          <cell r="V1224">
            <v>0</v>
          </cell>
          <cell r="W1224" t="str">
            <v/>
          </cell>
          <cell r="X1224" t="str">
            <v>N</v>
          </cell>
          <cell r="Y1224" t="str">
            <v>N</v>
          </cell>
          <cell r="Z1224" t="str">
            <v>N</v>
          </cell>
          <cell r="AA1224">
            <v>0</v>
          </cell>
          <cell r="AB1224">
            <v>0</v>
          </cell>
          <cell r="AC1224">
            <v>0</v>
          </cell>
          <cell r="AD1224">
            <v>0</v>
          </cell>
          <cell r="AE1224" t="str">
            <v>N</v>
          </cell>
          <cell r="AF1224" t="str">
            <v>N</v>
          </cell>
          <cell r="AG1224">
            <v>0</v>
          </cell>
          <cell r="AH1224" t="str">
            <v>N</v>
          </cell>
          <cell r="AI1224" t="str">
            <v>N</v>
          </cell>
        </row>
        <row r="1225">
          <cell r="U1225">
            <v>0</v>
          </cell>
          <cell r="V1225">
            <v>0</v>
          </cell>
          <cell r="W1225" t="str">
            <v/>
          </cell>
          <cell r="X1225" t="str">
            <v>N</v>
          </cell>
          <cell r="Y1225" t="str">
            <v>N</v>
          </cell>
          <cell r="Z1225" t="str">
            <v>N</v>
          </cell>
          <cell r="AA1225">
            <v>0</v>
          </cell>
          <cell r="AB1225">
            <v>0</v>
          </cell>
          <cell r="AC1225">
            <v>0</v>
          </cell>
          <cell r="AD1225">
            <v>0</v>
          </cell>
          <cell r="AE1225" t="str">
            <v>N</v>
          </cell>
          <cell r="AF1225" t="str">
            <v>N</v>
          </cell>
          <cell r="AG1225">
            <v>0</v>
          </cell>
          <cell r="AH1225" t="str">
            <v>N</v>
          </cell>
          <cell r="AI1225" t="str">
            <v>N</v>
          </cell>
        </row>
        <row r="1226">
          <cell r="U1226">
            <v>0</v>
          </cell>
          <cell r="V1226">
            <v>0</v>
          </cell>
          <cell r="W1226" t="str">
            <v/>
          </cell>
          <cell r="X1226" t="str">
            <v>N</v>
          </cell>
          <cell r="Y1226" t="str">
            <v>N</v>
          </cell>
          <cell r="Z1226" t="str">
            <v>N</v>
          </cell>
          <cell r="AA1226">
            <v>0</v>
          </cell>
          <cell r="AB1226">
            <v>0</v>
          </cell>
          <cell r="AC1226">
            <v>0</v>
          </cell>
          <cell r="AD1226">
            <v>0</v>
          </cell>
          <cell r="AE1226" t="str">
            <v>N</v>
          </cell>
          <cell r="AF1226" t="str">
            <v>N</v>
          </cell>
          <cell r="AG1226">
            <v>0</v>
          </cell>
          <cell r="AH1226" t="str">
            <v>N</v>
          </cell>
          <cell r="AI1226" t="str">
            <v>N</v>
          </cell>
        </row>
        <row r="1227">
          <cell r="U1227">
            <v>0</v>
          </cell>
          <cell r="V1227">
            <v>0</v>
          </cell>
          <cell r="W1227" t="str">
            <v/>
          </cell>
          <cell r="X1227" t="str">
            <v>N</v>
          </cell>
          <cell r="Y1227" t="str">
            <v>N</v>
          </cell>
          <cell r="Z1227" t="str">
            <v>N</v>
          </cell>
          <cell r="AA1227">
            <v>0</v>
          </cell>
          <cell r="AB1227">
            <v>0</v>
          </cell>
          <cell r="AC1227">
            <v>0</v>
          </cell>
          <cell r="AD1227">
            <v>0</v>
          </cell>
          <cell r="AE1227" t="str">
            <v>N</v>
          </cell>
          <cell r="AF1227" t="str">
            <v>N</v>
          </cell>
          <cell r="AG1227">
            <v>0</v>
          </cell>
          <cell r="AH1227" t="str">
            <v>N</v>
          </cell>
          <cell r="AI1227" t="str">
            <v>N</v>
          </cell>
        </row>
        <row r="1228">
          <cell r="U1228">
            <v>0</v>
          </cell>
          <cell r="V1228">
            <v>0</v>
          </cell>
          <cell r="W1228" t="str">
            <v/>
          </cell>
          <cell r="X1228" t="str">
            <v>N</v>
          </cell>
          <cell r="Y1228" t="str">
            <v>N</v>
          </cell>
          <cell r="Z1228" t="str">
            <v>N</v>
          </cell>
          <cell r="AA1228">
            <v>0</v>
          </cell>
          <cell r="AB1228">
            <v>0</v>
          </cell>
          <cell r="AC1228">
            <v>0</v>
          </cell>
          <cell r="AD1228">
            <v>0</v>
          </cell>
          <cell r="AE1228" t="str">
            <v>N</v>
          </cell>
          <cell r="AF1228" t="str">
            <v>N</v>
          </cell>
          <cell r="AG1228">
            <v>0</v>
          </cell>
          <cell r="AH1228" t="str">
            <v>N</v>
          </cell>
          <cell r="AI1228" t="str">
            <v>N</v>
          </cell>
        </row>
        <row r="1229">
          <cell r="U1229">
            <v>0</v>
          </cell>
          <cell r="V1229">
            <v>0</v>
          </cell>
          <cell r="W1229" t="str">
            <v/>
          </cell>
          <cell r="X1229" t="str">
            <v>N</v>
          </cell>
          <cell r="Y1229" t="str">
            <v>N</v>
          </cell>
          <cell r="Z1229" t="str">
            <v>N</v>
          </cell>
          <cell r="AA1229">
            <v>0</v>
          </cell>
          <cell r="AB1229">
            <v>0</v>
          </cell>
          <cell r="AC1229">
            <v>0</v>
          </cell>
          <cell r="AD1229">
            <v>0</v>
          </cell>
          <cell r="AE1229" t="str">
            <v>N</v>
          </cell>
          <cell r="AF1229" t="str">
            <v>N</v>
          </cell>
          <cell r="AG1229">
            <v>0</v>
          </cell>
          <cell r="AH1229" t="str">
            <v>N</v>
          </cell>
          <cell r="AI1229" t="str">
            <v>N</v>
          </cell>
        </row>
        <row r="1230">
          <cell r="U1230">
            <v>0</v>
          </cell>
          <cell r="V1230">
            <v>0</v>
          </cell>
          <cell r="W1230" t="str">
            <v/>
          </cell>
          <cell r="X1230" t="str">
            <v>N</v>
          </cell>
          <cell r="Y1230" t="str">
            <v>N</v>
          </cell>
          <cell r="Z1230" t="str">
            <v>N</v>
          </cell>
          <cell r="AA1230">
            <v>0</v>
          </cell>
          <cell r="AB1230">
            <v>0</v>
          </cell>
          <cell r="AC1230">
            <v>0</v>
          </cell>
          <cell r="AD1230">
            <v>0</v>
          </cell>
          <cell r="AE1230" t="str">
            <v>N</v>
          </cell>
          <cell r="AF1230" t="str">
            <v>N</v>
          </cell>
          <cell r="AG1230">
            <v>0</v>
          </cell>
          <cell r="AH1230" t="str">
            <v>N</v>
          </cell>
          <cell r="AI1230" t="str">
            <v>N</v>
          </cell>
        </row>
        <row r="1231">
          <cell r="U1231">
            <v>0</v>
          </cell>
          <cell r="V1231">
            <v>0</v>
          </cell>
          <cell r="W1231" t="str">
            <v/>
          </cell>
          <cell r="X1231" t="str">
            <v>N</v>
          </cell>
          <cell r="Y1231" t="str">
            <v>N</v>
          </cell>
          <cell r="Z1231" t="str">
            <v>N</v>
          </cell>
          <cell r="AA1231">
            <v>0</v>
          </cell>
          <cell r="AB1231">
            <v>0</v>
          </cell>
          <cell r="AC1231">
            <v>0</v>
          </cell>
          <cell r="AD1231">
            <v>0</v>
          </cell>
          <cell r="AE1231" t="str">
            <v>N</v>
          </cell>
          <cell r="AF1231" t="str">
            <v>N</v>
          </cell>
          <cell r="AG1231">
            <v>0</v>
          </cell>
          <cell r="AH1231" t="str">
            <v>N</v>
          </cell>
          <cell r="AI1231" t="str">
            <v>N</v>
          </cell>
        </row>
        <row r="1232">
          <cell r="U1232">
            <v>0</v>
          </cell>
          <cell r="V1232">
            <v>0</v>
          </cell>
          <cell r="W1232" t="str">
            <v/>
          </cell>
          <cell r="X1232" t="str">
            <v>N</v>
          </cell>
          <cell r="Y1232" t="str">
            <v>N</v>
          </cell>
          <cell r="Z1232" t="str">
            <v>N</v>
          </cell>
          <cell r="AA1232">
            <v>0</v>
          </cell>
          <cell r="AB1232">
            <v>0</v>
          </cell>
          <cell r="AC1232">
            <v>0</v>
          </cell>
          <cell r="AD1232">
            <v>0</v>
          </cell>
          <cell r="AE1232" t="str">
            <v>N</v>
          </cell>
          <cell r="AF1232" t="str">
            <v>N</v>
          </cell>
          <cell r="AG1232">
            <v>0</v>
          </cell>
          <cell r="AH1232" t="str">
            <v>N</v>
          </cell>
          <cell r="AI1232" t="str">
            <v>N</v>
          </cell>
        </row>
        <row r="1233">
          <cell r="U1233">
            <v>0</v>
          </cell>
          <cell r="V1233">
            <v>0</v>
          </cell>
          <cell r="W1233" t="str">
            <v/>
          </cell>
          <cell r="X1233" t="str">
            <v>N</v>
          </cell>
          <cell r="Y1233" t="str">
            <v>N</v>
          </cell>
          <cell r="Z1233" t="str">
            <v>N</v>
          </cell>
          <cell r="AA1233">
            <v>0</v>
          </cell>
          <cell r="AB1233">
            <v>0</v>
          </cell>
          <cell r="AC1233">
            <v>0</v>
          </cell>
          <cell r="AD1233">
            <v>0</v>
          </cell>
          <cell r="AE1233" t="str">
            <v>N</v>
          </cell>
          <cell r="AF1233" t="str">
            <v>N</v>
          </cell>
          <cell r="AG1233">
            <v>0</v>
          </cell>
          <cell r="AH1233" t="str">
            <v>N</v>
          </cell>
          <cell r="AI1233" t="str">
            <v>N</v>
          </cell>
        </row>
        <row r="1234">
          <cell r="U1234">
            <v>0</v>
          </cell>
          <cell r="V1234">
            <v>0</v>
          </cell>
          <cell r="W1234" t="str">
            <v/>
          </cell>
          <cell r="X1234" t="str">
            <v>N</v>
          </cell>
          <cell r="Y1234" t="str">
            <v>N</v>
          </cell>
          <cell r="Z1234" t="str">
            <v>N</v>
          </cell>
          <cell r="AA1234">
            <v>0</v>
          </cell>
          <cell r="AB1234">
            <v>0</v>
          </cell>
          <cell r="AC1234">
            <v>0</v>
          </cell>
          <cell r="AD1234">
            <v>0</v>
          </cell>
          <cell r="AE1234" t="str">
            <v>N</v>
          </cell>
          <cell r="AF1234" t="str">
            <v>N</v>
          </cell>
          <cell r="AG1234">
            <v>0</v>
          </cell>
          <cell r="AH1234" t="str">
            <v>N</v>
          </cell>
          <cell r="AI1234" t="str">
            <v>N</v>
          </cell>
        </row>
        <row r="1235">
          <cell r="U1235">
            <v>0</v>
          </cell>
          <cell r="V1235">
            <v>0</v>
          </cell>
          <cell r="W1235" t="str">
            <v/>
          </cell>
          <cell r="X1235" t="str">
            <v>N</v>
          </cell>
          <cell r="Y1235" t="str">
            <v>N</v>
          </cell>
          <cell r="Z1235" t="str">
            <v>N</v>
          </cell>
          <cell r="AA1235">
            <v>0</v>
          </cell>
          <cell r="AB1235">
            <v>0</v>
          </cell>
          <cell r="AC1235">
            <v>0</v>
          </cell>
          <cell r="AD1235">
            <v>0</v>
          </cell>
          <cell r="AE1235" t="str">
            <v>N</v>
          </cell>
          <cell r="AF1235" t="str">
            <v>N</v>
          </cell>
          <cell r="AG1235">
            <v>0</v>
          </cell>
          <cell r="AH1235" t="str">
            <v>N</v>
          </cell>
          <cell r="AI1235" t="str">
            <v>N</v>
          </cell>
        </row>
        <row r="1236">
          <cell r="U1236">
            <v>0</v>
          </cell>
          <cell r="V1236">
            <v>0</v>
          </cell>
          <cell r="W1236" t="str">
            <v/>
          </cell>
          <cell r="X1236" t="str">
            <v>N</v>
          </cell>
          <cell r="Y1236" t="str">
            <v>N</v>
          </cell>
          <cell r="Z1236" t="str">
            <v>N</v>
          </cell>
          <cell r="AA1236">
            <v>0</v>
          </cell>
          <cell r="AB1236">
            <v>0</v>
          </cell>
          <cell r="AC1236">
            <v>0</v>
          </cell>
          <cell r="AD1236">
            <v>0</v>
          </cell>
          <cell r="AE1236" t="str">
            <v>N</v>
          </cell>
          <cell r="AF1236" t="str">
            <v>N</v>
          </cell>
          <cell r="AG1236">
            <v>0</v>
          </cell>
          <cell r="AH1236" t="str">
            <v>N</v>
          </cell>
          <cell r="AI1236" t="str">
            <v>N</v>
          </cell>
        </row>
        <row r="1237">
          <cell r="U1237">
            <v>0</v>
          </cell>
          <cell r="V1237">
            <v>0</v>
          </cell>
          <cell r="W1237" t="str">
            <v/>
          </cell>
          <cell r="X1237" t="str">
            <v>N</v>
          </cell>
          <cell r="Y1237" t="str">
            <v>N</v>
          </cell>
          <cell r="Z1237" t="str">
            <v>N</v>
          </cell>
          <cell r="AA1237">
            <v>0</v>
          </cell>
          <cell r="AB1237">
            <v>0</v>
          </cell>
          <cell r="AC1237">
            <v>0</v>
          </cell>
          <cell r="AD1237">
            <v>0</v>
          </cell>
          <cell r="AE1237" t="str">
            <v>N</v>
          </cell>
          <cell r="AF1237" t="str">
            <v>N</v>
          </cell>
          <cell r="AG1237">
            <v>0</v>
          </cell>
          <cell r="AH1237" t="str">
            <v>N</v>
          </cell>
          <cell r="AI1237" t="str">
            <v>N</v>
          </cell>
        </row>
        <row r="1238">
          <cell r="U1238">
            <v>0</v>
          </cell>
          <cell r="V1238">
            <v>0</v>
          </cell>
          <cell r="W1238" t="str">
            <v/>
          </cell>
          <cell r="X1238" t="str">
            <v>N</v>
          </cell>
          <cell r="Y1238" t="str">
            <v>N</v>
          </cell>
          <cell r="Z1238" t="str">
            <v>N</v>
          </cell>
          <cell r="AA1238">
            <v>0</v>
          </cell>
          <cell r="AB1238">
            <v>0</v>
          </cell>
          <cell r="AC1238">
            <v>0</v>
          </cell>
          <cell r="AD1238">
            <v>0</v>
          </cell>
          <cell r="AE1238" t="str">
            <v>N</v>
          </cell>
          <cell r="AF1238" t="str">
            <v>N</v>
          </cell>
          <cell r="AG1238">
            <v>0</v>
          </cell>
          <cell r="AH1238" t="str">
            <v>N</v>
          </cell>
          <cell r="AI1238" t="str">
            <v>N</v>
          </cell>
        </row>
        <row r="1239">
          <cell r="U1239">
            <v>0</v>
          </cell>
          <cell r="V1239">
            <v>0</v>
          </cell>
          <cell r="W1239" t="str">
            <v/>
          </cell>
          <cell r="X1239" t="str">
            <v>N</v>
          </cell>
          <cell r="Y1239" t="str">
            <v>N</v>
          </cell>
          <cell r="Z1239" t="str">
            <v>N</v>
          </cell>
          <cell r="AA1239">
            <v>0</v>
          </cell>
          <cell r="AB1239">
            <v>0</v>
          </cell>
          <cell r="AC1239">
            <v>0</v>
          </cell>
          <cell r="AD1239">
            <v>0</v>
          </cell>
          <cell r="AE1239" t="str">
            <v>N</v>
          </cell>
          <cell r="AF1239" t="str">
            <v>N</v>
          </cell>
          <cell r="AG1239">
            <v>0</v>
          </cell>
          <cell r="AH1239" t="str">
            <v>N</v>
          </cell>
          <cell r="AI1239" t="str">
            <v>N</v>
          </cell>
        </row>
        <row r="1240">
          <cell r="U1240">
            <v>0</v>
          </cell>
          <cell r="V1240">
            <v>0</v>
          </cell>
          <cell r="W1240" t="str">
            <v/>
          </cell>
          <cell r="X1240" t="str">
            <v>N</v>
          </cell>
          <cell r="Y1240" t="str">
            <v>N</v>
          </cell>
          <cell r="Z1240" t="str">
            <v>N</v>
          </cell>
          <cell r="AA1240">
            <v>0</v>
          </cell>
          <cell r="AB1240">
            <v>0</v>
          </cell>
          <cell r="AC1240">
            <v>0</v>
          </cell>
          <cell r="AD1240">
            <v>0</v>
          </cell>
          <cell r="AE1240" t="str">
            <v>N</v>
          </cell>
          <cell r="AF1240" t="str">
            <v>N</v>
          </cell>
          <cell r="AG1240">
            <v>0</v>
          </cell>
          <cell r="AH1240" t="str">
            <v>N</v>
          </cell>
          <cell r="AI1240" t="str">
            <v>N</v>
          </cell>
        </row>
        <row r="1241">
          <cell r="U1241">
            <v>0</v>
          </cell>
          <cell r="V1241">
            <v>0</v>
          </cell>
          <cell r="W1241" t="str">
            <v/>
          </cell>
          <cell r="X1241" t="str">
            <v>N</v>
          </cell>
          <cell r="Y1241" t="str">
            <v>N</v>
          </cell>
          <cell r="Z1241" t="str">
            <v>N</v>
          </cell>
          <cell r="AA1241">
            <v>0</v>
          </cell>
          <cell r="AB1241">
            <v>0</v>
          </cell>
          <cell r="AC1241">
            <v>0</v>
          </cell>
          <cell r="AD1241">
            <v>0</v>
          </cell>
          <cell r="AE1241" t="str">
            <v>N</v>
          </cell>
          <cell r="AF1241" t="str">
            <v>N</v>
          </cell>
          <cell r="AG1241">
            <v>0</v>
          </cell>
          <cell r="AH1241" t="str">
            <v>N</v>
          </cell>
          <cell r="AI1241" t="str">
            <v>N</v>
          </cell>
        </row>
        <row r="1242">
          <cell r="U1242">
            <v>0</v>
          </cell>
          <cell r="V1242">
            <v>0</v>
          </cell>
          <cell r="W1242" t="str">
            <v/>
          </cell>
          <cell r="X1242" t="str">
            <v>N</v>
          </cell>
          <cell r="Y1242" t="str">
            <v>N</v>
          </cell>
          <cell r="Z1242" t="str">
            <v>N</v>
          </cell>
          <cell r="AA1242">
            <v>0</v>
          </cell>
          <cell r="AB1242">
            <v>0</v>
          </cell>
          <cell r="AC1242">
            <v>0</v>
          </cell>
          <cell r="AD1242">
            <v>0</v>
          </cell>
          <cell r="AE1242" t="str">
            <v>N</v>
          </cell>
          <cell r="AF1242" t="str">
            <v>N</v>
          </cell>
          <cell r="AG1242">
            <v>0</v>
          </cell>
          <cell r="AH1242" t="str">
            <v>N</v>
          </cell>
          <cell r="AI1242" t="str">
            <v>N</v>
          </cell>
        </row>
        <row r="1243">
          <cell r="U1243">
            <v>0</v>
          </cell>
          <cell r="V1243">
            <v>0</v>
          </cell>
          <cell r="W1243" t="str">
            <v/>
          </cell>
          <cell r="X1243" t="str">
            <v>N</v>
          </cell>
          <cell r="Y1243" t="str">
            <v>N</v>
          </cell>
          <cell r="Z1243" t="str">
            <v>N</v>
          </cell>
          <cell r="AA1243">
            <v>0</v>
          </cell>
          <cell r="AB1243">
            <v>0</v>
          </cell>
          <cell r="AC1243">
            <v>0</v>
          </cell>
          <cell r="AD1243">
            <v>0</v>
          </cell>
          <cell r="AE1243" t="str">
            <v>N</v>
          </cell>
          <cell r="AF1243" t="str">
            <v>N</v>
          </cell>
          <cell r="AG1243">
            <v>0</v>
          </cell>
          <cell r="AH1243" t="str">
            <v>N</v>
          </cell>
          <cell r="AI1243" t="str">
            <v>N</v>
          </cell>
        </row>
        <row r="1244">
          <cell r="U1244">
            <v>0</v>
          </cell>
          <cell r="V1244">
            <v>0</v>
          </cell>
          <cell r="W1244" t="str">
            <v/>
          </cell>
          <cell r="X1244" t="str">
            <v>N</v>
          </cell>
          <cell r="Y1244" t="str">
            <v>N</v>
          </cell>
          <cell r="Z1244" t="str">
            <v>N</v>
          </cell>
          <cell r="AA1244">
            <v>0</v>
          </cell>
          <cell r="AB1244">
            <v>0</v>
          </cell>
          <cell r="AC1244">
            <v>0</v>
          </cell>
          <cell r="AD1244">
            <v>0</v>
          </cell>
          <cell r="AE1244" t="str">
            <v>N</v>
          </cell>
          <cell r="AF1244" t="str">
            <v>N</v>
          </cell>
          <cell r="AG1244">
            <v>0</v>
          </cell>
          <cell r="AH1244" t="str">
            <v>N</v>
          </cell>
          <cell r="AI1244" t="str">
            <v>N</v>
          </cell>
        </row>
        <row r="1245">
          <cell r="U1245">
            <v>0</v>
          </cell>
          <cell r="V1245">
            <v>0</v>
          </cell>
          <cell r="W1245" t="str">
            <v/>
          </cell>
          <cell r="X1245" t="str">
            <v>N</v>
          </cell>
          <cell r="Y1245" t="str">
            <v>N</v>
          </cell>
          <cell r="Z1245" t="str">
            <v>N</v>
          </cell>
          <cell r="AA1245">
            <v>0</v>
          </cell>
          <cell r="AB1245">
            <v>0</v>
          </cell>
          <cell r="AC1245">
            <v>0</v>
          </cell>
          <cell r="AD1245">
            <v>0</v>
          </cell>
          <cell r="AE1245" t="str">
            <v>N</v>
          </cell>
          <cell r="AF1245" t="str">
            <v>N</v>
          </cell>
          <cell r="AG1245">
            <v>0</v>
          </cell>
          <cell r="AH1245" t="str">
            <v>N</v>
          </cell>
          <cell r="AI1245" t="str">
            <v>N</v>
          </cell>
        </row>
        <row r="1246">
          <cell r="U1246">
            <v>0</v>
          </cell>
          <cell r="V1246">
            <v>0</v>
          </cell>
          <cell r="W1246" t="str">
            <v/>
          </cell>
          <cell r="X1246" t="str">
            <v>N</v>
          </cell>
          <cell r="Y1246" t="str">
            <v>N</v>
          </cell>
          <cell r="Z1246" t="str">
            <v>N</v>
          </cell>
          <cell r="AA1246">
            <v>0</v>
          </cell>
          <cell r="AB1246">
            <v>0</v>
          </cell>
          <cell r="AC1246">
            <v>0</v>
          </cell>
          <cell r="AD1246">
            <v>0</v>
          </cell>
          <cell r="AE1246" t="str">
            <v>N</v>
          </cell>
          <cell r="AF1246" t="str">
            <v>N</v>
          </cell>
          <cell r="AG1246">
            <v>0</v>
          </cell>
          <cell r="AH1246" t="str">
            <v>N</v>
          </cell>
          <cell r="AI1246" t="str">
            <v>N</v>
          </cell>
        </row>
        <row r="1247">
          <cell r="U1247">
            <v>0</v>
          </cell>
          <cell r="V1247">
            <v>0</v>
          </cell>
          <cell r="W1247" t="str">
            <v/>
          </cell>
          <cell r="X1247" t="str">
            <v>N</v>
          </cell>
          <cell r="Y1247" t="str">
            <v>N</v>
          </cell>
          <cell r="Z1247" t="str">
            <v>N</v>
          </cell>
          <cell r="AA1247">
            <v>0</v>
          </cell>
          <cell r="AB1247">
            <v>0</v>
          </cell>
          <cell r="AC1247">
            <v>0</v>
          </cell>
          <cell r="AD1247">
            <v>0</v>
          </cell>
          <cell r="AE1247" t="str">
            <v>N</v>
          </cell>
          <cell r="AF1247" t="str">
            <v>N</v>
          </cell>
          <cell r="AG1247">
            <v>0</v>
          </cell>
          <cell r="AH1247" t="str">
            <v>N</v>
          </cell>
          <cell r="AI1247" t="str">
            <v>N</v>
          </cell>
        </row>
        <row r="1248">
          <cell r="U1248">
            <v>0</v>
          </cell>
          <cell r="V1248">
            <v>0</v>
          </cell>
          <cell r="W1248" t="str">
            <v/>
          </cell>
          <cell r="X1248" t="str">
            <v>N</v>
          </cell>
          <cell r="Y1248" t="str">
            <v>N</v>
          </cell>
          <cell r="Z1248" t="str">
            <v>N</v>
          </cell>
          <cell r="AA1248">
            <v>0</v>
          </cell>
          <cell r="AB1248">
            <v>0</v>
          </cell>
          <cell r="AC1248">
            <v>0</v>
          </cell>
          <cell r="AD1248">
            <v>0</v>
          </cell>
          <cell r="AE1248" t="str">
            <v>N</v>
          </cell>
          <cell r="AF1248" t="str">
            <v>N</v>
          </cell>
          <cell r="AG1248">
            <v>0</v>
          </cell>
          <cell r="AH1248" t="str">
            <v>N</v>
          </cell>
          <cell r="AI1248" t="str">
            <v>N</v>
          </cell>
        </row>
        <row r="1249">
          <cell r="U1249">
            <v>0</v>
          </cell>
          <cell r="V1249">
            <v>0</v>
          </cell>
          <cell r="W1249" t="str">
            <v/>
          </cell>
          <cell r="X1249" t="str">
            <v>N</v>
          </cell>
          <cell r="Y1249" t="str">
            <v>N</v>
          </cell>
          <cell r="Z1249" t="str">
            <v>N</v>
          </cell>
          <cell r="AA1249">
            <v>0</v>
          </cell>
          <cell r="AB1249">
            <v>0</v>
          </cell>
          <cell r="AC1249">
            <v>0</v>
          </cell>
          <cell r="AD1249">
            <v>0</v>
          </cell>
          <cell r="AE1249" t="str">
            <v>N</v>
          </cell>
          <cell r="AF1249" t="str">
            <v>N</v>
          </cell>
          <cell r="AG1249">
            <v>0</v>
          </cell>
          <cell r="AH1249" t="str">
            <v>N</v>
          </cell>
          <cell r="AI1249" t="str">
            <v>N</v>
          </cell>
        </row>
        <row r="1250">
          <cell r="U1250">
            <v>0</v>
          </cell>
          <cell r="V1250">
            <v>0</v>
          </cell>
          <cell r="W1250" t="str">
            <v/>
          </cell>
          <cell r="X1250" t="str">
            <v>N</v>
          </cell>
          <cell r="Y1250" t="str">
            <v>N</v>
          </cell>
          <cell r="Z1250" t="str">
            <v>N</v>
          </cell>
          <cell r="AA1250">
            <v>0</v>
          </cell>
          <cell r="AB1250">
            <v>0</v>
          </cell>
          <cell r="AC1250">
            <v>0</v>
          </cell>
          <cell r="AD1250">
            <v>0</v>
          </cell>
          <cell r="AE1250" t="str">
            <v>N</v>
          </cell>
          <cell r="AF1250" t="str">
            <v>N</v>
          </cell>
          <cell r="AG1250">
            <v>0</v>
          </cell>
          <cell r="AH1250" t="str">
            <v>N</v>
          </cell>
          <cell r="AI1250" t="str">
            <v>N</v>
          </cell>
        </row>
        <row r="1251">
          <cell r="U1251">
            <v>0</v>
          </cell>
          <cell r="V1251">
            <v>0</v>
          </cell>
          <cell r="W1251" t="str">
            <v/>
          </cell>
          <cell r="X1251" t="str">
            <v>N</v>
          </cell>
          <cell r="Y1251" t="str">
            <v>N</v>
          </cell>
          <cell r="Z1251" t="str">
            <v>N</v>
          </cell>
          <cell r="AA1251">
            <v>0</v>
          </cell>
          <cell r="AB1251">
            <v>0</v>
          </cell>
          <cell r="AC1251">
            <v>0</v>
          </cell>
          <cell r="AD1251">
            <v>0</v>
          </cell>
          <cell r="AE1251" t="str">
            <v>N</v>
          </cell>
          <cell r="AF1251" t="str">
            <v>N</v>
          </cell>
          <cell r="AG1251">
            <v>0</v>
          </cell>
          <cell r="AH1251" t="str">
            <v>N</v>
          </cell>
          <cell r="AI1251" t="str">
            <v>N</v>
          </cell>
        </row>
        <row r="1252">
          <cell r="U1252">
            <v>0</v>
          </cell>
          <cell r="V1252">
            <v>0</v>
          </cell>
          <cell r="W1252" t="str">
            <v/>
          </cell>
          <cell r="X1252" t="str">
            <v>N</v>
          </cell>
          <cell r="Y1252" t="str">
            <v>N</v>
          </cell>
          <cell r="Z1252" t="str">
            <v>N</v>
          </cell>
          <cell r="AA1252">
            <v>0</v>
          </cell>
          <cell r="AB1252">
            <v>0</v>
          </cell>
          <cell r="AC1252">
            <v>0</v>
          </cell>
          <cell r="AD1252">
            <v>0</v>
          </cell>
          <cell r="AE1252" t="str">
            <v>N</v>
          </cell>
          <cell r="AF1252" t="str">
            <v>N</v>
          </cell>
          <cell r="AG1252">
            <v>0</v>
          </cell>
          <cell r="AH1252" t="str">
            <v>N</v>
          </cell>
          <cell r="AI1252" t="str">
            <v>N</v>
          </cell>
        </row>
        <row r="1253">
          <cell r="U1253">
            <v>0</v>
          </cell>
          <cell r="V1253">
            <v>0</v>
          </cell>
          <cell r="W1253" t="str">
            <v/>
          </cell>
          <cell r="X1253" t="str">
            <v>N</v>
          </cell>
          <cell r="Y1253" t="str">
            <v>N</v>
          </cell>
          <cell r="Z1253" t="str">
            <v>N</v>
          </cell>
          <cell r="AA1253">
            <v>0</v>
          </cell>
          <cell r="AB1253">
            <v>0</v>
          </cell>
          <cell r="AC1253">
            <v>0</v>
          </cell>
          <cell r="AD1253">
            <v>0</v>
          </cell>
          <cell r="AE1253" t="str">
            <v>N</v>
          </cell>
          <cell r="AF1253" t="str">
            <v>N</v>
          </cell>
          <cell r="AG1253">
            <v>0</v>
          </cell>
          <cell r="AH1253" t="str">
            <v>N</v>
          </cell>
          <cell r="AI1253" t="str">
            <v>N</v>
          </cell>
        </row>
        <row r="1254">
          <cell r="U1254">
            <v>0</v>
          </cell>
          <cell r="V1254">
            <v>0</v>
          </cell>
          <cell r="W1254" t="str">
            <v/>
          </cell>
          <cell r="X1254" t="str">
            <v>N</v>
          </cell>
          <cell r="Y1254" t="str">
            <v>N</v>
          </cell>
          <cell r="Z1254" t="str">
            <v>N</v>
          </cell>
          <cell r="AA1254">
            <v>0</v>
          </cell>
          <cell r="AB1254">
            <v>0</v>
          </cell>
          <cell r="AC1254">
            <v>0</v>
          </cell>
          <cell r="AD1254">
            <v>0</v>
          </cell>
          <cell r="AE1254" t="str">
            <v>N</v>
          </cell>
          <cell r="AF1254" t="str">
            <v>N</v>
          </cell>
          <cell r="AG1254">
            <v>0</v>
          </cell>
          <cell r="AH1254" t="str">
            <v>N</v>
          </cell>
          <cell r="AI1254" t="str">
            <v>N</v>
          </cell>
        </row>
        <row r="1255">
          <cell r="U1255">
            <v>0</v>
          </cell>
          <cell r="V1255">
            <v>0</v>
          </cell>
          <cell r="W1255" t="str">
            <v/>
          </cell>
          <cell r="X1255" t="str">
            <v>N</v>
          </cell>
          <cell r="Y1255" t="str">
            <v>N</v>
          </cell>
          <cell r="Z1255" t="str">
            <v>N</v>
          </cell>
          <cell r="AA1255">
            <v>0</v>
          </cell>
          <cell r="AB1255">
            <v>0</v>
          </cell>
          <cell r="AC1255">
            <v>0</v>
          </cell>
          <cell r="AD1255">
            <v>0</v>
          </cell>
          <cell r="AE1255" t="str">
            <v>N</v>
          </cell>
          <cell r="AF1255" t="str">
            <v>N</v>
          </cell>
          <cell r="AG1255">
            <v>0</v>
          </cell>
          <cell r="AH1255" t="str">
            <v>N</v>
          </cell>
          <cell r="AI1255" t="str">
            <v>N</v>
          </cell>
        </row>
        <row r="1256">
          <cell r="U1256">
            <v>0</v>
          </cell>
          <cell r="V1256">
            <v>0</v>
          </cell>
          <cell r="W1256" t="str">
            <v/>
          </cell>
          <cell r="X1256" t="str">
            <v>N</v>
          </cell>
          <cell r="Y1256" t="str">
            <v>N</v>
          </cell>
          <cell r="Z1256" t="str">
            <v>N</v>
          </cell>
          <cell r="AA1256">
            <v>0</v>
          </cell>
          <cell r="AB1256">
            <v>0</v>
          </cell>
          <cell r="AC1256">
            <v>0</v>
          </cell>
          <cell r="AD1256">
            <v>0</v>
          </cell>
          <cell r="AE1256" t="str">
            <v>N</v>
          </cell>
          <cell r="AF1256" t="str">
            <v>N</v>
          </cell>
          <cell r="AG1256">
            <v>0</v>
          </cell>
          <cell r="AH1256" t="str">
            <v>N</v>
          </cell>
          <cell r="AI1256" t="str">
            <v>N</v>
          </cell>
        </row>
        <row r="1257">
          <cell r="U1257">
            <v>0</v>
          </cell>
          <cell r="V1257">
            <v>0</v>
          </cell>
          <cell r="W1257" t="str">
            <v/>
          </cell>
          <cell r="X1257" t="str">
            <v>N</v>
          </cell>
          <cell r="Y1257" t="str">
            <v>N</v>
          </cell>
          <cell r="Z1257" t="str">
            <v>N</v>
          </cell>
          <cell r="AA1257">
            <v>0</v>
          </cell>
          <cell r="AB1257">
            <v>0</v>
          </cell>
          <cell r="AC1257">
            <v>0</v>
          </cell>
          <cell r="AD1257">
            <v>0</v>
          </cell>
          <cell r="AE1257" t="str">
            <v>N</v>
          </cell>
          <cell r="AF1257" t="str">
            <v>N</v>
          </cell>
          <cell r="AG1257">
            <v>0</v>
          </cell>
          <cell r="AH1257" t="str">
            <v>N</v>
          </cell>
          <cell r="AI1257" t="str">
            <v>N</v>
          </cell>
        </row>
        <row r="1258">
          <cell r="U1258">
            <v>0</v>
          </cell>
          <cell r="V1258">
            <v>0</v>
          </cell>
          <cell r="W1258" t="str">
            <v/>
          </cell>
          <cell r="X1258" t="str">
            <v>N</v>
          </cell>
          <cell r="Y1258" t="str">
            <v>N</v>
          </cell>
          <cell r="Z1258" t="str">
            <v>N</v>
          </cell>
          <cell r="AA1258">
            <v>0</v>
          </cell>
          <cell r="AB1258">
            <v>0</v>
          </cell>
          <cell r="AC1258">
            <v>0</v>
          </cell>
          <cell r="AD1258">
            <v>0</v>
          </cell>
          <cell r="AE1258" t="str">
            <v>N</v>
          </cell>
          <cell r="AF1258" t="str">
            <v>N</v>
          </cell>
          <cell r="AG1258">
            <v>0</v>
          </cell>
          <cell r="AH1258" t="str">
            <v>N</v>
          </cell>
          <cell r="AI1258" t="str">
            <v>N</v>
          </cell>
        </row>
        <row r="1259">
          <cell r="U1259">
            <v>0</v>
          </cell>
          <cell r="V1259">
            <v>0</v>
          </cell>
          <cell r="W1259" t="str">
            <v/>
          </cell>
          <cell r="X1259" t="str">
            <v>N</v>
          </cell>
          <cell r="Y1259" t="str">
            <v>N</v>
          </cell>
          <cell r="Z1259" t="str">
            <v>N</v>
          </cell>
          <cell r="AA1259">
            <v>0</v>
          </cell>
          <cell r="AB1259">
            <v>0</v>
          </cell>
          <cell r="AC1259">
            <v>0</v>
          </cell>
          <cell r="AD1259">
            <v>0</v>
          </cell>
          <cell r="AE1259" t="str">
            <v>N</v>
          </cell>
          <cell r="AF1259" t="str">
            <v>N</v>
          </cell>
          <cell r="AG1259">
            <v>0</v>
          </cell>
          <cell r="AH1259" t="str">
            <v>N</v>
          </cell>
          <cell r="AI1259" t="str">
            <v>N</v>
          </cell>
        </row>
        <row r="1260">
          <cell r="U1260">
            <v>0</v>
          </cell>
          <cell r="V1260">
            <v>0</v>
          </cell>
          <cell r="W1260" t="str">
            <v/>
          </cell>
          <cell r="X1260" t="str">
            <v>N</v>
          </cell>
          <cell r="Y1260" t="str">
            <v>N</v>
          </cell>
          <cell r="Z1260" t="str">
            <v>N</v>
          </cell>
          <cell r="AA1260">
            <v>0</v>
          </cell>
          <cell r="AB1260">
            <v>0</v>
          </cell>
          <cell r="AC1260">
            <v>0</v>
          </cell>
          <cell r="AD1260">
            <v>0</v>
          </cell>
          <cell r="AE1260" t="str">
            <v>N</v>
          </cell>
          <cell r="AF1260" t="str">
            <v>N</v>
          </cell>
          <cell r="AG1260">
            <v>0</v>
          </cell>
          <cell r="AH1260" t="str">
            <v>N</v>
          </cell>
          <cell r="AI1260" t="str">
            <v>N</v>
          </cell>
        </row>
        <row r="1261">
          <cell r="U1261">
            <v>0</v>
          </cell>
          <cell r="V1261">
            <v>0</v>
          </cell>
          <cell r="W1261" t="str">
            <v/>
          </cell>
          <cell r="X1261" t="str">
            <v>N</v>
          </cell>
          <cell r="Y1261" t="str">
            <v>N</v>
          </cell>
          <cell r="Z1261" t="str">
            <v>N</v>
          </cell>
          <cell r="AA1261">
            <v>0</v>
          </cell>
          <cell r="AB1261">
            <v>0</v>
          </cell>
          <cell r="AC1261">
            <v>0</v>
          </cell>
          <cell r="AD1261">
            <v>0</v>
          </cell>
          <cell r="AE1261" t="str">
            <v>N</v>
          </cell>
          <cell r="AF1261" t="str">
            <v>N</v>
          </cell>
          <cell r="AG1261">
            <v>0</v>
          </cell>
          <cell r="AH1261" t="str">
            <v>N</v>
          </cell>
          <cell r="AI1261" t="str">
            <v>N</v>
          </cell>
        </row>
        <row r="1262">
          <cell r="U1262">
            <v>0</v>
          </cell>
          <cell r="V1262">
            <v>0</v>
          </cell>
          <cell r="W1262" t="str">
            <v/>
          </cell>
          <cell r="X1262" t="str">
            <v>N</v>
          </cell>
          <cell r="Y1262" t="str">
            <v>N</v>
          </cell>
          <cell r="Z1262" t="str">
            <v>N</v>
          </cell>
          <cell r="AA1262">
            <v>0</v>
          </cell>
          <cell r="AB1262">
            <v>0</v>
          </cell>
          <cell r="AC1262">
            <v>0</v>
          </cell>
          <cell r="AD1262">
            <v>0</v>
          </cell>
          <cell r="AE1262" t="str">
            <v>N</v>
          </cell>
          <cell r="AF1262" t="str">
            <v>N</v>
          </cell>
          <cell r="AG1262">
            <v>0</v>
          </cell>
          <cell r="AH1262" t="str">
            <v>N</v>
          </cell>
          <cell r="AI1262" t="str">
            <v>N</v>
          </cell>
        </row>
        <row r="1263">
          <cell r="U1263">
            <v>0</v>
          </cell>
          <cell r="V1263">
            <v>0</v>
          </cell>
          <cell r="W1263" t="str">
            <v/>
          </cell>
          <cell r="X1263" t="str">
            <v>N</v>
          </cell>
          <cell r="Y1263" t="str">
            <v>N</v>
          </cell>
          <cell r="Z1263" t="str">
            <v>N</v>
          </cell>
          <cell r="AA1263">
            <v>0</v>
          </cell>
          <cell r="AB1263">
            <v>0</v>
          </cell>
          <cell r="AC1263">
            <v>0</v>
          </cell>
          <cell r="AD1263">
            <v>0</v>
          </cell>
          <cell r="AE1263" t="str">
            <v>N</v>
          </cell>
          <cell r="AF1263" t="str">
            <v>N</v>
          </cell>
          <cell r="AG1263">
            <v>0</v>
          </cell>
          <cell r="AH1263" t="str">
            <v>N</v>
          </cell>
          <cell r="AI1263" t="str">
            <v>N</v>
          </cell>
        </row>
        <row r="1264">
          <cell r="U1264">
            <v>0</v>
          </cell>
          <cell r="V1264">
            <v>0</v>
          </cell>
          <cell r="W1264" t="str">
            <v/>
          </cell>
          <cell r="X1264" t="str">
            <v>N</v>
          </cell>
          <cell r="Y1264" t="str">
            <v>N</v>
          </cell>
          <cell r="Z1264" t="str">
            <v>N</v>
          </cell>
          <cell r="AA1264">
            <v>0</v>
          </cell>
          <cell r="AB1264">
            <v>0</v>
          </cell>
          <cell r="AC1264">
            <v>0</v>
          </cell>
          <cell r="AD1264">
            <v>0</v>
          </cell>
          <cell r="AE1264" t="str">
            <v>N</v>
          </cell>
          <cell r="AF1264" t="str">
            <v>N</v>
          </cell>
          <cell r="AG1264">
            <v>0</v>
          </cell>
          <cell r="AH1264" t="str">
            <v>N</v>
          </cell>
          <cell r="AI1264" t="str">
            <v>N</v>
          </cell>
        </row>
        <row r="1265">
          <cell r="U1265">
            <v>0</v>
          </cell>
          <cell r="V1265">
            <v>0</v>
          </cell>
          <cell r="W1265" t="str">
            <v/>
          </cell>
          <cell r="X1265" t="str">
            <v>N</v>
          </cell>
          <cell r="Y1265" t="str">
            <v>N</v>
          </cell>
          <cell r="Z1265" t="str">
            <v>N</v>
          </cell>
          <cell r="AA1265">
            <v>0</v>
          </cell>
          <cell r="AB1265">
            <v>0</v>
          </cell>
          <cell r="AC1265">
            <v>0</v>
          </cell>
          <cell r="AD1265">
            <v>0</v>
          </cell>
          <cell r="AE1265" t="str">
            <v>N</v>
          </cell>
          <cell r="AF1265" t="str">
            <v>N</v>
          </cell>
          <cell r="AG1265">
            <v>0</v>
          </cell>
          <cell r="AH1265" t="str">
            <v>N</v>
          </cell>
          <cell r="AI1265" t="str">
            <v>N</v>
          </cell>
        </row>
        <row r="1266">
          <cell r="U1266">
            <v>0</v>
          </cell>
          <cell r="V1266">
            <v>0</v>
          </cell>
          <cell r="W1266" t="str">
            <v/>
          </cell>
          <cell r="X1266" t="str">
            <v>N</v>
          </cell>
          <cell r="Y1266" t="str">
            <v>N</v>
          </cell>
          <cell r="Z1266" t="str">
            <v>N</v>
          </cell>
          <cell r="AA1266">
            <v>0</v>
          </cell>
          <cell r="AB1266">
            <v>0</v>
          </cell>
          <cell r="AC1266">
            <v>0</v>
          </cell>
          <cell r="AD1266">
            <v>0</v>
          </cell>
          <cell r="AE1266" t="str">
            <v>N</v>
          </cell>
          <cell r="AF1266" t="str">
            <v>N</v>
          </cell>
          <cell r="AG1266">
            <v>0</v>
          </cell>
          <cell r="AH1266" t="str">
            <v>N</v>
          </cell>
          <cell r="AI1266" t="str">
            <v>N</v>
          </cell>
        </row>
        <row r="1267">
          <cell r="U1267">
            <v>0</v>
          </cell>
          <cell r="V1267">
            <v>0</v>
          </cell>
          <cell r="W1267" t="str">
            <v/>
          </cell>
          <cell r="X1267" t="str">
            <v>N</v>
          </cell>
          <cell r="Y1267" t="str">
            <v>N</v>
          </cell>
          <cell r="Z1267" t="str">
            <v>N</v>
          </cell>
          <cell r="AA1267">
            <v>0</v>
          </cell>
          <cell r="AB1267">
            <v>0</v>
          </cell>
          <cell r="AC1267">
            <v>0</v>
          </cell>
          <cell r="AD1267">
            <v>0</v>
          </cell>
          <cell r="AE1267" t="str">
            <v>N</v>
          </cell>
          <cell r="AF1267" t="str">
            <v>N</v>
          </cell>
          <cell r="AG1267">
            <v>0</v>
          </cell>
          <cell r="AH1267" t="str">
            <v>N</v>
          </cell>
          <cell r="AI1267" t="str">
            <v>N</v>
          </cell>
        </row>
        <row r="1268">
          <cell r="U1268">
            <v>0</v>
          </cell>
          <cell r="V1268">
            <v>0</v>
          </cell>
          <cell r="W1268" t="str">
            <v/>
          </cell>
          <cell r="X1268" t="str">
            <v>N</v>
          </cell>
          <cell r="Y1268" t="str">
            <v>N</v>
          </cell>
          <cell r="Z1268" t="str">
            <v>N</v>
          </cell>
          <cell r="AA1268">
            <v>0</v>
          </cell>
          <cell r="AB1268">
            <v>0</v>
          </cell>
          <cell r="AC1268">
            <v>0</v>
          </cell>
          <cell r="AD1268">
            <v>0</v>
          </cell>
          <cell r="AE1268" t="str">
            <v>N</v>
          </cell>
          <cell r="AF1268" t="str">
            <v>N</v>
          </cell>
          <cell r="AG1268">
            <v>0</v>
          </cell>
          <cell r="AH1268" t="str">
            <v>N</v>
          </cell>
          <cell r="AI1268" t="str">
            <v>N</v>
          </cell>
        </row>
        <row r="1269">
          <cell r="U1269">
            <v>0</v>
          </cell>
          <cell r="V1269">
            <v>0</v>
          </cell>
          <cell r="W1269" t="str">
            <v/>
          </cell>
          <cell r="X1269" t="str">
            <v>N</v>
          </cell>
          <cell r="Y1269" t="str">
            <v>N</v>
          </cell>
          <cell r="Z1269" t="str">
            <v>N</v>
          </cell>
          <cell r="AA1269">
            <v>0</v>
          </cell>
          <cell r="AB1269">
            <v>0</v>
          </cell>
          <cell r="AC1269">
            <v>0</v>
          </cell>
          <cell r="AD1269">
            <v>0</v>
          </cell>
          <cell r="AE1269" t="str">
            <v>N</v>
          </cell>
          <cell r="AF1269" t="str">
            <v>N</v>
          </cell>
          <cell r="AG1269">
            <v>0</v>
          </cell>
          <cell r="AH1269" t="str">
            <v>N</v>
          </cell>
          <cell r="AI1269" t="str">
            <v>N</v>
          </cell>
        </row>
        <row r="1270">
          <cell r="U1270">
            <v>0</v>
          </cell>
          <cell r="V1270">
            <v>0</v>
          </cell>
          <cell r="W1270" t="str">
            <v/>
          </cell>
          <cell r="X1270" t="str">
            <v>N</v>
          </cell>
          <cell r="Y1270" t="str">
            <v>N</v>
          </cell>
          <cell r="Z1270" t="str">
            <v>N</v>
          </cell>
          <cell r="AA1270">
            <v>0</v>
          </cell>
          <cell r="AB1270">
            <v>0</v>
          </cell>
          <cell r="AC1270">
            <v>0</v>
          </cell>
          <cell r="AD1270">
            <v>0</v>
          </cell>
          <cell r="AE1270" t="str">
            <v>N</v>
          </cell>
          <cell r="AF1270" t="str">
            <v>N</v>
          </cell>
          <cell r="AG1270">
            <v>0</v>
          </cell>
          <cell r="AH1270" t="str">
            <v>N</v>
          </cell>
          <cell r="AI1270" t="str">
            <v>N</v>
          </cell>
        </row>
        <row r="1271">
          <cell r="U1271">
            <v>0</v>
          </cell>
          <cell r="V1271">
            <v>0</v>
          </cell>
          <cell r="W1271" t="str">
            <v/>
          </cell>
          <cell r="X1271" t="str">
            <v>N</v>
          </cell>
          <cell r="Y1271" t="str">
            <v>N</v>
          </cell>
          <cell r="Z1271" t="str">
            <v>N</v>
          </cell>
          <cell r="AA1271">
            <v>0</v>
          </cell>
          <cell r="AB1271">
            <v>0</v>
          </cell>
          <cell r="AC1271">
            <v>0</v>
          </cell>
          <cell r="AD1271">
            <v>0</v>
          </cell>
          <cell r="AE1271" t="str">
            <v>N</v>
          </cell>
          <cell r="AF1271" t="str">
            <v>N</v>
          </cell>
          <cell r="AG1271">
            <v>0</v>
          </cell>
          <cell r="AH1271" t="str">
            <v>N</v>
          </cell>
          <cell r="AI1271" t="str">
            <v>N</v>
          </cell>
        </row>
        <row r="1272">
          <cell r="U1272">
            <v>0</v>
          </cell>
          <cell r="V1272">
            <v>0</v>
          </cell>
          <cell r="W1272" t="str">
            <v/>
          </cell>
          <cell r="X1272" t="str">
            <v>N</v>
          </cell>
          <cell r="Y1272" t="str">
            <v>N</v>
          </cell>
          <cell r="Z1272" t="str">
            <v>N</v>
          </cell>
          <cell r="AA1272">
            <v>0</v>
          </cell>
          <cell r="AB1272">
            <v>0</v>
          </cell>
          <cell r="AC1272">
            <v>0</v>
          </cell>
          <cell r="AD1272">
            <v>0</v>
          </cell>
          <cell r="AE1272" t="str">
            <v>N</v>
          </cell>
          <cell r="AF1272" t="str">
            <v>N</v>
          </cell>
          <cell r="AG1272">
            <v>0</v>
          </cell>
          <cell r="AH1272" t="str">
            <v>N</v>
          </cell>
          <cell r="AI1272" t="str">
            <v>N</v>
          </cell>
        </row>
        <row r="1273">
          <cell r="U1273">
            <v>0</v>
          </cell>
          <cell r="V1273">
            <v>0</v>
          </cell>
          <cell r="W1273" t="str">
            <v/>
          </cell>
          <cell r="X1273" t="str">
            <v>N</v>
          </cell>
          <cell r="Y1273" t="str">
            <v>N</v>
          </cell>
          <cell r="Z1273" t="str">
            <v>N</v>
          </cell>
          <cell r="AA1273">
            <v>0</v>
          </cell>
          <cell r="AB1273">
            <v>0</v>
          </cell>
          <cell r="AC1273">
            <v>0</v>
          </cell>
          <cell r="AD1273">
            <v>0</v>
          </cell>
          <cell r="AE1273" t="str">
            <v>N</v>
          </cell>
          <cell r="AF1273" t="str">
            <v>N</v>
          </cell>
          <cell r="AG1273">
            <v>0</v>
          </cell>
          <cell r="AH1273" t="str">
            <v>N</v>
          </cell>
          <cell r="AI1273" t="str">
            <v>N</v>
          </cell>
        </row>
        <row r="1274">
          <cell r="U1274">
            <v>0</v>
          </cell>
          <cell r="V1274">
            <v>0</v>
          </cell>
          <cell r="W1274" t="str">
            <v/>
          </cell>
          <cell r="X1274" t="str">
            <v>N</v>
          </cell>
          <cell r="Y1274" t="str">
            <v>N</v>
          </cell>
          <cell r="Z1274" t="str">
            <v>N</v>
          </cell>
          <cell r="AA1274">
            <v>0</v>
          </cell>
          <cell r="AB1274">
            <v>0</v>
          </cell>
          <cell r="AC1274">
            <v>0</v>
          </cell>
          <cell r="AD1274">
            <v>0</v>
          </cell>
          <cell r="AE1274" t="str">
            <v>N</v>
          </cell>
          <cell r="AF1274" t="str">
            <v>N</v>
          </cell>
          <cell r="AG1274">
            <v>0</v>
          </cell>
          <cell r="AH1274" t="str">
            <v>N</v>
          </cell>
          <cell r="AI1274" t="str">
            <v>N</v>
          </cell>
        </row>
        <row r="1275">
          <cell r="U1275">
            <v>0</v>
          </cell>
          <cell r="V1275">
            <v>0</v>
          </cell>
          <cell r="W1275" t="str">
            <v/>
          </cell>
          <cell r="X1275" t="str">
            <v>N</v>
          </cell>
          <cell r="Y1275" t="str">
            <v>N</v>
          </cell>
          <cell r="Z1275" t="str">
            <v>N</v>
          </cell>
          <cell r="AA1275">
            <v>0</v>
          </cell>
          <cell r="AB1275">
            <v>0</v>
          </cell>
          <cell r="AC1275">
            <v>0</v>
          </cell>
          <cell r="AD1275">
            <v>0</v>
          </cell>
          <cell r="AE1275" t="str">
            <v>N</v>
          </cell>
          <cell r="AF1275" t="str">
            <v>N</v>
          </cell>
          <cell r="AG1275">
            <v>0</v>
          </cell>
          <cell r="AH1275" t="str">
            <v>N</v>
          </cell>
          <cell r="AI1275" t="str">
            <v>N</v>
          </cell>
        </row>
        <row r="1276">
          <cell r="U1276">
            <v>0</v>
          </cell>
          <cell r="V1276">
            <v>0</v>
          </cell>
          <cell r="W1276" t="str">
            <v/>
          </cell>
          <cell r="X1276" t="str">
            <v>N</v>
          </cell>
          <cell r="Y1276" t="str">
            <v>N</v>
          </cell>
          <cell r="Z1276" t="str">
            <v>N</v>
          </cell>
          <cell r="AA1276">
            <v>0</v>
          </cell>
          <cell r="AB1276">
            <v>0</v>
          </cell>
          <cell r="AC1276">
            <v>0</v>
          </cell>
          <cell r="AD1276">
            <v>0</v>
          </cell>
          <cell r="AE1276" t="str">
            <v>N</v>
          </cell>
          <cell r="AF1276" t="str">
            <v>N</v>
          </cell>
          <cell r="AG1276">
            <v>0</v>
          </cell>
          <cell r="AH1276" t="str">
            <v>N</v>
          </cell>
          <cell r="AI1276" t="str">
            <v>N</v>
          </cell>
        </row>
        <row r="1277">
          <cell r="U1277">
            <v>0</v>
          </cell>
          <cell r="V1277">
            <v>0</v>
          </cell>
          <cell r="W1277" t="str">
            <v/>
          </cell>
          <cell r="X1277" t="str">
            <v>N</v>
          </cell>
          <cell r="Y1277" t="str">
            <v>N</v>
          </cell>
          <cell r="Z1277" t="str">
            <v>N</v>
          </cell>
          <cell r="AA1277">
            <v>0</v>
          </cell>
          <cell r="AB1277">
            <v>0</v>
          </cell>
          <cell r="AC1277">
            <v>0</v>
          </cell>
          <cell r="AD1277">
            <v>0</v>
          </cell>
          <cell r="AE1277" t="str">
            <v>N</v>
          </cell>
          <cell r="AF1277" t="str">
            <v>N</v>
          </cell>
          <cell r="AG1277">
            <v>0</v>
          </cell>
          <cell r="AH1277" t="str">
            <v>N</v>
          </cell>
          <cell r="AI1277" t="str">
            <v>N</v>
          </cell>
        </row>
        <row r="1278">
          <cell r="U1278">
            <v>0</v>
          </cell>
          <cell r="V1278">
            <v>0</v>
          </cell>
          <cell r="W1278" t="str">
            <v/>
          </cell>
          <cell r="X1278" t="str">
            <v>N</v>
          </cell>
          <cell r="Y1278" t="str">
            <v>N</v>
          </cell>
          <cell r="Z1278" t="str">
            <v>N</v>
          </cell>
          <cell r="AA1278">
            <v>0</v>
          </cell>
          <cell r="AB1278">
            <v>0</v>
          </cell>
          <cell r="AC1278">
            <v>0</v>
          </cell>
          <cell r="AD1278">
            <v>0</v>
          </cell>
          <cell r="AE1278" t="str">
            <v>N</v>
          </cell>
          <cell r="AF1278" t="str">
            <v>N</v>
          </cell>
          <cell r="AG1278">
            <v>0</v>
          </cell>
          <cell r="AH1278" t="str">
            <v>N</v>
          </cell>
          <cell r="AI1278" t="str">
            <v>N</v>
          </cell>
        </row>
        <row r="1279">
          <cell r="U1279">
            <v>0</v>
          </cell>
          <cell r="V1279">
            <v>0</v>
          </cell>
          <cell r="W1279" t="str">
            <v/>
          </cell>
          <cell r="X1279" t="str">
            <v>N</v>
          </cell>
          <cell r="Y1279" t="str">
            <v>N</v>
          </cell>
          <cell r="Z1279" t="str">
            <v>N</v>
          </cell>
          <cell r="AA1279">
            <v>0</v>
          </cell>
          <cell r="AB1279">
            <v>0</v>
          </cell>
          <cell r="AC1279">
            <v>0</v>
          </cell>
          <cell r="AD1279">
            <v>0</v>
          </cell>
          <cell r="AE1279" t="str">
            <v>N</v>
          </cell>
          <cell r="AF1279" t="str">
            <v>N</v>
          </cell>
          <cell r="AG1279">
            <v>0</v>
          </cell>
          <cell r="AH1279" t="str">
            <v>N</v>
          </cell>
          <cell r="AI1279" t="str">
            <v>N</v>
          </cell>
        </row>
        <row r="1280">
          <cell r="U1280">
            <v>0</v>
          </cell>
          <cell r="V1280">
            <v>0</v>
          </cell>
          <cell r="W1280" t="str">
            <v/>
          </cell>
          <cell r="X1280" t="str">
            <v>N</v>
          </cell>
          <cell r="Y1280" t="str">
            <v>N</v>
          </cell>
          <cell r="Z1280" t="str">
            <v>N</v>
          </cell>
          <cell r="AA1280">
            <v>0</v>
          </cell>
          <cell r="AB1280">
            <v>0</v>
          </cell>
          <cell r="AC1280">
            <v>0</v>
          </cell>
          <cell r="AD1280">
            <v>0</v>
          </cell>
          <cell r="AE1280" t="str">
            <v>N</v>
          </cell>
          <cell r="AF1280" t="str">
            <v>N</v>
          </cell>
          <cell r="AG1280">
            <v>0</v>
          </cell>
          <cell r="AH1280" t="str">
            <v>N</v>
          </cell>
          <cell r="AI1280" t="str">
            <v>N</v>
          </cell>
        </row>
        <row r="1281">
          <cell r="U1281">
            <v>0</v>
          </cell>
          <cell r="V1281">
            <v>0</v>
          </cell>
          <cell r="W1281" t="str">
            <v/>
          </cell>
          <cell r="X1281" t="str">
            <v>N</v>
          </cell>
          <cell r="Y1281" t="str">
            <v>N</v>
          </cell>
          <cell r="Z1281" t="str">
            <v>N</v>
          </cell>
          <cell r="AA1281">
            <v>0</v>
          </cell>
          <cell r="AB1281">
            <v>0</v>
          </cell>
          <cell r="AC1281">
            <v>0</v>
          </cell>
          <cell r="AD1281">
            <v>0</v>
          </cell>
          <cell r="AE1281" t="str">
            <v>N</v>
          </cell>
          <cell r="AF1281" t="str">
            <v>N</v>
          </cell>
          <cell r="AG1281">
            <v>0</v>
          </cell>
          <cell r="AH1281" t="str">
            <v>N</v>
          </cell>
          <cell r="AI1281" t="str">
            <v>N</v>
          </cell>
        </row>
        <row r="1282">
          <cell r="U1282">
            <v>0</v>
          </cell>
          <cell r="V1282">
            <v>0</v>
          </cell>
          <cell r="W1282" t="str">
            <v/>
          </cell>
          <cell r="X1282" t="str">
            <v>N</v>
          </cell>
          <cell r="Y1282" t="str">
            <v>N</v>
          </cell>
          <cell r="Z1282" t="str">
            <v>N</v>
          </cell>
          <cell r="AA1282">
            <v>0</v>
          </cell>
          <cell r="AB1282">
            <v>0</v>
          </cell>
          <cell r="AC1282">
            <v>0</v>
          </cell>
          <cell r="AD1282">
            <v>0</v>
          </cell>
          <cell r="AE1282" t="str">
            <v>N</v>
          </cell>
          <cell r="AF1282" t="str">
            <v>N</v>
          </cell>
          <cell r="AG1282">
            <v>0</v>
          </cell>
          <cell r="AH1282" t="str">
            <v>N</v>
          </cell>
          <cell r="AI1282" t="str">
            <v>N</v>
          </cell>
        </row>
        <row r="1283">
          <cell r="U1283">
            <v>0</v>
          </cell>
          <cell r="V1283">
            <v>0</v>
          </cell>
          <cell r="W1283" t="str">
            <v/>
          </cell>
          <cell r="X1283" t="str">
            <v>N</v>
          </cell>
          <cell r="Y1283" t="str">
            <v>N</v>
          </cell>
          <cell r="Z1283" t="str">
            <v>N</v>
          </cell>
          <cell r="AA1283">
            <v>0</v>
          </cell>
          <cell r="AB1283">
            <v>0</v>
          </cell>
          <cell r="AC1283">
            <v>0</v>
          </cell>
          <cell r="AD1283">
            <v>0</v>
          </cell>
          <cell r="AE1283" t="str">
            <v>N</v>
          </cell>
          <cell r="AF1283" t="str">
            <v>N</v>
          </cell>
          <cell r="AG1283">
            <v>0</v>
          </cell>
          <cell r="AH1283" t="str">
            <v>N</v>
          </cell>
          <cell r="AI1283" t="str">
            <v>N</v>
          </cell>
        </row>
        <row r="1284">
          <cell r="U1284">
            <v>0</v>
          </cell>
          <cell r="V1284">
            <v>0</v>
          </cell>
          <cell r="W1284" t="str">
            <v/>
          </cell>
          <cell r="X1284" t="str">
            <v>N</v>
          </cell>
          <cell r="Y1284" t="str">
            <v>N</v>
          </cell>
          <cell r="Z1284" t="str">
            <v>N</v>
          </cell>
          <cell r="AA1284">
            <v>0</v>
          </cell>
          <cell r="AB1284">
            <v>0</v>
          </cell>
          <cell r="AC1284">
            <v>0</v>
          </cell>
          <cell r="AD1284">
            <v>0</v>
          </cell>
          <cell r="AE1284" t="str">
            <v>N</v>
          </cell>
          <cell r="AF1284" t="str">
            <v>N</v>
          </cell>
          <cell r="AG1284">
            <v>0</v>
          </cell>
          <cell r="AH1284" t="str">
            <v>N</v>
          </cell>
          <cell r="AI1284" t="str">
            <v>N</v>
          </cell>
        </row>
        <row r="1285">
          <cell r="U1285">
            <v>0</v>
          </cell>
          <cell r="V1285">
            <v>0</v>
          </cell>
          <cell r="W1285" t="str">
            <v/>
          </cell>
          <cell r="X1285" t="str">
            <v>N</v>
          </cell>
          <cell r="Y1285" t="str">
            <v>N</v>
          </cell>
          <cell r="Z1285" t="str">
            <v>N</v>
          </cell>
          <cell r="AA1285">
            <v>0</v>
          </cell>
          <cell r="AB1285">
            <v>0</v>
          </cell>
          <cell r="AC1285">
            <v>0</v>
          </cell>
          <cell r="AD1285">
            <v>0</v>
          </cell>
          <cell r="AE1285" t="str">
            <v>N</v>
          </cell>
          <cell r="AF1285" t="str">
            <v>N</v>
          </cell>
          <cell r="AG1285">
            <v>0</v>
          </cell>
          <cell r="AH1285" t="str">
            <v>N</v>
          </cell>
          <cell r="AI1285" t="str">
            <v>N</v>
          </cell>
        </row>
        <row r="1286">
          <cell r="U1286">
            <v>0</v>
          </cell>
          <cell r="V1286">
            <v>0</v>
          </cell>
          <cell r="W1286" t="str">
            <v/>
          </cell>
          <cell r="X1286" t="str">
            <v>N</v>
          </cell>
          <cell r="Y1286" t="str">
            <v>N</v>
          </cell>
          <cell r="Z1286" t="str">
            <v>N</v>
          </cell>
          <cell r="AA1286">
            <v>0</v>
          </cell>
          <cell r="AB1286">
            <v>0</v>
          </cell>
          <cell r="AC1286">
            <v>0</v>
          </cell>
          <cell r="AD1286">
            <v>0</v>
          </cell>
          <cell r="AE1286" t="str">
            <v>N</v>
          </cell>
          <cell r="AF1286" t="str">
            <v>N</v>
          </cell>
          <cell r="AG1286">
            <v>0</v>
          </cell>
          <cell r="AH1286" t="str">
            <v>N</v>
          </cell>
          <cell r="AI1286" t="str">
            <v>N</v>
          </cell>
        </row>
        <row r="1287">
          <cell r="U1287">
            <v>0</v>
          </cell>
          <cell r="V1287">
            <v>0</v>
          </cell>
          <cell r="W1287" t="str">
            <v/>
          </cell>
          <cell r="X1287" t="str">
            <v>N</v>
          </cell>
          <cell r="Y1287" t="str">
            <v>N</v>
          </cell>
          <cell r="Z1287" t="str">
            <v>N</v>
          </cell>
          <cell r="AA1287">
            <v>0</v>
          </cell>
          <cell r="AB1287">
            <v>0</v>
          </cell>
          <cell r="AC1287">
            <v>0</v>
          </cell>
          <cell r="AD1287">
            <v>0</v>
          </cell>
          <cell r="AE1287" t="str">
            <v>N</v>
          </cell>
          <cell r="AF1287" t="str">
            <v>N</v>
          </cell>
          <cell r="AG1287">
            <v>0</v>
          </cell>
          <cell r="AH1287" t="str">
            <v>N</v>
          </cell>
          <cell r="AI1287" t="str">
            <v>N</v>
          </cell>
        </row>
        <row r="1288">
          <cell r="U1288">
            <v>0</v>
          </cell>
          <cell r="V1288">
            <v>0</v>
          </cell>
          <cell r="W1288" t="str">
            <v/>
          </cell>
          <cell r="X1288" t="str">
            <v>N</v>
          </cell>
          <cell r="Y1288" t="str">
            <v>N</v>
          </cell>
          <cell r="Z1288" t="str">
            <v>N</v>
          </cell>
          <cell r="AA1288">
            <v>0</v>
          </cell>
          <cell r="AB1288">
            <v>0</v>
          </cell>
          <cell r="AC1288">
            <v>0</v>
          </cell>
          <cell r="AD1288">
            <v>0</v>
          </cell>
          <cell r="AE1288" t="str">
            <v>N</v>
          </cell>
          <cell r="AF1288" t="str">
            <v>N</v>
          </cell>
          <cell r="AG1288">
            <v>0</v>
          </cell>
          <cell r="AH1288" t="str">
            <v>N</v>
          </cell>
          <cell r="AI1288" t="str">
            <v>N</v>
          </cell>
        </row>
        <row r="1289">
          <cell r="U1289">
            <v>0</v>
          </cell>
          <cell r="V1289">
            <v>0</v>
          </cell>
          <cell r="W1289" t="str">
            <v/>
          </cell>
          <cell r="X1289" t="str">
            <v>N</v>
          </cell>
          <cell r="Y1289" t="str">
            <v>N</v>
          </cell>
          <cell r="Z1289" t="str">
            <v>N</v>
          </cell>
          <cell r="AA1289">
            <v>0</v>
          </cell>
          <cell r="AB1289">
            <v>0</v>
          </cell>
          <cell r="AC1289">
            <v>0</v>
          </cell>
          <cell r="AD1289">
            <v>0</v>
          </cell>
          <cell r="AE1289" t="str">
            <v>N</v>
          </cell>
          <cell r="AF1289" t="str">
            <v>N</v>
          </cell>
          <cell r="AG1289">
            <v>0</v>
          </cell>
          <cell r="AH1289" t="str">
            <v>N</v>
          </cell>
          <cell r="AI1289" t="str">
            <v>N</v>
          </cell>
        </row>
        <row r="1290">
          <cell r="U1290">
            <v>0</v>
          </cell>
          <cell r="V1290">
            <v>0</v>
          </cell>
          <cell r="W1290" t="str">
            <v/>
          </cell>
          <cell r="X1290" t="str">
            <v>N</v>
          </cell>
          <cell r="Y1290" t="str">
            <v>N</v>
          </cell>
          <cell r="Z1290" t="str">
            <v>N</v>
          </cell>
          <cell r="AA1290">
            <v>0</v>
          </cell>
          <cell r="AB1290">
            <v>0</v>
          </cell>
          <cell r="AC1290">
            <v>0</v>
          </cell>
          <cell r="AD1290">
            <v>0</v>
          </cell>
          <cell r="AE1290" t="str">
            <v>N</v>
          </cell>
          <cell r="AF1290" t="str">
            <v>N</v>
          </cell>
          <cell r="AG1290">
            <v>0</v>
          </cell>
          <cell r="AH1290" t="str">
            <v>N</v>
          </cell>
          <cell r="AI1290" t="str">
            <v>N</v>
          </cell>
        </row>
        <row r="1291">
          <cell r="U1291">
            <v>0</v>
          </cell>
          <cell r="V1291">
            <v>0</v>
          </cell>
          <cell r="W1291" t="str">
            <v/>
          </cell>
          <cell r="X1291" t="str">
            <v>N</v>
          </cell>
          <cell r="Y1291" t="str">
            <v>N</v>
          </cell>
          <cell r="Z1291" t="str">
            <v>N</v>
          </cell>
          <cell r="AA1291">
            <v>0</v>
          </cell>
          <cell r="AB1291">
            <v>0</v>
          </cell>
          <cell r="AC1291">
            <v>0</v>
          </cell>
          <cell r="AD1291">
            <v>0</v>
          </cell>
          <cell r="AE1291" t="str">
            <v>N</v>
          </cell>
          <cell r="AF1291" t="str">
            <v>N</v>
          </cell>
          <cell r="AG1291">
            <v>0</v>
          </cell>
          <cell r="AH1291" t="str">
            <v>N</v>
          </cell>
          <cell r="AI1291" t="str">
            <v>N</v>
          </cell>
        </row>
        <row r="1292">
          <cell r="U1292">
            <v>0</v>
          </cell>
          <cell r="V1292">
            <v>0</v>
          </cell>
          <cell r="W1292" t="str">
            <v/>
          </cell>
          <cell r="X1292" t="str">
            <v>N</v>
          </cell>
          <cell r="Y1292" t="str">
            <v>N</v>
          </cell>
          <cell r="Z1292" t="str">
            <v>N</v>
          </cell>
          <cell r="AA1292">
            <v>0</v>
          </cell>
          <cell r="AB1292">
            <v>0</v>
          </cell>
          <cell r="AC1292">
            <v>0</v>
          </cell>
          <cell r="AD1292">
            <v>0</v>
          </cell>
          <cell r="AE1292" t="str">
            <v>N</v>
          </cell>
          <cell r="AF1292" t="str">
            <v>N</v>
          </cell>
          <cell r="AG1292">
            <v>0</v>
          </cell>
          <cell r="AH1292" t="str">
            <v>N</v>
          </cell>
          <cell r="AI1292" t="str">
            <v>N</v>
          </cell>
        </row>
        <row r="1293">
          <cell r="U1293">
            <v>0</v>
          </cell>
          <cell r="V1293">
            <v>0</v>
          </cell>
          <cell r="W1293" t="str">
            <v/>
          </cell>
          <cell r="X1293" t="str">
            <v>N</v>
          </cell>
          <cell r="Y1293" t="str">
            <v>N</v>
          </cell>
          <cell r="Z1293" t="str">
            <v>N</v>
          </cell>
          <cell r="AA1293">
            <v>0</v>
          </cell>
          <cell r="AB1293">
            <v>0</v>
          </cell>
          <cell r="AC1293">
            <v>0</v>
          </cell>
          <cell r="AD1293">
            <v>0</v>
          </cell>
          <cell r="AE1293" t="str">
            <v>N</v>
          </cell>
          <cell r="AF1293" t="str">
            <v>N</v>
          </cell>
          <cell r="AG1293">
            <v>0</v>
          </cell>
          <cell r="AH1293" t="str">
            <v>N</v>
          </cell>
          <cell r="AI1293" t="str">
            <v>N</v>
          </cell>
        </row>
        <row r="1294">
          <cell r="U1294">
            <v>0</v>
          </cell>
          <cell r="V1294">
            <v>0</v>
          </cell>
          <cell r="W1294" t="str">
            <v/>
          </cell>
          <cell r="X1294" t="str">
            <v>N</v>
          </cell>
          <cell r="Y1294" t="str">
            <v>N</v>
          </cell>
          <cell r="Z1294" t="str">
            <v>N</v>
          </cell>
          <cell r="AA1294">
            <v>0</v>
          </cell>
          <cell r="AB1294">
            <v>0</v>
          </cell>
          <cell r="AC1294">
            <v>0</v>
          </cell>
          <cell r="AD1294">
            <v>0</v>
          </cell>
          <cell r="AE1294" t="str">
            <v>N</v>
          </cell>
          <cell r="AF1294" t="str">
            <v>N</v>
          </cell>
          <cell r="AG1294">
            <v>0</v>
          </cell>
          <cell r="AH1294" t="str">
            <v>N</v>
          </cell>
          <cell r="AI1294" t="str">
            <v>N</v>
          </cell>
        </row>
        <row r="1295">
          <cell r="U1295">
            <v>0</v>
          </cell>
          <cell r="V1295">
            <v>0</v>
          </cell>
          <cell r="W1295" t="str">
            <v/>
          </cell>
          <cell r="X1295" t="str">
            <v>N</v>
          </cell>
          <cell r="Y1295" t="str">
            <v>N</v>
          </cell>
          <cell r="Z1295" t="str">
            <v>N</v>
          </cell>
          <cell r="AA1295">
            <v>0</v>
          </cell>
          <cell r="AB1295">
            <v>0</v>
          </cell>
          <cell r="AC1295">
            <v>0</v>
          </cell>
          <cell r="AD1295">
            <v>0</v>
          </cell>
          <cell r="AE1295" t="str">
            <v>N</v>
          </cell>
          <cell r="AF1295" t="str">
            <v>N</v>
          </cell>
          <cell r="AG1295">
            <v>0</v>
          </cell>
          <cell r="AH1295" t="str">
            <v>N</v>
          </cell>
          <cell r="AI1295" t="str">
            <v>N</v>
          </cell>
        </row>
        <row r="1296">
          <cell r="U1296">
            <v>0</v>
          </cell>
          <cell r="V1296">
            <v>0</v>
          </cell>
          <cell r="W1296" t="str">
            <v/>
          </cell>
          <cell r="X1296" t="str">
            <v>N</v>
          </cell>
          <cell r="Y1296" t="str">
            <v>N</v>
          </cell>
          <cell r="Z1296" t="str">
            <v>N</v>
          </cell>
          <cell r="AA1296">
            <v>0</v>
          </cell>
          <cell r="AB1296">
            <v>0</v>
          </cell>
          <cell r="AC1296">
            <v>0</v>
          </cell>
          <cell r="AD1296">
            <v>0</v>
          </cell>
          <cell r="AE1296" t="str">
            <v>N</v>
          </cell>
          <cell r="AF1296" t="str">
            <v>N</v>
          </cell>
          <cell r="AG1296">
            <v>0</v>
          </cell>
          <cell r="AH1296" t="str">
            <v>N</v>
          </cell>
          <cell r="AI1296" t="str">
            <v>N</v>
          </cell>
        </row>
        <row r="1297">
          <cell r="U1297">
            <v>0</v>
          </cell>
          <cell r="V1297">
            <v>0</v>
          </cell>
          <cell r="W1297" t="str">
            <v/>
          </cell>
          <cell r="X1297" t="str">
            <v>N</v>
          </cell>
          <cell r="Y1297" t="str">
            <v>N</v>
          </cell>
          <cell r="Z1297" t="str">
            <v>N</v>
          </cell>
          <cell r="AA1297">
            <v>0</v>
          </cell>
          <cell r="AB1297">
            <v>0</v>
          </cell>
          <cell r="AC1297">
            <v>0</v>
          </cell>
          <cell r="AD1297">
            <v>0</v>
          </cell>
          <cell r="AE1297" t="str">
            <v>N</v>
          </cell>
          <cell r="AF1297" t="str">
            <v>N</v>
          </cell>
          <cell r="AG1297">
            <v>0</v>
          </cell>
          <cell r="AH1297" t="str">
            <v>N</v>
          </cell>
          <cell r="AI1297" t="str">
            <v>N</v>
          </cell>
        </row>
        <row r="1298">
          <cell r="U1298">
            <v>0</v>
          </cell>
          <cell r="V1298">
            <v>0</v>
          </cell>
          <cell r="W1298" t="str">
            <v/>
          </cell>
          <cell r="X1298" t="str">
            <v>N</v>
          </cell>
          <cell r="Y1298" t="str">
            <v>N</v>
          </cell>
          <cell r="Z1298" t="str">
            <v>N</v>
          </cell>
          <cell r="AA1298">
            <v>0</v>
          </cell>
          <cell r="AB1298">
            <v>0</v>
          </cell>
          <cell r="AC1298">
            <v>0</v>
          </cell>
          <cell r="AD1298">
            <v>0</v>
          </cell>
          <cell r="AE1298" t="str">
            <v>N</v>
          </cell>
          <cell r="AF1298" t="str">
            <v>N</v>
          </cell>
          <cell r="AG1298">
            <v>0</v>
          </cell>
          <cell r="AH1298" t="str">
            <v>N</v>
          </cell>
          <cell r="AI1298" t="str">
            <v>N</v>
          </cell>
        </row>
        <row r="1299">
          <cell r="U1299">
            <v>0</v>
          </cell>
          <cell r="V1299">
            <v>0</v>
          </cell>
          <cell r="W1299" t="str">
            <v/>
          </cell>
          <cell r="X1299" t="str">
            <v>N</v>
          </cell>
          <cell r="Y1299" t="str">
            <v>N</v>
          </cell>
          <cell r="Z1299" t="str">
            <v>N</v>
          </cell>
          <cell r="AA1299">
            <v>0</v>
          </cell>
          <cell r="AB1299">
            <v>0</v>
          </cell>
          <cell r="AC1299">
            <v>0</v>
          </cell>
          <cell r="AD1299">
            <v>0</v>
          </cell>
          <cell r="AE1299" t="str">
            <v>N</v>
          </cell>
          <cell r="AF1299" t="str">
            <v>N</v>
          </cell>
          <cell r="AG1299">
            <v>0</v>
          </cell>
          <cell r="AH1299" t="str">
            <v>N</v>
          </cell>
          <cell r="AI1299" t="str">
            <v>N</v>
          </cell>
        </row>
        <row r="1300">
          <cell r="U1300">
            <v>0</v>
          </cell>
          <cell r="V1300">
            <v>0</v>
          </cell>
          <cell r="W1300" t="str">
            <v/>
          </cell>
          <cell r="X1300" t="str">
            <v>N</v>
          </cell>
          <cell r="Y1300" t="str">
            <v>N</v>
          </cell>
          <cell r="Z1300" t="str">
            <v>N</v>
          </cell>
          <cell r="AA1300">
            <v>0</v>
          </cell>
          <cell r="AB1300">
            <v>0</v>
          </cell>
          <cell r="AC1300">
            <v>0</v>
          </cell>
          <cell r="AD1300">
            <v>0</v>
          </cell>
          <cell r="AE1300" t="str">
            <v>N</v>
          </cell>
          <cell r="AF1300" t="str">
            <v>N</v>
          </cell>
          <cell r="AG1300">
            <v>0</v>
          </cell>
          <cell r="AH1300" t="str">
            <v>N</v>
          </cell>
          <cell r="AI1300" t="str">
            <v>N</v>
          </cell>
        </row>
        <row r="1301">
          <cell r="U1301">
            <v>0</v>
          </cell>
          <cell r="V1301">
            <v>0</v>
          </cell>
          <cell r="W1301" t="str">
            <v/>
          </cell>
          <cell r="X1301" t="str">
            <v>N</v>
          </cell>
          <cell r="Y1301" t="str">
            <v>N</v>
          </cell>
          <cell r="Z1301" t="str">
            <v>N</v>
          </cell>
          <cell r="AA1301">
            <v>0</v>
          </cell>
          <cell r="AB1301">
            <v>0</v>
          </cell>
          <cell r="AC1301">
            <v>0</v>
          </cell>
          <cell r="AD1301">
            <v>0</v>
          </cell>
          <cell r="AE1301" t="str">
            <v>N</v>
          </cell>
          <cell r="AF1301" t="str">
            <v>N</v>
          </cell>
          <cell r="AG1301">
            <v>0</v>
          </cell>
          <cell r="AH1301" t="str">
            <v>N</v>
          </cell>
          <cell r="AI1301" t="str">
            <v>N</v>
          </cell>
        </row>
        <row r="1302">
          <cell r="U1302">
            <v>0</v>
          </cell>
          <cell r="V1302">
            <v>0</v>
          </cell>
          <cell r="W1302" t="str">
            <v/>
          </cell>
          <cell r="X1302" t="str">
            <v>N</v>
          </cell>
          <cell r="Y1302" t="str">
            <v>N</v>
          </cell>
          <cell r="Z1302" t="str">
            <v>N</v>
          </cell>
          <cell r="AA1302">
            <v>0</v>
          </cell>
          <cell r="AB1302">
            <v>0</v>
          </cell>
          <cell r="AC1302">
            <v>0</v>
          </cell>
          <cell r="AD1302">
            <v>0</v>
          </cell>
          <cell r="AE1302" t="str">
            <v>N</v>
          </cell>
          <cell r="AF1302" t="str">
            <v>N</v>
          </cell>
          <cell r="AG1302">
            <v>0</v>
          </cell>
          <cell r="AH1302" t="str">
            <v>N</v>
          </cell>
          <cell r="AI1302" t="str">
            <v>N</v>
          </cell>
        </row>
        <row r="1303">
          <cell r="U1303">
            <v>0</v>
          </cell>
          <cell r="V1303">
            <v>0</v>
          </cell>
          <cell r="W1303" t="str">
            <v/>
          </cell>
          <cell r="X1303" t="str">
            <v>N</v>
          </cell>
          <cell r="Y1303" t="str">
            <v>N</v>
          </cell>
          <cell r="Z1303" t="str">
            <v>N</v>
          </cell>
          <cell r="AA1303">
            <v>0</v>
          </cell>
          <cell r="AB1303">
            <v>0</v>
          </cell>
          <cell r="AC1303">
            <v>0</v>
          </cell>
          <cell r="AD1303">
            <v>0</v>
          </cell>
          <cell r="AE1303" t="str">
            <v>N</v>
          </cell>
          <cell r="AF1303" t="str">
            <v>N</v>
          </cell>
          <cell r="AG1303">
            <v>0</v>
          </cell>
          <cell r="AH1303" t="str">
            <v>N</v>
          </cell>
          <cell r="AI1303" t="str">
            <v>N</v>
          </cell>
        </row>
        <row r="1304">
          <cell r="U1304">
            <v>0</v>
          </cell>
          <cell r="V1304">
            <v>0</v>
          </cell>
          <cell r="W1304" t="str">
            <v/>
          </cell>
          <cell r="X1304" t="str">
            <v>N</v>
          </cell>
          <cell r="Y1304" t="str">
            <v>N</v>
          </cell>
          <cell r="Z1304" t="str">
            <v>N</v>
          </cell>
          <cell r="AA1304">
            <v>0</v>
          </cell>
          <cell r="AB1304">
            <v>0</v>
          </cell>
          <cell r="AC1304">
            <v>0</v>
          </cell>
          <cell r="AD1304">
            <v>0</v>
          </cell>
          <cell r="AE1304" t="str">
            <v>N</v>
          </cell>
          <cell r="AF1304" t="str">
            <v>N</v>
          </cell>
          <cell r="AG1304">
            <v>0</v>
          </cell>
          <cell r="AH1304" t="str">
            <v>N</v>
          </cell>
          <cell r="AI1304" t="str">
            <v>N</v>
          </cell>
        </row>
        <row r="1305">
          <cell r="U1305">
            <v>0</v>
          </cell>
          <cell r="V1305">
            <v>0</v>
          </cell>
          <cell r="W1305" t="str">
            <v/>
          </cell>
          <cell r="X1305" t="str">
            <v>N</v>
          </cell>
          <cell r="Y1305" t="str">
            <v>N</v>
          </cell>
          <cell r="Z1305" t="str">
            <v>N</v>
          </cell>
          <cell r="AA1305">
            <v>0</v>
          </cell>
          <cell r="AB1305">
            <v>0</v>
          </cell>
          <cell r="AC1305">
            <v>0</v>
          </cell>
          <cell r="AD1305">
            <v>0</v>
          </cell>
          <cell r="AE1305" t="str">
            <v>N</v>
          </cell>
          <cell r="AF1305" t="str">
            <v>N</v>
          </cell>
          <cell r="AG1305">
            <v>0</v>
          </cell>
          <cell r="AH1305" t="str">
            <v>N</v>
          </cell>
          <cell r="AI1305" t="str">
            <v>N</v>
          </cell>
        </row>
        <row r="1306">
          <cell r="U1306">
            <v>0</v>
          </cell>
          <cell r="V1306">
            <v>0</v>
          </cell>
          <cell r="W1306" t="str">
            <v/>
          </cell>
          <cell r="X1306" t="str">
            <v>N</v>
          </cell>
          <cell r="Y1306" t="str">
            <v>N</v>
          </cell>
          <cell r="Z1306" t="str">
            <v>N</v>
          </cell>
          <cell r="AA1306">
            <v>0</v>
          </cell>
          <cell r="AB1306">
            <v>0</v>
          </cell>
          <cell r="AC1306">
            <v>0</v>
          </cell>
          <cell r="AD1306">
            <v>0</v>
          </cell>
          <cell r="AE1306" t="str">
            <v>N</v>
          </cell>
          <cell r="AF1306" t="str">
            <v>N</v>
          </cell>
          <cell r="AG1306">
            <v>0</v>
          </cell>
          <cell r="AH1306" t="str">
            <v>N</v>
          </cell>
          <cell r="AI1306" t="str">
            <v>N</v>
          </cell>
        </row>
        <row r="1307">
          <cell r="U1307">
            <v>0</v>
          </cell>
          <cell r="V1307">
            <v>0</v>
          </cell>
          <cell r="W1307" t="str">
            <v/>
          </cell>
          <cell r="X1307" t="str">
            <v>N</v>
          </cell>
          <cell r="Y1307" t="str">
            <v>N</v>
          </cell>
          <cell r="Z1307" t="str">
            <v>N</v>
          </cell>
          <cell r="AA1307">
            <v>0</v>
          </cell>
          <cell r="AB1307">
            <v>0</v>
          </cell>
          <cell r="AC1307">
            <v>0</v>
          </cell>
          <cell r="AD1307">
            <v>0</v>
          </cell>
          <cell r="AE1307" t="str">
            <v>N</v>
          </cell>
          <cell r="AF1307" t="str">
            <v>N</v>
          </cell>
          <cell r="AG1307">
            <v>0</v>
          </cell>
          <cell r="AH1307" t="str">
            <v>N</v>
          </cell>
          <cell r="AI1307" t="str">
            <v>N</v>
          </cell>
        </row>
        <row r="1308">
          <cell r="U1308">
            <v>0</v>
          </cell>
          <cell r="V1308">
            <v>0</v>
          </cell>
          <cell r="W1308" t="str">
            <v/>
          </cell>
          <cell r="X1308" t="str">
            <v>N</v>
          </cell>
          <cell r="Y1308" t="str">
            <v>N</v>
          </cell>
          <cell r="Z1308" t="str">
            <v>N</v>
          </cell>
          <cell r="AA1308">
            <v>0</v>
          </cell>
          <cell r="AB1308">
            <v>0</v>
          </cell>
          <cell r="AC1308">
            <v>0</v>
          </cell>
          <cell r="AD1308">
            <v>0</v>
          </cell>
          <cell r="AE1308" t="str">
            <v>N</v>
          </cell>
          <cell r="AF1308" t="str">
            <v>N</v>
          </cell>
          <cell r="AG1308">
            <v>0</v>
          </cell>
          <cell r="AH1308" t="str">
            <v>N</v>
          </cell>
          <cell r="AI1308" t="str">
            <v>N</v>
          </cell>
        </row>
        <row r="1309">
          <cell r="U1309">
            <v>0</v>
          </cell>
          <cell r="V1309">
            <v>0</v>
          </cell>
          <cell r="W1309" t="str">
            <v/>
          </cell>
          <cell r="X1309" t="str">
            <v>N</v>
          </cell>
          <cell r="Y1309" t="str">
            <v>N</v>
          </cell>
          <cell r="Z1309" t="str">
            <v>N</v>
          </cell>
          <cell r="AA1309">
            <v>0</v>
          </cell>
          <cell r="AB1309">
            <v>0</v>
          </cell>
          <cell r="AC1309">
            <v>0</v>
          </cell>
          <cell r="AD1309">
            <v>0</v>
          </cell>
          <cell r="AE1309" t="str">
            <v>N</v>
          </cell>
          <cell r="AF1309" t="str">
            <v>N</v>
          </cell>
          <cell r="AG1309">
            <v>0</v>
          </cell>
          <cell r="AH1309" t="str">
            <v>N</v>
          </cell>
          <cell r="AI1309" t="str">
            <v>N</v>
          </cell>
        </row>
        <row r="1310">
          <cell r="U1310">
            <v>0</v>
          </cell>
          <cell r="V1310">
            <v>0</v>
          </cell>
          <cell r="W1310" t="str">
            <v/>
          </cell>
          <cell r="X1310" t="str">
            <v>N</v>
          </cell>
          <cell r="Y1310" t="str">
            <v>N</v>
          </cell>
          <cell r="Z1310" t="str">
            <v>N</v>
          </cell>
          <cell r="AA1310">
            <v>0</v>
          </cell>
          <cell r="AB1310">
            <v>0</v>
          </cell>
          <cell r="AC1310">
            <v>0</v>
          </cell>
          <cell r="AD1310">
            <v>0</v>
          </cell>
          <cell r="AE1310" t="str">
            <v>N</v>
          </cell>
          <cell r="AF1310" t="str">
            <v>N</v>
          </cell>
          <cell r="AG1310">
            <v>0</v>
          </cell>
          <cell r="AH1310" t="str">
            <v>N</v>
          </cell>
          <cell r="AI1310" t="str">
            <v>N</v>
          </cell>
        </row>
        <row r="1311">
          <cell r="U1311">
            <v>0</v>
          </cell>
          <cell r="V1311">
            <v>0</v>
          </cell>
          <cell r="W1311" t="str">
            <v/>
          </cell>
          <cell r="X1311" t="str">
            <v>N</v>
          </cell>
          <cell r="Y1311" t="str">
            <v>N</v>
          </cell>
          <cell r="Z1311" t="str">
            <v>N</v>
          </cell>
          <cell r="AA1311">
            <v>0</v>
          </cell>
          <cell r="AB1311">
            <v>0</v>
          </cell>
          <cell r="AC1311">
            <v>0</v>
          </cell>
          <cell r="AD1311">
            <v>0</v>
          </cell>
          <cell r="AE1311" t="str">
            <v>N</v>
          </cell>
          <cell r="AF1311" t="str">
            <v>N</v>
          </cell>
          <cell r="AG1311">
            <v>0</v>
          </cell>
          <cell r="AH1311" t="str">
            <v>N</v>
          </cell>
          <cell r="AI1311" t="str">
            <v>N</v>
          </cell>
        </row>
        <row r="1312">
          <cell r="U1312">
            <v>0</v>
          </cell>
          <cell r="V1312">
            <v>0</v>
          </cell>
          <cell r="W1312" t="str">
            <v/>
          </cell>
          <cell r="X1312" t="str">
            <v>N</v>
          </cell>
          <cell r="Y1312" t="str">
            <v>N</v>
          </cell>
          <cell r="Z1312" t="str">
            <v>N</v>
          </cell>
          <cell r="AA1312">
            <v>0</v>
          </cell>
          <cell r="AB1312">
            <v>0</v>
          </cell>
          <cell r="AC1312">
            <v>0</v>
          </cell>
          <cell r="AD1312">
            <v>0</v>
          </cell>
          <cell r="AE1312" t="str">
            <v>N</v>
          </cell>
          <cell r="AF1312" t="str">
            <v>N</v>
          </cell>
          <cell r="AG1312">
            <v>0</v>
          </cell>
          <cell r="AH1312" t="str">
            <v>N</v>
          </cell>
          <cell r="AI1312" t="str">
            <v>N</v>
          </cell>
        </row>
        <row r="1313">
          <cell r="U1313">
            <v>0</v>
          </cell>
          <cell r="V1313">
            <v>0</v>
          </cell>
          <cell r="W1313" t="str">
            <v/>
          </cell>
          <cell r="X1313" t="str">
            <v>N</v>
          </cell>
          <cell r="Y1313" t="str">
            <v>N</v>
          </cell>
          <cell r="Z1313" t="str">
            <v>N</v>
          </cell>
          <cell r="AA1313">
            <v>0</v>
          </cell>
          <cell r="AB1313">
            <v>0</v>
          </cell>
          <cell r="AC1313">
            <v>0</v>
          </cell>
          <cell r="AD1313">
            <v>0</v>
          </cell>
          <cell r="AE1313" t="str">
            <v>N</v>
          </cell>
          <cell r="AF1313" t="str">
            <v>N</v>
          </cell>
          <cell r="AG1313">
            <v>0</v>
          </cell>
          <cell r="AH1313" t="str">
            <v>N</v>
          </cell>
          <cell r="AI1313" t="str">
            <v>N</v>
          </cell>
        </row>
        <row r="1314">
          <cell r="U1314">
            <v>0</v>
          </cell>
          <cell r="V1314">
            <v>0</v>
          </cell>
          <cell r="W1314" t="str">
            <v/>
          </cell>
          <cell r="X1314" t="str">
            <v>N</v>
          </cell>
          <cell r="Y1314" t="str">
            <v>N</v>
          </cell>
          <cell r="Z1314" t="str">
            <v>N</v>
          </cell>
          <cell r="AA1314">
            <v>0</v>
          </cell>
          <cell r="AB1314">
            <v>0</v>
          </cell>
          <cell r="AC1314">
            <v>0</v>
          </cell>
          <cell r="AD1314">
            <v>0</v>
          </cell>
          <cell r="AE1314" t="str">
            <v>N</v>
          </cell>
          <cell r="AF1314" t="str">
            <v>N</v>
          </cell>
          <cell r="AG1314">
            <v>0</v>
          </cell>
          <cell r="AH1314" t="str">
            <v>N</v>
          </cell>
          <cell r="AI1314" t="str">
            <v>N</v>
          </cell>
        </row>
        <row r="1315">
          <cell r="U1315">
            <v>0</v>
          </cell>
          <cell r="V1315">
            <v>0</v>
          </cell>
          <cell r="W1315" t="str">
            <v/>
          </cell>
          <cell r="X1315" t="str">
            <v>N</v>
          </cell>
          <cell r="Y1315" t="str">
            <v>N</v>
          </cell>
          <cell r="Z1315" t="str">
            <v>N</v>
          </cell>
          <cell r="AA1315">
            <v>0</v>
          </cell>
          <cell r="AB1315">
            <v>0</v>
          </cell>
          <cell r="AC1315">
            <v>0</v>
          </cell>
          <cell r="AD1315">
            <v>0</v>
          </cell>
          <cell r="AE1315" t="str">
            <v>N</v>
          </cell>
          <cell r="AF1315" t="str">
            <v>N</v>
          </cell>
          <cell r="AG1315">
            <v>0</v>
          </cell>
          <cell r="AH1315" t="str">
            <v>N</v>
          </cell>
          <cell r="AI1315" t="str">
            <v>N</v>
          </cell>
        </row>
        <row r="1316">
          <cell r="U1316">
            <v>0</v>
          </cell>
          <cell r="V1316">
            <v>0</v>
          </cell>
          <cell r="W1316" t="str">
            <v/>
          </cell>
          <cell r="X1316" t="str">
            <v>N</v>
          </cell>
          <cell r="Y1316" t="str">
            <v>N</v>
          </cell>
          <cell r="Z1316" t="str">
            <v>N</v>
          </cell>
          <cell r="AA1316">
            <v>0</v>
          </cell>
          <cell r="AB1316">
            <v>0</v>
          </cell>
          <cell r="AC1316">
            <v>0</v>
          </cell>
          <cell r="AD1316">
            <v>0</v>
          </cell>
          <cell r="AE1316" t="str">
            <v>N</v>
          </cell>
          <cell r="AF1316" t="str">
            <v>N</v>
          </cell>
          <cell r="AG1316">
            <v>0</v>
          </cell>
          <cell r="AH1316" t="str">
            <v>N</v>
          </cell>
          <cell r="AI1316" t="str">
            <v>N</v>
          </cell>
        </row>
        <row r="1317">
          <cell r="U1317">
            <v>0</v>
          </cell>
          <cell r="V1317">
            <v>0</v>
          </cell>
          <cell r="W1317" t="str">
            <v/>
          </cell>
          <cell r="X1317" t="str">
            <v>N</v>
          </cell>
          <cell r="Y1317" t="str">
            <v>N</v>
          </cell>
          <cell r="Z1317" t="str">
            <v>N</v>
          </cell>
          <cell r="AA1317">
            <v>0</v>
          </cell>
          <cell r="AB1317">
            <v>0</v>
          </cell>
          <cell r="AC1317">
            <v>0</v>
          </cell>
          <cell r="AD1317">
            <v>0</v>
          </cell>
          <cell r="AE1317" t="str">
            <v>N</v>
          </cell>
          <cell r="AF1317" t="str">
            <v>N</v>
          </cell>
          <cell r="AG1317">
            <v>0</v>
          </cell>
          <cell r="AH1317" t="str">
            <v>N</v>
          </cell>
          <cell r="AI1317" t="str">
            <v>N</v>
          </cell>
        </row>
        <row r="1318">
          <cell r="U1318">
            <v>0</v>
          </cell>
          <cell r="V1318">
            <v>0</v>
          </cell>
          <cell r="W1318" t="str">
            <v/>
          </cell>
          <cell r="X1318" t="str">
            <v>N</v>
          </cell>
          <cell r="Y1318" t="str">
            <v>N</v>
          </cell>
          <cell r="Z1318" t="str">
            <v>N</v>
          </cell>
          <cell r="AA1318">
            <v>0</v>
          </cell>
          <cell r="AB1318">
            <v>0</v>
          </cell>
          <cell r="AC1318">
            <v>0</v>
          </cell>
          <cell r="AD1318">
            <v>0</v>
          </cell>
          <cell r="AE1318" t="str">
            <v>N</v>
          </cell>
          <cell r="AF1318" t="str">
            <v>N</v>
          </cell>
          <cell r="AG1318">
            <v>0</v>
          </cell>
          <cell r="AH1318" t="str">
            <v>N</v>
          </cell>
          <cell r="AI1318" t="str">
            <v>N</v>
          </cell>
        </row>
        <row r="1319">
          <cell r="U1319">
            <v>0</v>
          </cell>
          <cell r="V1319">
            <v>0</v>
          </cell>
          <cell r="W1319" t="str">
            <v/>
          </cell>
          <cell r="X1319" t="str">
            <v>N</v>
          </cell>
          <cell r="Y1319" t="str">
            <v>N</v>
          </cell>
          <cell r="Z1319" t="str">
            <v>N</v>
          </cell>
          <cell r="AA1319">
            <v>0</v>
          </cell>
          <cell r="AB1319">
            <v>0</v>
          </cell>
          <cell r="AC1319">
            <v>0</v>
          </cell>
          <cell r="AD1319">
            <v>0</v>
          </cell>
          <cell r="AE1319" t="str">
            <v>N</v>
          </cell>
          <cell r="AF1319" t="str">
            <v>N</v>
          </cell>
          <cell r="AG1319">
            <v>0</v>
          </cell>
          <cell r="AH1319" t="str">
            <v>N</v>
          </cell>
          <cell r="AI1319" t="str">
            <v>N</v>
          </cell>
        </row>
        <row r="1320">
          <cell r="U1320">
            <v>0</v>
          </cell>
          <cell r="V1320">
            <v>0</v>
          </cell>
          <cell r="W1320" t="str">
            <v/>
          </cell>
          <cell r="X1320" t="str">
            <v>N</v>
          </cell>
          <cell r="Y1320" t="str">
            <v>N</v>
          </cell>
          <cell r="Z1320" t="str">
            <v>N</v>
          </cell>
          <cell r="AA1320">
            <v>0</v>
          </cell>
          <cell r="AB1320">
            <v>0</v>
          </cell>
          <cell r="AC1320">
            <v>0</v>
          </cell>
          <cell r="AD1320">
            <v>0</v>
          </cell>
          <cell r="AE1320" t="str">
            <v>N</v>
          </cell>
          <cell r="AF1320" t="str">
            <v>N</v>
          </cell>
          <cell r="AG1320">
            <v>0</v>
          </cell>
          <cell r="AH1320" t="str">
            <v>N</v>
          </cell>
          <cell r="AI1320" t="str">
            <v>N</v>
          </cell>
        </row>
        <row r="1321">
          <cell r="U1321">
            <v>0</v>
          </cell>
          <cell r="V1321">
            <v>0</v>
          </cell>
          <cell r="W1321" t="str">
            <v/>
          </cell>
          <cell r="X1321" t="str">
            <v>N</v>
          </cell>
          <cell r="Y1321" t="str">
            <v>N</v>
          </cell>
          <cell r="Z1321" t="str">
            <v>N</v>
          </cell>
          <cell r="AA1321">
            <v>0</v>
          </cell>
          <cell r="AB1321">
            <v>0</v>
          </cell>
          <cell r="AC1321">
            <v>0</v>
          </cell>
          <cell r="AD1321">
            <v>0</v>
          </cell>
          <cell r="AE1321" t="str">
            <v>N</v>
          </cell>
          <cell r="AF1321" t="str">
            <v>N</v>
          </cell>
          <cell r="AG1321">
            <v>0</v>
          </cell>
          <cell r="AH1321" t="str">
            <v>N</v>
          </cell>
          <cell r="AI1321" t="str">
            <v>N</v>
          </cell>
        </row>
        <row r="1322">
          <cell r="U1322">
            <v>0</v>
          </cell>
          <cell r="V1322">
            <v>0</v>
          </cell>
          <cell r="W1322" t="str">
            <v/>
          </cell>
          <cell r="X1322" t="str">
            <v>N</v>
          </cell>
          <cell r="Y1322" t="str">
            <v>N</v>
          </cell>
          <cell r="Z1322" t="str">
            <v>N</v>
          </cell>
          <cell r="AA1322">
            <v>0</v>
          </cell>
          <cell r="AB1322">
            <v>0</v>
          </cell>
          <cell r="AC1322">
            <v>0</v>
          </cell>
          <cell r="AD1322">
            <v>0</v>
          </cell>
          <cell r="AE1322" t="str">
            <v>N</v>
          </cell>
          <cell r="AF1322" t="str">
            <v>N</v>
          </cell>
          <cell r="AG1322">
            <v>0</v>
          </cell>
          <cell r="AH1322" t="str">
            <v>N</v>
          </cell>
          <cell r="AI1322" t="str">
            <v>N</v>
          </cell>
        </row>
        <row r="1323">
          <cell r="U1323">
            <v>0</v>
          </cell>
          <cell r="V1323">
            <v>0</v>
          </cell>
          <cell r="W1323" t="str">
            <v/>
          </cell>
          <cell r="X1323" t="str">
            <v>N</v>
          </cell>
          <cell r="Y1323" t="str">
            <v>N</v>
          </cell>
          <cell r="Z1323" t="str">
            <v>N</v>
          </cell>
          <cell r="AA1323">
            <v>0</v>
          </cell>
          <cell r="AB1323">
            <v>0</v>
          </cell>
          <cell r="AC1323">
            <v>0</v>
          </cell>
          <cell r="AD1323">
            <v>0</v>
          </cell>
          <cell r="AE1323" t="str">
            <v>N</v>
          </cell>
          <cell r="AF1323" t="str">
            <v>N</v>
          </cell>
          <cell r="AG1323">
            <v>0</v>
          </cell>
          <cell r="AH1323" t="str">
            <v>N</v>
          </cell>
          <cell r="AI1323" t="str">
            <v>N</v>
          </cell>
        </row>
        <row r="1324">
          <cell r="U1324">
            <v>0</v>
          </cell>
          <cell r="V1324">
            <v>0</v>
          </cell>
          <cell r="W1324" t="str">
            <v/>
          </cell>
          <cell r="X1324" t="str">
            <v>N</v>
          </cell>
          <cell r="Y1324" t="str">
            <v>N</v>
          </cell>
          <cell r="Z1324" t="str">
            <v>N</v>
          </cell>
          <cell r="AA1324">
            <v>0</v>
          </cell>
          <cell r="AB1324">
            <v>0</v>
          </cell>
          <cell r="AC1324">
            <v>0</v>
          </cell>
          <cell r="AD1324">
            <v>0</v>
          </cell>
          <cell r="AE1324" t="str">
            <v>N</v>
          </cell>
          <cell r="AF1324" t="str">
            <v>N</v>
          </cell>
          <cell r="AG1324">
            <v>0</v>
          </cell>
          <cell r="AH1324" t="str">
            <v>N</v>
          </cell>
          <cell r="AI1324" t="str">
            <v>N</v>
          </cell>
        </row>
        <row r="1325">
          <cell r="U1325">
            <v>0</v>
          </cell>
          <cell r="V1325">
            <v>0</v>
          </cell>
          <cell r="W1325" t="str">
            <v/>
          </cell>
          <cell r="X1325" t="str">
            <v>N</v>
          </cell>
          <cell r="Y1325" t="str">
            <v>N</v>
          </cell>
          <cell r="Z1325" t="str">
            <v>N</v>
          </cell>
          <cell r="AA1325">
            <v>0</v>
          </cell>
          <cell r="AB1325">
            <v>0</v>
          </cell>
          <cell r="AC1325">
            <v>0</v>
          </cell>
          <cell r="AD1325">
            <v>0</v>
          </cell>
          <cell r="AE1325" t="str">
            <v>N</v>
          </cell>
          <cell r="AF1325" t="str">
            <v>N</v>
          </cell>
          <cell r="AG1325">
            <v>0</v>
          </cell>
          <cell r="AH1325" t="str">
            <v>N</v>
          </cell>
          <cell r="AI1325" t="str">
            <v>N</v>
          </cell>
        </row>
        <row r="1326">
          <cell r="U1326">
            <v>0</v>
          </cell>
          <cell r="V1326">
            <v>0</v>
          </cell>
          <cell r="W1326" t="str">
            <v/>
          </cell>
          <cell r="X1326" t="str">
            <v>N</v>
          </cell>
          <cell r="Y1326" t="str">
            <v>N</v>
          </cell>
          <cell r="Z1326" t="str">
            <v>N</v>
          </cell>
          <cell r="AA1326">
            <v>0</v>
          </cell>
          <cell r="AB1326">
            <v>0</v>
          </cell>
          <cell r="AC1326">
            <v>0</v>
          </cell>
          <cell r="AD1326">
            <v>0</v>
          </cell>
          <cell r="AE1326" t="str">
            <v>N</v>
          </cell>
          <cell r="AF1326" t="str">
            <v>N</v>
          </cell>
          <cell r="AG1326">
            <v>0</v>
          </cell>
          <cell r="AH1326" t="str">
            <v>N</v>
          </cell>
          <cell r="AI1326" t="str">
            <v>N</v>
          </cell>
        </row>
        <row r="1327">
          <cell r="U1327">
            <v>0</v>
          </cell>
          <cell r="V1327">
            <v>0</v>
          </cell>
          <cell r="W1327" t="str">
            <v/>
          </cell>
          <cell r="X1327" t="str">
            <v>N</v>
          </cell>
          <cell r="Y1327" t="str">
            <v>N</v>
          </cell>
          <cell r="Z1327" t="str">
            <v>N</v>
          </cell>
          <cell r="AA1327">
            <v>0</v>
          </cell>
          <cell r="AB1327">
            <v>0</v>
          </cell>
          <cell r="AC1327">
            <v>0</v>
          </cell>
          <cell r="AD1327">
            <v>0</v>
          </cell>
          <cell r="AE1327" t="str">
            <v>N</v>
          </cell>
          <cell r="AF1327" t="str">
            <v>N</v>
          </cell>
          <cell r="AG1327">
            <v>0</v>
          </cell>
          <cell r="AH1327" t="str">
            <v>N</v>
          </cell>
          <cell r="AI1327" t="str">
            <v>N</v>
          </cell>
        </row>
        <row r="1328">
          <cell r="U1328">
            <v>0</v>
          </cell>
          <cell r="V1328">
            <v>0</v>
          </cell>
          <cell r="W1328" t="str">
            <v/>
          </cell>
          <cell r="X1328" t="str">
            <v>N</v>
          </cell>
          <cell r="Y1328" t="str">
            <v>N</v>
          </cell>
          <cell r="Z1328" t="str">
            <v>N</v>
          </cell>
          <cell r="AA1328">
            <v>0</v>
          </cell>
          <cell r="AB1328">
            <v>0</v>
          </cell>
          <cell r="AC1328">
            <v>0</v>
          </cell>
          <cell r="AD1328">
            <v>0</v>
          </cell>
          <cell r="AE1328" t="str">
            <v>N</v>
          </cell>
          <cell r="AF1328" t="str">
            <v>N</v>
          </cell>
          <cell r="AG1328">
            <v>0</v>
          </cell>
          <cell r="AH1328" t="str">
            <v>N</v>
          </cell>
          <cell r="AI1328" t="str">
            <v>N</v>
          </cell>
        </row>
        <row r="1329">
          <cell r="U1329">
            <v>0</v>
          </cell>
          <cell r="V1329">
            <v>0</v>
          </cell>
          <cell r="W1329" t="str">
            <v/>
          </cell>
          <cell r="X1329" t="str">
            <v>N</v>
          </cell>
          <cell r="Y1329" t="str">
            <v>N</v>
          </cell>
          <cell r="Z1329" t="str">
            <v>N</v>
          </cell>
          <cell r="AA1329">
            <v>0</v>
          </cell>
          <cell r="AB1329">
            <v>0</v>
          </cell>
          <cell r="AC1329">
            <v>0</v>
          </cell>
          <cell r="AD1329">
            <v>0</v>
          </cell>
          <cell r="AE1329" t="str">
            <v>N</v>
          </cell>
          <cell r="AF1329" t="str">
            <v>N</v>
          </cell>
          <cell r="AG1329">
            <v>0</v>
          </cell>
          <cell r="AH1329" t="str">
            <v>N</v>
          </cell>
          <cell r="AI1329" t="str">
            <v>N</v>
          </cell>
        </row>
        <row r="1330">
          <cell r="U1330">
            <v>0</v>
          </cell>
          <cell r="V1330">
            <v>0</v>
          </cell>
          <cell r="W1330" t="str">
            <v/>
          </cell>
          <cell r="X1330" t="str">
            <v>N</v>
          </cell>
          <cell r="Y1330" t="str">
            <v>N</v>
          </cell>
          <cell r="Z1330" t="str">
            <v>N</v>
          </cell>
          <cell r="AA1330">
            <v>0</v>
          </cell>
          <cell r="AB1330">
            <v>0</v>
          </cell>
          <cell r="AC1330">
            <v>0</v>
          </cell>
          <cell r="AD1330">
            <v>0</v>
          </cell>
          <cell r="AE1330" t="str">
            <v>N</v>
          </cell>
          <cell r="AF1330" t="str">
            <v>N</v>
          </cell>
          <cell r="AG1330">
            <v>0</v>
          </cell>
          <cell r="AH1330" t="str">
            <v>N</v>
          </cell>
          <cell r="AI1330" t="str">
            <v>N</v>
          </cell>
        </row>
        <row r="1331">
          <cell r="U1331">
            <v>0</v>
          </cell>
          <cell r="V1331">
            <v>0</v>
          </cell>
          <cell r="W1331" t="str">
            <v/>
          </cell>
          <cell r="X1331" t="str">
            <v>N</v>
          </cell>
          <cell r="Y1331" t="str">
            <v>N</v>
          </cell>
          <cell r="Z1331" t="str">
            <v>N</v>
          </cell>
          <cell r="AA1331">
            <v>0</v>
          </cell>
          <cell r="AB1331">
            <v>0</v>
          </cell>
          <cell r="AC1331">
            <v>0</v>
          </cell>
          <cell r="AD1331">
            <v>0</v>
          </cell>
          <cell r="AE1331" t="str">
            <v>N</v>
          </cell>
          <cell r="AF1331" t="str">
            <v>N</v>
          </cell>
          <cell r="AG1331">
            <v>0</v>
          </cell>
          <cell r="AH1331" t="str">
            <v>N</v>
          </cell>
          <cell r="AI1331" t="str">
            <v>N</v>
          </cell>
        </row>
        <row r="1332">
          <cell r="U1332">
            <v>0</v>
          </cell>
          <cell r="V1332">
            <v>0</v>
          </cell>
          <cell r="W1332" t="str">
            <v/>
          </cell>
          <cell r="X1332" t="str">
            <v>N</v>
          </cell>
          <cell r="Y1332" t="str">
            <v>N</v>
          </cell>
          <cell r="Z1332" t="str">
            <v>N</v>
          </cell>
          <cell r="AA1332">
            <v>0</v>
          </cell>
          <cell r="AB1332">
            <v>0</v>
          </cell>
          <cell r="AC1332">
            <v>0</v>
          </cell>
          <cell r="AD1332">
            <v>0</v>
          </cell>
          <cell r="AE1332" t="str">
            <v>N</v>
          </cell>
          <cell r="AF1332" t="str">
            <v>N</v>
          </cell>
          <cell r="AG1332">
            <v>0</v>
          </cell>
          <cell r="AH1332" t="str">
            <v>N</v>
          </cell>
          <cell r="AI1332" t="str">
            <v>N</v>
          </cell>
        </row>
        <row r="1333">
          <cell r="U1333">
            <v>0</v>
          </cell>
          <cell r="V1333">
            <v>0</v>
          </cell>
          <cell r="W1333" t="str">
            <v/>
          </cell>
          <cell r="X1333" t="str">
            <v>N</v>
          </cell>
          <cell r="Y1333" t="str">
            <v>N</v>
          </cell>
          <cell r="Z1333" t="str">
            <v>N</v>
          </cell>
          <cell r="AA1333">
            <v>0</v>
          </cell>
          <cell r="AB1333">
            <v>0</v>
          </cell>
          <cell r="AC1333">
            <v>0</v>
          </cell>
          <cell r="AD1333">
            <v>0</v>
          </cell>
          <cell r="AE1333" t="str">
            <v>N</v>
          </cell>
          <cell r="AF1333" t="str">
            <v>N</v>
          </cell>
          <cell r="AG1333">
            <v>0</v>
          </cell>
          <cell r="AH1333" t="str">
            <v>N</v>
          </cell>
          <cell r="AI1333" t="str">
            <v>N</v>
          </cell>
        </row>
        <row r="1334">
          <cell r="U1334">
            <v>0</v>
          </cell>
          <cell r="V1334">
            <v>0</v>
          </cell>
          <cell r="W1334" t="str">
            <v/>
          </cell>
          <cell r="X1334" t="str">
            <v>N</v>
          </cell>
          <cell r="Y1334" t="str">
            <v>N</v>
          </cell>
          <cell r="Z1334" t="str">
            <v>N</v>
          </cell>
          <cell r="AA1334">
            <v>0</v>
          </cell>
          <cell r="AB1334">
            <v>0</v>
          </cell>
          <cell r="AC1334">
            <v>0</v>
          </cell>
          <cell r="AD1334">
            <v>0</v>
          </cell>
          <cell r="AE1334" t="str">
            <v>N</v>
          </cell>
          <cell r="AF1334" t="str">
            <v>N</v>
          </cell>
          <cell r="AG1334">
            <v>0</v>
          </cell>
          <cell r="AH1334" t="str">
            <v>N</v>
          </cell>
          <cell r="AI1334" t="str">
            <v>N</v>
          </cell>
        </row>
        <row r="1335">
          <cell r="U1335">
            <v>0</v>
          </cell>
          <cell r="V1335">
            <v>0</v>
          </cell>
          <cell r="W1335" t="str">
            <v/>
          </cell>
          <cell r="X1335" t="str">
            <v>N</v>
          </cell>
          <cell r="Y1335" t="str">
            <v>N</v>
          </cell>
          <cell r="Z1335" t="str">
            <v>N</v>
          </cell>
          <cell r="AA1335">
            <v>0</v>
          </cell>
          <cell r="AB1335">
            <v>0</v>
          </cell>
          <cell r="AC1335">
            <v>0</v>
          </cell>
          <cell r="AD1335">
            <v>0</v>
          </cell>
          <cell r="AE1335" t="str">
            <v>N</v>
          </cell>
          <cell r="AF1335" t="str">
            <v>N</v>
          </cell>
          <cell r="AG1335">
            <v>0</v>
          </cell>
          <cell r="AH1335" t="str">
            <v>N</v>
          </cell>
          <cell r="AI1335" t="str">
            <v>N</v>
          </cell>
        </row>
        <row r="1336">
          <cell r="U1336">
            <v>0</v>
          </cell>
          <cell r="V1336">
            <v>0</v>
          </cell>
          <cell r="W1336" t="str">
            <v/>
          </cell>
          <cell r="X1336" t="str">
            <v>N</v>
          </cell>
          <cell r="Y1336" t="str">
            <v>N</v>
          </cell>
          <cell r="Z1336" t="str">
            <v>N</v>
          </cell>
          <cell r="AA1336">
            <v>0</v>
          </cell>
          <cell r="AB1336">
            <v>0</v>
          </cell>
          <cell r="AC1336">
            <v>0</v>
          </cell>
          <cell r="AD1336">
            <v>0</v>
          </cell>
          <cell r="AE1336" t="str">
            <v>N</v>
          </cell>
          <cell r="AF1336" t="str">
            <v>N</v>
          </cell>
          <cell r="AG1336">
            <v>0</v>
          </cell>
          <cell r="AH1336" t="str">
            <v>N</v>
          </cell>
          <cell r="AI1336" t="str">
            <v>N</v>
          </cell>
        </row>
        <row r="1337">
          <cell r="U1337">
            <v>0</v>
          </cell>
          <cell r="V1337">
            <v>0</v>
          </cell>
          <cell r="W1337" t="str">
            <v/>
          </cell>
          <cell r="X1337" t="str">
            <v>N</v>
          </cell>
          <cell r="Y1337" t="str">
            <v>N</v>
          </cell>
          <cell r="Z1337" t="str">
            <v>N</v>
          </cell>
          <cell r="AA1337">
            <v>0</v>
          </cell>
          <cell r="AB1337">
            <v>0</v>
          </cell>
          <cell r="AC1337">
            <v>0</v>
          </cell>
          <cell r="AD1337">
            <v>0</v>
          </cell>
          <cell r="AE1337" t="str">
            <v>N</v>
          </cell>
          <cell r="AF1337" t="str">
            <v>N</v>
          </cell>
          <cell r="AG1337">
            <v>0</v>
          </cell>
          <cell r="AH1337" t="str">
            <v>N</v>
          </cell>
          <cell r="AI1337" t="str">
            <v>N</v>
          </cell>
        </row>
        <row r="1338">
          <cell r="U1338">
            <v>0</v>
          </cell>
          <cell r="V1338">
            <v>0</v>
          </cell>
          <cell r="W1338" t="str">
            <v/>
          </cell>
          <cell r="X1338" t="str">
            <v>N</v>
          </cell>
          <cell r="Y1338" t="str">
            <v>N</v>
          </cell>
          <cell r="Z1338" t="str">
            <v>N</v>
          </cell>
          <cell r="AA1338">
            <v>0</v>
          </cell>
          <cell r="AB1338">
            <v>0</v>
          </cell>
          <cell r="AC1338">
            <v>0</v>
          </cell>
          <cell r="AD1338">
            <v>0</v>
          </cell>
          <cell r="AE1338" t="str">
            <v>N</v>
          </cell>
          <cell r="AF1338" t="str">
            <v>N</v>
          </cell>
          <cell r="AG1338">
            <v>0</v>
          </cell>
          <cell r="AH1338" t="str">
            <v>N</v>
          </cell>
          <cell r="AI1338" t="str">
            <v>N</v>
          </cell>
        </row>
        <row r="1339">
          <cell r="U1339">
            <v>0</v>
          </cell>
          <cell r="V1339">
            <v>0</v>
          </cell>
          <cell r="W1339" t="str">
            <v/>
          </cell>
          <cell r="X1339" t="str">
            <v>N</v>
          </cell>
          <cell r="Y1339" t="str">
            <v>N</v>
          </cell>
          <cell r="Z1339" t="str">
            <v>N</v>
          </cell>
          <cell r="AA1339">
            <v>0</v>
          </cell>
          <cell r="AB1339">
            <v>0</v>
          </cell>
          <cell r="AC1339">
            <v>0</v>
          </cell>
          <cell r="AD1339">
            <v>0</v>
          </cell>
          <cell r="AE1339" t="str">
            <v>N</v>
          </cell>
          <cell r="AF1339" t="str">
            <v>N</v>
          </cell>
          <cell r="AG1339">
            <v>0</v>
          </cell>
          <cell r="AH1339" t="str">
            <v>N</v>
          </cell>
          <cell r="AI1339" t="str">
            <v>N</v>
          </cell>
        </row>
        <row r="1340">
          <cell r="U1340">
            <v>0</v>
          </cell>
          <cell r="V1340">
            <v>0</v>
          </cell>
          <cell r="W1340" t="str">
            <v/>
          </cell>
          <cell r="X1340" t="str">
            <v>N</v>
          </cell>
          <cell r="Y1340" t="str">
            <v>N</v>
          </cell>
          <cell r="Z1340" t="str">
            <v>N</v>
          </cell>
          <cell r="AA1340">
            <v>0</v>
          </cell>
          <cell r="AB1340">
            <v>0</v>
          </cell>
          <cell r="AC1340">
            <v>0</v>
          </cell>
          <cell r="AD1340">
            <v>0</v>
          </cell>
          <cell r="AE1340" t="str">
            <v>N</v>
          </cell>
          <cell r="AF1340" t="str">
            <v>N</v>
          </cell>
          <cell r="AG1340">
            <v>0</v>
          </cell>
          <cell r="AH1340" t="str">
            <v>N</v>
          </cell>
          <cell r="AI1340" t="str">
            <v>N</v>
          </cell>
        </row>
        <row r="1341">
          <cell r="U1341">
            <v>0</v>
          </cell>
          <cell r="V1341">
            <v>0</v>
          </cell>
          <cell r="W1341" t="str">
            <v/>
          </cell>
          <cell r="X1341" t="str">
            <v>N</v>
          </cell>
          <cell r="Y1341" t="str">
            <v>N</v>
          </cell>
          <cell r="Z1341" t="str">
            <v>N</v>
          </cell>
          <cell r="AA1341">
            <v>0</v>
          </cell>
          <cell r="AB1341">
            <v>0</v>
          </cell>
          <cell r="AC1341">
            <v>0</v>
          </cell>
          <cell r="AD1341">
            <v>0</v>
          </cell>
          <cell r="AE1341" t="str">
            <v>N</v>
          </cell>
          <cell r="AF1341" t="str">
            <v>N</v>
          </cell>
          <cell r="AG1341">
            <v>0</v>
          </cell>
          <cell r="AH1341" t="str">
            <v>N</v>
          </cell>
          <cell r="AI1341" t="str">
            <v>N</v>
          </cell>
        </row>
        <row r="1342">
          <cell r="U1342">
            <v>0</v>
          </cell>
          <cell r="V1342">
            <v>0</v>
          </cell>
          <cell r="W1342" t="str">
            <v/>
          </cell>
          <cell r="X1342" t="str">
            <v>N</v>
          </cell>
          <cell r="Y1342" t="str">
            <v>N</v>
          </cell>
          <cell r="Z1342" t="str">
            <v>N</v>
          </cell>
          <cell r="AA1342">
            <v>0</v>
          </cell>
          <cell r="AB1342">
            <v>0</v>
          </cell>
          <cell r="AC1342">
            <v>0</v>
          </cell>
          <cell r="AD1342">
            <v>0</v>
          </cell>
          <cell r="AE1342" t="str">
            <v>N</v>
          </cell>
          <cell r="AF1342" t="str">
            <v>N</v>
          </cell>
          <cell r="AG1342">
            <v>0</v>
          </cell>
          <cell r="AH1342" t="str">
            <v>N</v>
          </cell>
          <cell r="AI1342" t="str">
            <v>N</v>
          </cell>
        </row>
        <row r="1343">
          <cell r="U1343">
            <v>0</v>
          </cell>
          <cell r="V1343">
            <v>0</v>
          </cell>
          <cell r="W1343" t="str">
            <v/>
          </cell>
          <cell r="X1343" t="str">
            <v>N</v>
          </cell>
          <cell r="Y1343" t="str">
            <v>N</v>
          </cell>
          <cell r="Z1343" t="str">
            <v>N</v>
          </cell>
          <cell r="AA1343">
            <v>0</v>
          </cell>
          <cell r="AB1343">
            <v>0</v>
          </cell>
          <cell r="AC1343">
            <v>0</v>
          </cell>
          <cell r="AD1343">
            <v>0</v>
          </cell>
          <cell r="AE1343" t="str">
            <v>N</v>
          </cell>
          <cell r="AF1343" t="str">
            <v>N</v>
          </cell>
          <cell r="AG1343">
            <v>0</v>
          </cell>
          <cell r="AH1343" t="str">
            <v>N</v>
          </cell>
          <cell r="AI1343" t="str">
            <v>N</v>
          </cell>
        </row>
        <row r="1344">
          <cell r="U1344">
            <v>0</v>
          </cell>
          <cell r="V1344">
            <v>0</v>
          </cell>
          <cell r="W1344" t="str">
            <v/>
          </cell>
          <cell r="X1344" t="str">
            <v>N</v>
          </cell>
          <cell r="Y1344" t="str">
            <v>N</v>
          </cell>
          <cell r="Z1344" t="str">
            <v>N</v>
          </cell>
          <cell r="AA1344">
            <v>0</v>
          </cell>
          <cell r="AB1344">
            <v>0</v>
          </cell>
          <cell r="AC1344">
            <v>0</v>
          </cell>
          <cell r="AD1344">
            <v>0</v>
          </cell>
          <cell r="AE1344" t="str">
            <v>N</v>
          </cell>
          <cell r="AF1344" t="str">
            <v>N</v>
          </cell>
          <cell r="AG1344">
            <v>0</v>
          </cell>
          <cell r="AH1344" t="str">
            <v>N</v>
          </cell>
          <cell r="AI1344" t="str">
            <v>N</v>
          </cell>
        </row>
        <row r="1345">
          <cell r="U1345">
            <v>0</v>
          </cell>
          <cell r="V1345">
            <v>0</v>
          </cell>
          <cell r="W1345" t="str">
            <v/>
          </cell>
          <cell r="X1345" t="str">
            <v>N</v>
          </cell>
          <cell r="Y1345" t="str">
            <v>N</v>
          </cell>
          <cell r="Z1345" t="str">
            <v>N</v>
          </cell>
          <cell r="AA1345">
            <v>0</v>
          </cell>
          <cell r="AB1345">
            <v>0</v>
          </cell>
          <cell r="AC1345">
            <v>0</v>
          </cell>
          <cell r="AD1345">
            <v>0</v>
          </cell>
          <cell r="AE1345" t="str">
            <v>N</v>
          </cell>
          <cell r="AF1345" t="str">
            <v>N</v>
          </cell>
          <cell r="AG1345">
            <v>0</v>
          </cell>
          <cell r="AH1345" t="str">
            <v>N</v>
          </cell>
          <cell r="AI1345" t="str">
            <v>N</v>
          </cell>
        </row>
        <row r="1346">
          <cell r="U1346">
            <v>0</v>
          </cell>
          <cell r="V1346">
            <v>0</v>
          </cell>
          <cell r="W1346" t="str">
            <v/>
          </cell>
          <cell r="X1346" t="str">
            <v>N</v>
          </cell>
          <cell r="Y1346" t="str">
            <v>N</v>
          </cell>
          <cell r="Z1346" t="str">
            <v>N</v>
          </cell>
          <cell r="AA1346">
            <v>0</v>
          </cell>
          <cell r="AB1346">
            <v>0</v>
          </cell>
          <cell r="AC1346">
            <v>0</v>
          </cell>
          <cell r="AD1346">
            <v>0</v>
          </cell>
          <cell r="AE1346" t="str">
            <v>N</v>
          </cell>
          <cell r="AF1346" t="str">
            <v>N</v>
          </cell>
          <cell r="AG1346">
            <v>0</v>
          </cell>
          <cell r="AH1346" t="str">
            <v>N</v>
          </cell>
          <cell r="AI1346" t="str">
            <v>N</v>
          </cell>
        </row>
        <row r="1347">
          <cell r="U1347">
            <v>0</v>
          </cell>
          <cell r="V1347">
            <v>0</v>
          </cell>
          <cell r="W1347" t="str">
            <v/>
          </cell>
          <cell r="X1347" t="str">
            <v>N</v>
          </cell>
          <cell r="Y1347" t="str">
            <v>N</v>
          </cell>
          <cell r="Z1347" t="str">
            <v>N</v>
          </cell>
          <cell r="AA1347">
            <v>0</v>
          </cell>
          <cell r="AB1347">
            <v>0</v>
          </cell>
          <cell r="AC1347">
            <v>0</v>
          </cell>
          <cell r="AD1347">
            <v>0</v>
          </cell>
          <cell r="AE1347" t="str">
            <v>N</v>
          </cell>
          <cell r="AF1347" t="str">
            <v>N</v>
          </cell>
          <cell r="AG1347">
            <v>0</v>
          </cell>
          <cell r="AH1347" t="str">
            <v>N</v>
          </cell>
          <cell r="AI1347" t="str">
            <v>N</v>
          </cell>
        </row>
        <row r="1348">
          <cell r="U1348">
            <v>0</v>
          </cell>
          <cell r="V1348">
            <v>0</v>
          </cell>
          <cell r="W1348" t="str">
            <v/>
          </cell>
          <cell r="X1348" t="str">
            <v>N</v>
          </cell>
          <cell r="Y1348" t="str">
            <v>N</v>
          </cell>
          <cell r="Z1348" t="str">
            <v>N</v>
          </cell>
          <cell r="AA1348">
            <v>0</v>
          </cell>
          <cell r="AB1348">
            <v>0</v>
          </cell>
          <cell r="AC1348">
            <v>0</v>
          </cell>
          <cell r="AD1348">
            <v>0</v>
          </cell>
          <cell r="AE1348" t="str">
            <v>N</v>
          </cell>
          <cell r="AF1348" t="str">
            <v>N</v>
          </cell>
          <cell r="AG1348">
            <v>0</v>
          </cell>
          <cell r="AH1348" t="str">
            <v>N</v>
          </cell>
          <cell r="AI1348" t="str">
            <v>N</v>
          </cell>
        </row>
        <row r="1349">
          <cell r="U1349">
            <v>0</v>
          </cell>
          <cell r="V1349">
            <v>0</v>
          </cell>
          <cell r="W1349" t="str">
            <v/>
          </cell>
          <cell r="X1349" t="str">
            <v>N</v>
          </cell>
          <cell r="Y1349" t="str">
            <v>N</v>
          </cell>
          <cell r="Z1349" t="str">
            <v>N</v>
          </cell>
          <cell r="AA1349">
            <v>0</v>
          </cell>
          <cell r="AB1349">
            <v>0</v>
          </cell>
          <cell r="AC1349">
            <v>0</v>
          </cell>
          <cell r="AD1349">
            <v>0</v>
          </cell>
          <cell r="AE1349" t="str">
            <v>N</v>
          </cell>
          <cell r="AF1349" t="str">
            <v>N</v>
          </cell>
          <cell r="AG1349">
            <v>0</v>
          </cell>
          <cell r="AH1349" t="str">
            <v>N</v>
          </cell>
          <cell r="AI1349" t="str">
            <v>N</v>
          </cell>
        </row>
        <row r="1350">
          <cell r="U1350">
            <v>0</v>
          </cell>
          <cell r="V1350">
            <v>0</v>
          </cell>
          <cell r="W1350" t="str">
            <v/>
          </cell>
          <cell r="X1350" t="str">
            <v>N</v>
          </cell>
          <cell r="Y1350" t="str">
            <v>N</v>
          </cell>
          <cell r="Z1350" t="str">
            <v>N</v>
          </cell>
          <cell r="AA1350">
            <v>0</v>
          </cell>
          <cell r="AB1350">
            <v>0</v>
          </cell>
          <cell r="AC1350">
            <v>0</v>
          </cell>
          <cell r="AD1350">
            <v>0</v>
          </cell>
          <cell r="AE1350" t="str">
            <v>N</v>
          </cell>
          <cell r="AF1350" t="str">
            <v>N</v>
          </cell>
          <cell r="AG1350">
            <v>0</v>
          </cell>
          <cell r="AH1350" t="str">
            <v>N</v>
          </cell>
          <cell r="AI1350" t="str">
            <v>N</v>
          </cell>
        </row>
        <row r="1351">
          <cell r="U1351">
            <v>0</v>
          </cell>
          <cell r="V1351">
            <v>0</v>
          </cell>
          <cell r="W1351" t="str">
            <v/>
          </cell>
          <cell r="X1351" t="str">
            <v>N</v>
          </cell>
          <cell r="Y1351" t="str">
            <v>N</v>
          </cell>
          <cell r="Z1351" t="str">
            <v>N</v>
          </cell>
          <cell r="AA1351">
            <v>0</v>
          </cell>
          <cell r="AB1351">
            <v>0</v>
          </cell>
          <cell r="AC1351">
            <v>0</v>
          </cell>
          <cell r="AD1351">
            <v>0</v>
          </cell>
          <cell r="AE1351" t="str">
            <v>N</v>
          </cell>
          <cell r="AF1351" t="str">
            <v>N</v>
          </cell>
          <cell r="AG1351">
            <v>0</v>
          </cell>
          <cell r="AH1351" t="str">
            <v>N</v>
          </cell>
          <cell r="AI1351" t="str">
            <v>N</v>
          </cell>
        </row>
        <row r="1352">
          <cell r="U1352">
            <v>0</v>
          </cell>
          <cell r="V1352">
            <v>0</v>
          </cell>
          <cell r="W1352" t="str">
            <v/>
          </cell>
          <cell r="X1352" t="str">
            <v>N</v>
          </cell>
          <cell r="Y1352" t="str">
            <v>N</v>
          </cell>
          <cell r="Z1352" t="str">
            <v>N</v>
          </cell>
          <cell r="AA1352">
            <v>0</v>
          </cell>
          <cell r="AB1352">
            <v>0</v>
          </cell>
          <cell r="AC1352">
            <v>0</v>
          </cell>
          <cell r="AD1352">
            <v>0</v>
          </cell>
          <cell r="AE1352" t="str">
            <v>N</v>
          </cell>
          <cell r="AF1352" t="str">
            <v>N</v>
          </cell>
          <cell r="AG1352">
            <v>0</v>
          </cell>
          <cell r="AH1352" t="str">
            <v>N</v>
          </cell>
          <cell r="AI1352" t="str">
            <v>N</v>
          </cell>
        </row>
        <row r="1353">
          <cell r="U1353">
            <v>0</v>
          </cell>
          <cell r="V1353">
            <v>0</v>
          </cell>
          <cell r="W1353" t="str">
            <v/>
          </cell>
          <cell r="X1353" t="str">
            <v>N</v>
          </cell>
          <cell r="Y1353" t="str">
            <v>N</v>
          </cell>
          <cell r="Z1353" t="str">
            <v>N</v>
          </cell>
          <cell r="AA1353">
            <v>0</v>
          </cell>
          <cell r="AB1353">
            <v>0</v>
          </cell>
          <cell r="AC1353">
            <v>0</v>
          </cell>
          <cell r="AD1353">
            <v>0</v>
          </cell>
          <cell r="AE1353" t="str">
            <v>N</v>
          </cell>
          <cell r="AF1353" t="str">
            <v>N</v>
          </cell>
          <cell r="AG1353">
            <v>0</v>
          </cell>
          <cell r="AH1353" t="str">
            <v>N</v>
          </cell>
          <cell r="AI1353" t="str">
            <v>N</v>
          </cell>
        </row>
        <row r="1354">
          <cell r="U1354">
            <v>0</v>
          </cell>
          <cell r="V1354">
            <v>0</v>
          </cell>
          <cell r="W1354" t="str">
            <v/>
          </cell>
          <cell r="X1354" t="str">
            <v>N</v>
          </cell>
          <cell r="Y1354" t="str">
            <v>N</v>
          </cell>
          <cell r="Z1354" t="str">
            <v>N</v>
          </cell>
          <cell r="AA1354">
            <v>0</v>
          </cell>
          <cell r="AB1354">
            <v>0</v>
          </cell>
          <cell r="AC1354">
            <v>0</v>
          </cell>
          <cell r="AD1354">
            <v>0</v>
          </cell>
          <cell r="AE1354" t="str">
            <v>N</v>
          </cell>
          <cell r="AF1354" t="str">
            <v>N</v>
          </cell>
          <cell r="AG1354">
            <v>0</v>
          </cell>
          <cell r="AH1354" t="str">
            <v>N</v>
          </cell>
          <cell r="AI1354" t="str">
            <v>N</v>
          </cell>
        </row>
        <row r="1355">
          <cell r="U1355">
            <v>0</v>
          </cell>
          <cell r="V1355">
            <v>0</v>
          </cell>
          <cell r="W1355" t="str">
            <v/>
          </cell>
          <cell r="X1355" t="str">
            <v>N</v>
          </cell>
          <cell r="Y1355" t="str">
            <v>N</v>
          </cell>
          <cell r="Z1355" t="str">
            <v>N</v>
          </cell>
          <cell r="AA1355">
            <v>0</v>
          </cell>
          <cell r="AB1355">
            <v>0</v>
          </cell>
          <cell r="AC1355">
            <v>0</v>
          </cell>
          <cell r="AD1355">
            <v>0</v>
          </cell>
          <cell r="AE1355" t="str">
            <v>N</v>
          </cell>
          <cell r="AF1355" t="str">
            <v>N</v>
          </cell>
          <cell r="AG1355">
            <v>0</v>
          </cell>
          <cell r="AH1355" t="str">
            <v>N</v>
          </cell>
          <cell r="AI1355" t="str">
            <v>N</v>
          </cell>
        </row>
        <row r="1356">
          <cell r="U1356">
            <v>0</v>
          </cell>
          <cell r="V1356">
            <v>0</v>
          </cell>
          <cell r="W1356" t="str">
            <v/>
          </cell>
          <cell r="X1356" t="str">
            <v>N</v>
          </cell>
          <cell r="Y1356" t="str">
            <v>N</v>
          </cell>
          <cell r="Z1356" t="str">
            <v>N</v>
          </cell>
          <cell r="AA1356">
            <v>0</v>
          </cell>
          <cell r="AB1356">
            <v>0</v>
          </cell>
          <cell r="AC1356">
            <v>0</v>
          </cell>
          <cell r="AD1356">
            <v>0</v>
          </cell>
          <cell r="AE1356" t="str">
            <v>N</v>
          </cell>
          <cell r="AF1356" t="str">
            <v>N</v>
          </cell>
          <cell r="AG1356">
            <v>0</v>
          </cell>
          <cell r="AH1356" t="str">
            <v>N</v>
          </cell>
          <cell r="AI1356" t="str">
            <v>N</v>
          </cell>
        </row>
        <row r="1357">
          <cell r="U1357">
            <v>0</v>
          </cell>
          <cell r="V1357">
            <v>0</v>
          </cell>
          <cell r="W1357" t="str">
            <v/>
          </cell>
          <cell r="X1357" t="str">
            <v>N</v>
          </cell>
          <cell r="Y1357" t="str">
            <v>N</v>
          </cell>
          <cell r="Z1357" t="str">
            <v>N</v>
          </cell>
          <cell r="AA1357">
            <v>0</v>
          </cell>
          <cell r="AB1357">
            <v>0</v>
          </cell>
          <cell r="AC1357">
            <v>0</v>
          </cell>
          <cell r="AD1357">
            <v>0</v>
          </cell>
          <cell r="AE1357" t="str">
            <v>N</v>
          </cell>
          <cell r="AF1357" t="str">
            <v>N</v>
          </cell>
          <cell r="AG1357">
            <v>0</v>
          </cell>
          <cell r="AH1357" t="str">
            <v>N</v>
          </cell>
          <cell r="AI1357" t="str">
            <v>N</v>
          </cell>
        </row>
        <row r="1358">
          <cell r="U1358">
            <v>0</v>
          </cell>
          <cell r="V1358">
            <v>0</v>
          </cell>
          <cell r="W1358" t="str">
            <v/>
          </cell>
          <cell r="X1358" t="str">
            <v>N</v>
          </cell>
          <cell r="Y1358" t="str">
            <v>N</v>
          </cell>
          <cell r="Z1358" t="str">
            <v>N</v>
          </cell>
          <cell r="AA1358">
            <v>0</v>
          </cell>
          <cell r="AB1358">
            <v>0</v>
          </cell>
          <cell r="AC1358">
            <v>0</v>
          </cell>
          <cell r="AD1358">
            <v>0</v>
          </cell>
          <cell r="AE1358" t="str">
            <v>N</v>
          </cell>
          <cell r="AF1358" t="str">
            <v>N</v>
          </cell>
          <cell r="AG1358">
            <v>0</v>
          </cell>
          <cell r="AH1358" t="str">
            <v>N</v>
          </cell>
          <cell r="AI1358" t="str">
            <v>N</v>
          </cell>
        </row>
        <row r="1359">
          <cell r="U1359">
            <v>0</v>
          </cell>
          <cell r="V1359">
            <v>0</v>
          </cell>
          <cell r="W1359" t="str">
            <v/>
          </cell>
          <cell r="X1359" t="str">
            <v>N</v>
          </cell>
          <cell r="Y1359" t="str">
            <v>N</v>
          </cell>
          <cell r="Z1359" t="str">
            <v>N</v>
          </cell>
          <cell r="AA1359">
            <v>0</v>
          </cell>
          <cell r="AB1359">
            <v>0</v>
          </cell>
          <cell r="AC1359">
            <v>0</v>
          </cell>
          <cell r="AD1359">
            <v>0</v>
          </cell>
          <cell r="AE1359" t="str">
            <v>N</v>
          </cell>
          <cell r="AF1359" t="str">
            <v>N</v>
          </cell>
          <cell r="AG1359">
            <v>0</v>
          </cell>
          <cell r="AH1359" t="str">
            <v>N</v>
          </cell>
          <cell r="AI1359" t="str">
            <v>N</v>
          </cell>
        </row>
        <row r="1360">
          <cell r="U1360">
            <v>0</v>
          </cell>
          <cell r="V1360">
            <v>0</v>
          </cell>
          <cell r="W1360" t="str">
            <v/>
          </cell>
          <cell r="X1360" t="str">
            <v>N</v>
          </cell>
          <cell r="Y1360" t="str">
            <v>N</v>
          </cell>
          <cell r="Z1360" t="str">
            <v>N</v>
          </cell>
          <cell r="AA1360">
            <v>0</v>
          </cell>
          <cell r="AB1360">
            <v>0</v>
          </cell>
          <cell r="AC1360">
            <v>0</v>
          </cell>
          <cell r="AD1360">
            <v>0</v>
          </cell>
          <cell r="AE1360" t="str">
            <v>N</v>
          </cell>
          <cell r="AF1360" t="str">
            <v>N</v>
          </cell>
          <cell r="AG1360">
            <v>0</v>
          </cell>
          <cell r="AH1360" t="str">
            <v>N</v>
          </cell>
          <cell r="AI1360" t="str">
            <v>N</v>
          </cell>
        </row>
        <row r="1361">
          <cell r="U1361">
            <v>0</v>
          </cell>
          <cell r="V1361">
            <v>0</v>
          </cell>
          <cell r="W1361" t="str">
            <v/>
          </cell>
          <cell r="X1361" t="str">
            <v>N</v>
          </cell>
          <cell r="Y1361" t="str">
            <v>N</v>
          </cell>
          <cell r="Z1361" t="str">
            <v>N</v>
          </cell>
          <cell r="AA1361">
            <v>0</v>
          </cell>
          <cell r="AB1361">
            <v>0</v>
          </cell>
          <cell r="AC1361">
            <v>0</v>
          </cell>
          <cell r="AD1361">
            <v>0</v>
          </cell>
          <cell r="AE1361" t="str">
            <v>N</v>
          </cell>
          <cell r="AF1361" t="str">
            <v>N</v>
          </cell>
          <cell r="AG1361">
            <v>0</v>
          </cell>
          <cell r="AH1361" t="str">
            <v>N</v>
          </cell>
          <cell r="AI1361" t="str">
            <v>N</v>
          </cell>
        </row>
        <row r="1362">
          <cell r="U1362">
            <v>0</v>
          </cell>
          <cell r="V1362">
            <v>0</v>
          </cell>
          <cell r="W1362" t="str">
            <v/>
          </cell>
          <cell r="X1362" t="str">
            <v>N</v>
          </cell>
          <cell r="Y1362" t="str">
            <v>N</v>
          </cell>
          <cell r="Z1362" t="str">
            <v>N</v>
          </cell>
          <cell r="AA1362">
            <v>0</v>
          </cell>
          <cell r="AB1362">
            <v>0</v>
          </cell>
          <cell r="AC1362">
            <v>0</v>
          </cell>
          <cell r="AD1362">
            <v>0</v>
          </cell>
          <cell r="AE1362" t="str">
            <v>N</v>
          </cell>
          <cell r="AF1362" t="str">
            <v>N</v>
          </cell>
          <cell r="AG1362">
            <v>0</v>
          </cell>
          <cell r="AH1362" t="str">
            <v>N</v>
          </cell>
          <cell r="AI1362" t="str">
            <v>N</v>
          </cell>
        </row>
        <row r="1363">
          <cell r="U1363">
            <v>0</v>
          </cell>
          <cell r="V1363">
            <v>0</v>
          </cell>
          <cell r="W1363" t="str">
            <v/>
          </cell>
          <cell r="X1363" t="str">
            <v>N</v>
          </cell>
          <cell r="Y1363" t="str">
            <v>N</v>
          </cell>
          <cell r="Z1363" t="str">
            <v>N</v>
          </cell>
          <cell r="AA1363">
            <v>0</v>
          </cell>
          <cell r="AB1363">
            <v>0</v>
          </cell>
          <cell r="AC1363">
            <v>0</v>
          </cell>
          <cell r="AD1363">
            <v>0</v>
          </cell>
          <cell r="AE1363" t="str">
            <v>N</v>
          </cell>
          <cell r="AF1363" t="str">
            <v>N</v>
          </cell>
          <cell r="AG1363">
            <v>0</v>
          </cell>
          <cell r="AH1363" t="str">
            <v>N</v>
          </cell>
          <cell r="AI1363" t="str">
            <v>N</v>
          </cell>
        </row>
        <row r="1364">
          <cell r="U1364">
            <v>0</v>
          </cell>
          <cell r="V1364">
            <v>0</v>
          </cell>
          <cell r="W1364" t="str">
            <v/>
          </cell>
          <cell r="X1364" t="str">
            <v>N</v>
          </cell>
          <cell r="Y1364" t="str">
            <v>N</v>
          </cell>
          <cell r="Z1364" t="str">
            <v>N</v>
          </cell>
          <cell r="AA1364">
            <v>0</v>
          </cell>
          <cell r="AB1364">
            <v>0</v>
          </cell>
          <cell r="AC1364">
            <v>0</v>
          </cell>
          <cell r="AD1364">
            <v>0</v>
          </cell>
          <cell r="AE1364" t="str">
            <v>N</v>
          </cell>
          <cell r="AF1364" t="str">
            <v>N</v>
          </cell>
          <cell r="AG1364">
            <v>0</v>
          </cell>
          <cell r="AH1364" t="str">
            <v>N</v>
          </cell>
          <cell r="AI1364" t="str">
            <v>N</v>
          </cell>
        </row>
        <row r="1365">
          <cell r="U1365">
            <v>0</v>
          </cell>
          <cell r="V1365">
            <v>0</v>
          </cell>
          <cell r="W1365" t="str">
            <v/>
          </cell>
          <cell r="X1365" t="str">
            <v>N</v>
          </cell>
          <cell r="Y1365" t="str">
            <v>N</v>
          </cell>
          <cell r="Z1365" t="str">
            <v>N</v>
          </cell>
          <cell r="AA1365">
            <v>0</v>
          </cell>
          <cell r="AB1365">
            <v>0</v>
          </cell>
          <cell r="AC1365">
            <v>0</v>
          </cell>
          <cell r="AD1365">
            <v>0</v>
          </cell>
          <cell r="AE1365" t="str">
            <v>N</v>
          </cell>
          <cell r="AF1365" t="str">
            <v>N</v>
          </cell>
          <cell r="AG1365">
            <v>0</v>
          </cell>
          <cell r="AH1365" t="str">
            <v>N</v>
          </cell>
          <cell r="AI1365" t="str">
            <v>N</v>
          </cell>
        </row>
        <row r="1366">
          <cell r="U1366">
            <v>0</v>
          </cell>
          <cell r="V1366">
            <v>0</v>
          </cell>
          <cell r="W1366" t="str">
            <v/>
          </cell>
          <cell r="X1366" t="str">
            <v>N</v>
          </cell>
          <cell r="Y1366" t="str">
            <v>N</v>
          </cell>
          <cell r="Z1366" t="str">
            <v>N</v>
          </cell>
          <cell r="AA1366">
            <v>0</v>
          </cell>
          <cell r="AB1366">
            <v>0</v>
          </cell>
          <cell r="AC1366">
            <v>0</v>
          </cell>
          <cell r="AD1366">
            <v>0</v>
          </cell>
          <cell r="AE1366" t="str">
            <v>N</v>
          </cell>
          <cell r="AF1366" t="str">
            <v>N</v>
          </cell>
          <cell r="AG1366">
            <v>0</v>
          </cell>
          <cell r="AH1366" t="str">
            <v>N</v>
          </cell>
          <cell r="AI1366" t="str">
            <v>N</v>
          </cell>
        </row>
        <row r="1367">
          <cell r="U1367">
            <v>0</v>
          </cell>
          <cell r="V1367">
            <v>0</v>
          </cell>
          <cell r="W1367" t="str">
            <v/>
          </cell>
          <cell r="X1367" t="str">
            <v>N</v>
          </cell>
          <cell r="Y1367" t="str">
            <v>N</v>
          </cell>
          <cell r="Z1367" t="str">
            <v>N</v>
          </cell>
          <cell r="AA1367">
            <v>0</v>
          </cell>
          <cell r="AB1367">
            <v>0</v>
          </cell>
          <cell r="AC1367">
            <v>0</v>
          </cell>
          <cell r="AD1367">
            <v>0</v>
          </cell>
          <cell r="AE1367" t="str">
            <v>N</v>
          </cell>
          <cell r="AF1367" t="str">
            <v>N</v>
          </cell>
          <cell r="AG1367">
            <v>0</v>
          </cell>
          <cell r="AH1367" t="str">
            <v>N</v>
          </cell>
          <cell r="AI1367" t="str">
            <v>N</v>
          </cell>
        </row>
        <row r="1368">
          <cell r="U1368">
            <v>0</v>
          </cell>
          <cell r="V1368">
            <v>0</v>
          </cell>
          <cell r="W1368" t="str">
            <v/>
          </cell>
          <cell r="X1368" t="str">
            <v>N</v>
          </cell>
          <cell r="Y1368" t="str">
            <v>N</v>
          </cell>
          <cell r="Z1368" t="str">
            <v>N</v>
          </cell>
          <cell r="AA1368">
            <v>0</v>
          </cell>
          <cell r="AB1368">
            <v>0</v>
          </cell>
          <cell r="AC1368">
            <v>0</v>
          </cell>
          <cell r="AD1368">
            <v>0</v>
          </cell>
          <cell r="AE1368" t="str">
            <v>N</v>
          </cell>
          <cell r="AF1368" t="str">
            <v>N</v>
          </cell>
          <cell r="AG1368">
            <v>0</v>
          </cell>
          <cell r="AH1368" t="str">
            <v>N</v>
          </cell>
          <cell r="AI1368" t="str">
            <v>N</v>
          </cell>
        </row>
        <row r="1369">
          <cell r="U1369">
            <v>0</v>
          </cell>
          <cell r="V1369">
            <v>0</v>
          </cell>
          <cell r="W1369" t="str">
            <v/>
          </cell>
          <cell r="X1369" t="str">
            <v>N</v>
          </cell>
          <cell r="Y1369" t="str">
            <v>N</v>
          </cell>
          <cell r="Z1369" t="str">
            <v>N</v>
          </cell>
          <cell r="AA1369">
            <v>0</v>
          </cell>
          <cell r="AB1369">
            <v>0</v>
          </cell>
          <cell r="AC1369">
            <v>0</v>
          </cell>
          <cell r="AD1369">
            <v>0</v>
          </cell>
          <cell r="AE1369" t="str">
            <v>N</v>
          </cell>
          <cell r="AF1369" t="str">
            <v>N</v>
          </cell>
          <cell r="AG1369">
            <v>0</v>
          </cell>
          <cell r="AH1369" t="str">
            <v>N</v>
          </cell>
          <cell r="AI1369" t="str">
            <v>N</v>
          </cell>
        </row>
        <row r="1370">
          <cell r="U1370">
            <v>0</v>
          </cell>
          <cell r="V1370">
            <v>0</v>
          </cell>
          <cell r="W1370" t="str">
            <v/>
          </cell>
          <cell r="X1370" t="str">
            <v>N</v>
          </cell>
          <cell r="Y1370" t="str">
            <v>N</v>
          </cell>
          <cell r="Z1370" t="str">
            <v>N</v>
          </cell>
          <cell r="AA1370">
            <v>0</v>
          </cell>
          <cell r="AB1370">
            <v>0</v>
          </cell>
          <cell r="AC1370">
            <v>0</v>
          </cell>
          <cell r="AD1370">
            <v>0</v>
          </cell>
          <cell r="AE1370" t="str">
            <v>N</v>
          </cell>
          <cell r="AF1370" t="str">
            <v>N</v>
          </cell>
          <cell r="AG1370">
            <v>0</v>
          </cell>
          <cell r="AH1370" t="str">
            <v>N</v>
          </cell>
          <cell r="AI1370" t="str">
            <v>N</v>
          </cell>
        </row>
        <row r="1371">
          <cell r="U1371">
            <v>0</v>
          </cell>
          <cell r="V1371">
            <v>0</v>
          </cell>
          <cell r="W1371" t="str">
            <v/>
          </cell>
          <cell r="X1371" t="str">
            <v>N</v>
          </cell>
          <cell r="Y1371" t="str">
            <v>N</v>
          </cell>
          <cell r="Z1371" t="str">
            <v>N</v>
          </cell>
          <cell r="AA1371">
            <v>0</v>
          </cell>
          <cell r="AB1371">
            <v>0</v>
          </cell>
          <cell r="AC1371">
            <v>0</v>
          </cell>
          <cell r="AD1371">
            <v>0</v>
          </cell>
          <cell r="AE1371" t="str">
            <v>N</v>
          </cell>
          <cell r="AF1371" t="str">
            <v>N</v>
          </cell>
          <cell r="AG1371">
            <v>0</v>
          </cell>
          <cell r="AH1371" t="str">
            <v>N</v>
          </cell>
          <cell r="AI1371" t="str">
            <v>N</v>
          </cell>
        </row>
        <row r="1372">
          <cell r="U1372">
            <v>0</v>
          </cell>
          <cell r="V1372">
            <v>0</v>
          </cell>
          <cell r="W1372" t="str">
            <v/>
          </cell>
          <cell r="X1372" t="str">
            <v>N</v>
          </cell>
          <cell r="Y1372" t="str">
            <v>N</v>
          </cell>
          <cell r="Z1372" t="str">
            <v>N</v>
          </cell>
          <cell r="AA1372">
            <v>0</v>
          </cell>
          <cell r="AB1372">
            <v>0</v>
          </cell>
          <cell r="AC1372">
            <v>0</v>
          </cell>
          <cell r="AD1372">
            <v>0</v>
          </cell>
          <cell r="AE1372" t="str">
            <v>N</v>
          </cell>
          <cell r="AF1372" t="str">
            <v>N</v>
          </cell>
          <cell r="AG1372">
            <v>0</v>
          </cell>
          <cell r="AH1372" t="str">
            <v>N</v>
          </cell>
          <cell r="AI1372" t="str">
            <v>N</v>
          </cell>
        </row>
        <row r="1373">
          <cell r="U1373">
            <v>0</v>
          </cell>
          <cell r="V1373">
            <v>0</v>
          </cell>
          <cell r="W1373" t="str">
            <v/>
          </cell>
          <cell r="X1373" t="str">
            <v>N</v>
          </cell>
          <cell r="Y1373" t="str">
            <v>N</v>
          </cell>
          <cell r="Z1373" t="str">
            <v>N</v>
          </cell>
          <cell r="AA1373">
            <v>0</v>
          </cell>
          <cell r="AB1373">
            <v>0</v>
          </cell>
          <cell r="AC1373">
            <v>0</v>
          </cell>
          <cell r="AD1373">
            <v>0</v>
          </cell>
          <cell r="AE1373" t="str">
            <v>N</v>
          </cell>
          <cell r="AF1373" t="str">
            <v>N</v>
          </cell>
          <cell r="AG1373">
            <v>0</v>
          </cell>
          <cell r="AH1373" t="str">
            <v>N</v>
          </cell>
          <cell r="AI1373" t="str">
            <v>N</v>
          </cell>
        </row>
        <row r="1374">
          <cell r="U1374">
            <v>0</v>
          </cell>
          <cell r="V1374">
            <v>0</v>
          </cell>
          <cell r="W1374" t="str">
            <v/>
          </cell>
          <cell r="X1374" t="str">
            <v>N</v>
          </cell>
          <cell r="Y1374" t="str">
            <v>N</v>
          </cell>
          <cell r="Z1374" t="str">
            <v>N</v>
          </cell>
          <cell r="AA1374">
            <v>0</v>
          </cell>
          <cell r="AB1374">
            <v>0</v>
          </cell>
          <cell r="AC1374">
            <v>0</v>
          </cell>
          <cell r="AD1374">
            <v>0</v>
          </cell>
          <cell r="AE1374" t="str">
            <v>N</v>
          </cell>
          <cell r="AF1374" t="str">
            <v>N</v>
          </cell>
          <cell r="AG1374">
            <v>0</v>
          </cell>
          <cell r="AH1374" t="str">
            <v>N</v>
          </cell>
          <cell r="AI1374" t="str">
            <v>N</v>
          </cell>
        </row>
        <row r="1375">
          <cell r="U1375">
            <v>0</v>
          </cell>
          <cell r="V1375">
            <v>0</v>
          </cell>
          <cell r="W1375" t="str">
            <v/>
          </cell>
          <cell r="X1375" t="str">
            <v>N</v>
          </cell>
          <cell r="Y1375" t="str">
            <v>N</v>
          </cell>
          <cell r="Z1375" t="str">
            <v>N</v>
          </cell>
          <cell r="AA1375">
            <v>0</v>
          </cell>
          <cell r="AB1375">
            <v>0</v>
          </cell>
          <cell r="AC1375">
            <v>0</v>
          </cell>
          <cell r="AD1375">
            <v>0</v>
          </cell>
          <cell r="AE1375" t="str">
            <v>N</v>
          </cell>
          <cell r="AF1375" t="str">
            <v>N</v>
          </cell>
          <cell r="AG1375">
            <v>0</v>
          </cell>
          <cell r="AH1375" t="str">
            <v>N</v>
          </cell>
          <cell r="AI1375" t="str">
            <v>N</v>
          </cell>
        </row>
        <row r="1376">
          <cell r="U1376">
            <v>0</v>
          </cell>
          <cell r="V1376">
            <v>0</v>
          </cell>
          <cell r="W1376" t="str">
            <v/>
          </cell>
          <cell r="X1376" t="str">
            <v>N</v>
          </cell>
          <cell r="Y1376" t="str">
            <v>N</v>
          </cell>
          <cell r="Z1376" t="str">
            <v>N</v>
          </cell>
          <cell r="AA1376">
            <v>0</v>
          </cell>
          <cell r="AB1376">
            <v>0</v>
          </cell>
          <cell r="AC1376">
            <v>0</v>
          </cell>
          <cell r="AD1376">
            <v>0</v>
          </cell>
          <cell r="AE1376" t="str">
            <v>N</v>
          </cell>
          <cell r="AF1376" t="str">
            <v>N</v>
          </cell>
          <cell r="AG1376">
            <v>0</v>
          </cell>
          <cell r="AH1376" t="str">
            <v>N</v>
          </cell>
          <cell r="AI1376" t="str">
            <v>N</v>
          </cell>
        </row>
        <row r="1377">
          <cell r="U1377">
            <v>0</v>
          </cell>
          <cell r="V1377">
            <v>0</v>
          </cell>
          <cell r="W1377" t="str">
            <v/>
          </cell>
          <cell r="X1377" t="str">
            <v>N</v>
          </cell>
          <cell r="Y1377" t="str">
            <v>N</v>
          </cell>
          <cell r="Z1377" t="str">
            <v>N</v>
          </cell>
          <cell r="AA1377">
            <v>0</v>
          </cell>
          <cell r="AB1377">
            <v>0</v>
          </cell>
          <cell r="AC1377">
            <v>0</v>
          </cell>
          <cell r="AD1377">
            <v>0</v>
          </cell>
          <cell r="AE1377" t="str">
            <v>N</v>
          </cell>
          <cell r="AF1377" t="str">
            <v>N</v>
          </cell>
          <cell r="AG1377">
            <v>0</v>
          </cell>
          <cell r="AH1377" t="str">
            <v>N</v>
          </cell>
          <cell r="AI1377" t="str">
            <v>N</v>
          </cell>
        </row>
        <row r="1378">
          <cell r="U1378">
            <v>0</v>
          </cell>
          <cell r="V1378">
            <v>0</v>
          </cell>
          <cell r="W1378" t="str">
            <v/>
          </cell>
          <cell r="X1378" t="str">
            <v>N</v>
          </cell>
          <cell r="Y1378" t="str">
            <v>N</v>
          </cell>
          <cell r="Z1378" t="str">
            <v>N</v>
          </cell>
          <cell r="AA1378">
            <v>0</v>
          </cell>
          <cell r="AB1378">
            <v>0</v>
          </cell>
          <cell r="AC1378">
            <v>0</v>
          </cell>
          <cell r="AD1378">
            <v>0</v>
          </cell>
          <cell r="AE1378" t="str">
            <v>N</v>
          </cell>
          <cell r="AF1378" t="str">
            <v>N</v>
          </cell>
          <cell r="AG1378">
            <v>0</v>
          </cell>
          <cell r="AH1378" t="str">
            <v>N</v>
          </cell>
          <cell r="AI1378" t="str">
            <v>N</v>
          </cell>
        </row>
        <row r="1379">
          <cell r="U1379">
            <v>0</v>
          </cell>
          <cell r="V1379">
            <v>0</v>
          </cell>
          <cell r="W1379" t="str">
            <v/>
          </cell>
          <cell r="X1379" t="str">
            <v>N</v>
          </cell>
          <cell r="Y1379" t="str">
            <v>N</v>
          </cell>
          <cell r="Z1379" t="str">
            <v>N</v>
          </cell>
          <cell r="AA1379">
            <v>0</v>
          </cell>
          <cell r="AB1379">
            <v>0</v>
          </cell>
          <cell r="AC1379">
            <v>0</v>
          </cell>
          <cell r="AD1379">
            <v>0</v>
          </cell>
          <cell r="AE1379" t="str">
            <v>N</v>
          </cell>
          <cell r="AF1379" t="str">
            <v>N</v>
          </cell>
          <cell r="AG1379">
            <v>0</v>
          </cell>
          <cell r="AH1379" t="str">
            <v>N</v>
          </cell>
          <cell r="AI1379" t="str">
            <v>N</v>
          </cell>
        </row>
        <row r="1380">
          <cell r="U1380">
            <v>0</v>
          </cell>
          <cell r="V1380">
            <v>0</v>
          </cell>
          <cell r="W1380" t="str">
            <v/>
          </cell>
          <cell r="X1380" t="str">
            <v>N</v>
          </cell>
          <cell r="Y1380" t="str">
            <v>N</v>
          </cell>
          <cell r="Z1380" t="str">
            <v>N</v>
          </cell>
          <cell r="AA1380">
            <v>0</v>
          </cell>
          <cell r="AB1380">
            <v>0</v>
          </cell>
          <cell r="AC1380">
            <v>0</v>
          </cell>
          <cell r="AD1380">
            <v>0</v>
          </cell>
          <cell r="AE1380" t="str">
            <v>N</v>
          </cell>
          <cell r="AF1380" t="str">
            <v>N</v>
          </cell>
          <cell r="AG1380">
            <v>0</v>
          </cell>
          <cell r="AH1380" t="str">
            <v>N</v>
          </cell>
          <cell r="AI1380" t="str">
            <v>N</v>
          </cell>
        </row>
        <row r="1381">
          <cell r="U1381">
            <v>0</v>
          </cell>
          <cell r="V1381">
            <v>0</v>
          </cell>
          <cell r="W1381" t="str">
            <v/>
          </cell>
          <cell r="X1381" t="str">
            <v>N</v>
          </cell>
          <cell r="Y1381" t="str">
            <v>N</v>
          </cell>
          <cell r="Z1381" t="str">
            <v>N</v>
          </cell>
          <cell r="AA1381">
            <v>0</v>
          </cell>
          <cell r="AB1381">
            <v>0</v>
          </cell>
          <cell r="AC1381">
            <v>0</v>
          </cell>
          <cell r="AD1381">
            <v>0</v>
          </cell>
          <cell r="AE1381" t="str">
            <v>N</v>
          </cell>
          <cell r="AF1381" t="str">
            <v>N</v>
          </cell>
          <cell r="AG1381">
            <v>0</v>
          </cell>
          <cell r="AH1381" t="str">
            <v>N</v>
          </cell>
          <cell r="AI1381" t="str">
            <v>N</v>
          </cell>
        </row>
        <row r="1382">
          <cell r="U1382">
            <v>0</v>
          </cell>
          <cell r="V1382">
            <v>0</v>
          </cell>
          <cell r="W1382" t="str">
            <v/>
          </cell>
          <cell r="X1382" t="str">
            <v>N</v>
          </cell>
          <cell r="Y1382" t="str">
            <v>N</v>
          </cell>
          <cell r="Z1382" t="str">
            <v>N</v>
          </cell>
          <cell r="AA1382">
            <v>0</v>
          </cell>
          <cell r="AB1382">
            <v>0</v>
          </cell>
          <cell r="AC1382">
            <v>0</v>
          </cell>
          <cell r="AD1382">
            <v>0</v>
          </cell>
          <cell r="AE1382" t="str">
            <v>N</v>
          </cell>
          <cell r="AF1382" t="str">
            <v>N</v>
          </cell>
          <cell r="AG1382">
            <v>0</v>
          </cell>
          <cell r="AH1382" t="str">
            <v>N</v>
          </cell>
          <cell r="AI1382" t="str">
            <v>N</v>
          </cell>
        </row>
        <row r="1383">
          <cell r="U1383">
            <v>0</v>
          </cell>
          <cell r="V1383">
            <v>0</v>
          </cell>
          <cell r="W1383" t="str">
            <v/>
          </cell>
          <cell r="X1383" t="str">
            <v>N</v>
          </cell>
          <cell r="Y1383" t="str">
            <v>N</v>
          </cell>
          <cell r="Z1383" t="str">
            <v>N</v>
          </cell>
          <cell r="AA1383">
            <v>0</v>
          </cell>
          <cell r="AB1383">
            <v>0</v>
          </cell>
          <cell r="AC1383">
            <v>0</v>
          </cell>
          <cell r="AD1383">
            <v>0</v>
          </cell>
          <cell r="AE1383" t="str">
            <v>N</v>
          </cell>
          <cell r="AF1383" t="str">
            <v>N</v>
          </cell>
          <cell r="AG1383">
            <v>0</v>
          </cell>
          <cell r="AH1383" t="str">
            <v>N</v>
          </cell>
          <cell r="AI1383" t="str">
            <v>N</v>
          </cell>
        </row>
        <row r="1384">
          <cell r="U1384">
            <v>0</v>
          </cell>
          <cell r="V1384">
            <v>0</v>
          </cell>
          <cell r="W1384" t="str">
            <v/>
          </cell>
          <cell r="X1384" t="str">
            <v>N</v>
          </cell>
          <cell r="Y1384" t="str">
            <v>N</v>
          </cell>
          <cell r="Z1384" t="str">
            <v>N</v>
          </cell>
          <cell r="AA1384">
            <v>0</v>
          </cell>
          <cell r="AB1384">
            <v>0</v>
          </cell>
          <cell r="AC1384">
            <v>0</v>
          </cell>
          <cell r="AD1384">
            <v>0</v>
          </cell>
          <cell r="AE1384" t="str">
            <v>N</v>
          </cell>
          <cell r="AF1384" t="str">
            <v>N</v>
          </cell>
          <cell r="AG1384">
            <v>0</v>
          </cell>
          <cell r="AH1384" t="str">
            <v>N</v>
          </cell>
          <cell r="AI1384" t="str">
            <v>N</v>
          </cell>
        </row>
        <row r="1385">
          <cell r="U1385">
            <v>0</v>
          </cell>
          <cell r="V1385">
            <v>0</v>
          </cell>
          <cell r="W1385" t="str">
            <v/>
          </cell>
          <cell r="X1385" t="str">
            <v>N</v>
          </cell>
          <cell r="Y1385" t="str">
            <v>N</v>
          </cell>
          <cell r="Z1385" t="str">
            <v>N</v>
          </cell>
          <cell r="AA1385">
            <v>0</v>
          </cell>
          <cell r="AB1385">
            <v>0</v>
          </cell>
          <cell r="AC1385">
            <v>0</v>
          </cell>
          <cell r="AD1385">
            <v>0</v>
          </cell>
          <cell r="AE1385" t="str">
            <v>N</v>
          </cell>
          <cell r="AF1385" t="str">
            <v>N</v>
          </cell>
          <cell r="AG1385">
            <v>0</v>
          </cell>
          <cell r="AH1385" t="str">
            <v>N</v>
          </cell>
          <cell r="AI1385" t="str">
            <v>N</v>
          </cell>
        </row>
        <row r="1386">
          <cell r="U1386">
            <v>0</v>
          </cell>
          <cell r="V1386">
            <v>0</v>
          </cell>
          <cell r="W1386" t="str">
            <v/>
          </cell>
          <cell r="X1386" t="str">
            <v>N</v>
          </cell>
          <cell r="Y1386" t="str">
            <v>N</v>
          </cell>
          <cell r="Z1386" t="str">
            <v>N</v>
          </cell>
          <cell r="AA1386">
            <v>0</v>
          </cell>
          <cell r="AB1386">
            <v>0</v>
          </cell>
          <cell r="AC1386">
            <v>0</v>
          </cell>
          <cell r="AD1386">
            <v>0</v>
          </cell>
          <cell r="AE1386" t="str">
            <v>N</v>
          </cell>
          <cell r="AF1386" t="str">
            <v>N</v>
          </cell>
          <cell r="AG1386">
            <v>0</v>
          </cell>
          <cell r="AH1386" t="str">
            <v>N</v>
          </cell>
          <cell r="AI1386" t="str">
            <v>N</v>
          </cell>
        </row>
        <row r="1387">
          <cell r="U1387">
            <v>0</v>
          </cell>
          <cell r="V1387">
            <v>0</v>
          </cell>
          <cell r="W1387" t="str">
            <v/>
          </cell>
          <cell r="X1387" t="str">
            <v>N</v>
          </cell>
          <cell r="Y1387" t="str">
            <v>N</v>
          </cell>
          <cell r="Z1387" t="str">
            <v>N</v>
          </cell>
          <cell r="AA1387">
            <v>0</v>
          </cell>
          <cell r="AB1387">
            <v>0</v>
          </cell>
          <cell r="AC1387">
            <v>0</v>
          </cell>
          <cell r="AD1387">
            <v>0</v>
          </cell>
          <cell r="AE1387" t="str">
            <v>N</v>
          </cell>
          <cell r="AF1387" t="str">
            <v>N</v>
          </cell>
          <cell r="AG1387">
            <v>0</v>
          </cell>
          <cell r="AH1387" t="str">
            <v>N</v>
          </cell>
          <cell r="AI1387" t="str">
            <v>N</v>
          </cell>
        </row>
        <row r="1388">
          <cell r="U1388">
            <v>0</v>
          </cell>
          <cell r="V1388">
            <v>0</v>
          </cell>
          <cell r="W1388" t="str">
            <v/>
          </cell>
          <cell r="X1388" t="str">
            <v>N</v>
          </cell>
          <cell r="Y1388" t="str">
            <v>N</v>
          </cell>
          <cell r="Z1388" t="str">
            <v>N</v>
          </cell>
          <cell r="AA1388">
            <v>0</v>
          </cell>
          <cell r="AB1388">
            <v>0</v>
          </cell>
          <cell r="AC1388">
            <v>0</v>
          </cell>
          <cell r="AD1388">
            <v>0</v>
          </cell>
          <cell r="AE1388" t="str">
            <v>N</v>
          </cell>
          <cell r="AF1388" t="str">
            <v>N</v>
          </cell>
          <cell r="AG1388">
            <v>0</v>
          </cell>
          <cell r="AH1388" t="str">
            <v>N</v>
          </cell>
          <cell r="AI1388" t="str">
            <v>N</v>
          </cell>
        </row>
        <row r="1389">
          <cell r="U1389">
            <v>0</v>
          </cell>
          <cell r="V1389">
            <v>0</v>
          </cell>
          <cell r="W1389" t="str">
            <v/>
          </cell>
          <cell r="X1389" t="str">
            <v>N</v>
          </cell>
          <cell r="Y1389" t="str">
            <v>N</v>
          </cell>
          <cell r="Z1389" t="str">
            <v>N</v>
          </cell>
          <cell r="AA1389">
            <v>0</v>
          </cell>
          <cell r="AB1389">
            <v>0</v>
          </cell>
          <cell r="AC1389">
            <v>0</v>
          </cell>
          <cell r="AD1389">
            <v>0</v>
          </cell>
          <cell r="AE1389" t="str">
            <v>N</v>
          </cell>
          <cell r="AF1389" t="str">
            <v>N</v>
          </cell>
          <cell r="AG1389">
            <v>0</v>
          </cell>
          <cell r="AH1389" t="str">
            <v>N</v>
          </cell>
          <cell r="AI1389" t="str">
            <v>N</v>
          </cell>
        </row>
        <row r="1390">
          <cell r="U1390">
            <v>0</v>
          </cell>
          <cell r="V1390">
            <v>0</v>
          </cell>
          <cell r="W1390" t="str">
            <v/>
          </cell>
          <cell r="X1390" t="str">
            <v>N</v>
          </cell>
          <cell r="Y1390" t="str">
            <v>N</v>
          </cell>
          <cell r="Z1390" t="str">
            <v>N</v>
          </cell>
          <cell r="AA1390">
            <v>0</v>
          </cell>
          <cell r="AB1390">
            <v>0</v>
          </cell>
          <cell r="AC1390">
            <v>0</v>
          </cell>
          <cell r="AD1390">
            <v>0</v>
          </cell>
          <cell r="AE1390" t="str">
            <v>N</v>
          </cell>
          <cell r="AF1390" t="str">
            <v>N</v>
          </cell>
          <cell r="AG1390">
            <v>0</v>
          </cell>
          <cell r="AH1390" t="str">
            <v>N</v>
          </cell>
          <cell r="AI1390" t="str">
            <v>N</v>
          </cell>
        </row>
        <row r="1391">
          <cell r="U1391">
            <v>0</v>
          </cell>
          <cell r="V1391">
            <v>0</v>
          </cell>
          <cell r="W1391" t="str">
            <v/>
          </cell>
          <cell r="X1391" t="str">
            <v>N</v>
          </cell>
          <cell r="Y1391" t="str">
            <v>N</v>
          </cell>
          <cell r="Z1391" t="str">
            <v>N</v>
          </cell>
          <cell r="AA1391">
            <v>0</v>
          </cell>
          <cell r="AB1391">
            <v>0</v>
          </cell>
          <cell r="AC1391">
            <v>0</v>
          </cell>
          <cell r="AD1391">
            <v>0</v>
          </cell>
          <cell r="AE1391" t="str">
            <v>N</v>
          </cell>
          <cell r="AF1391" t="str">
            <v>N</v>
          </cell>
          <cell r="AG1391">
            <v>0</v>
          </cell>
          <cell r="AH1391" t="str">
            <v>N</v>
          </cell>
          <cell r="AI1391" t="str">
            <v>N</v>
          </cell>
        </row>
        <row r="1392">
          <cell r="U1392">
            <v>0</v>
          </cell>
          <cell r="V1392">
            <v>0</v>
          </cell>
          <cell r="W1392" t="str">
            <v/>
          </cell>
          <cell r="X1392" t="str">
            <v>N</v>
          </cell>
          <cell r="Y1392" t="str">
            <v>N</v>
          </cell>
          <cell r="Z1392" t="str">
            <v>N</v>
          </cell>
          <cell r="AA1392">
            <v>0</v>
          </cell>
          <cell r="AB1392">
            <v>0</v>
          </cell>
          <cell r="AC1392">
            <v>0</v>
          </cell>
          <cell r="AD1392">
            <v>0</v>
          </cell>
          <cell r="AE1392" t="str">
            <v>N</v>
          </cell>
          <cell r="AF1392" t="str">
            <v>N</v>
          </cell>
          <cell r="AG1392">
            <v>0</v>
          </cell>
          <cell r="AH1392" t="str">
            <v>N</v>
          </cell>
          <cell r="AI1392" t="str">
            <v>N</v>
          </cell>
        </row>
        <row r="1393">
          <cell r="U1393">
            <v>0</v>
          </cell>
          <cell r="V1393">
            <v>0</v>
          </cell>
          <cell r="W1393" t="str">
            <v/>
          </cell>
          <cell r="X1393" t="str">
            <v>N</v>
          </cell>
          <cell r="Y1393" t="str">
            <v>N</v>
          </cell>
          <cell r="Z1393" t="str">
            <v>N</v>
          </cell>
          <cell r="AA1393">
            <v>0</v>
          </cell>
          <cell r="AB1393">
            <v>0</v>
          </cell>
          <cell r="AC1393">
            <v>0</v>
          </cell>
          <cell r="AD1393">
            <v>0</v>
          </cell>
          <cell r="AE1393" t="str">
            <v>N</v>
          </cell>
          <cell r="AF1393" t="str">
            <v>N</v>
          </cell>
          <cell r="AG1393">
            <v>0</v>
          </cell>
          <cell r="AH1393" t="str">
            <v>N</v>
          </cell>
          <cell r="AI1393" t="str">
            <v>N</v>
          </cell>
        </row>
        <row r="1394">
          <cell r="U1394">
            <v>0</v>
          </cell>
          <cell r="V1394">
            <v>0</v>
          </cell>
          <cell r="W1394" t="str">
            <v/>
          </cell>
          <cell r="X1394" t="str">
            <v>N</v>
          </cell>
          <cell r="Y1394" t="str">
            <v>N</v>
          </cell>
          <cell r="Z1394" t="str">
            <v>N</v>
          </cell>
          <cell r="AA1394">
            <v>0</v>
          </cell>
          <cell r="AB1394">
            <v>0</v>
          </cell>
          <cell r="AC1394">
            <v>0</v>
          </cell>
          <cell r="AD1394">
            <v>0</v>
          </cell>
          <cell r="AE1394" t="str">
            <v>N</v>
          </cell>
          <cell r="AF1394" t="str">
            <v>N</v>
          </cell>
          <cell r="AG1394">
            <v>0</v>
          </cell>
          <cell r="AH1394" t="str">
            <v>N</v>
          </cell>
          <cell r="AI1394" t="str">
            <v>N</v>
          </cell>
        </row>
        <row r="1395">
          <cell r="U1395">
            <v>0</v>
          </cell>
          <cell r="V1395">
            <v>0</v>
          </cell>
          <cell r="W1395" t="str">
            <v/>
          </cell>
          <cell r="X1395" t="str">
            <v>N</v>
          </cell>
          <cell r="Y1395" t="str">
            <v>N</v>
          </cell>
          <cell r="Z1395" t="str">
            <v>N</v>
          </cell>
          <cell r="AA1395">
            <v>0</v>
          </cell>
          <cell r="AB1395">
            <v>0</v>
          </cell>
          <cell r="AC1395">
            <v>0</v>
          </cell>
          <cell r="AD1395">
            <v>0</v>
          </cell>
          <cell r="AE1395" t="str">
            <v>N</v>
          </cell>
          <cell r="AF1395" t="str">
            <v>N</v>
          </cell>
          <cell r="AG1395">
            <v>0</v>
          </cell>
          <cell r="AH1395" t="str">
            <v>N</v>
          </cell>
          <cell r="AI1395" t="str">
            <v>N</v>
          </cell>
        </row>
        <row r="1396">
          <cell r="U1396">
            <v>0</v>
          </cell>
          <cell r="V1396">
            <v>0</v>
          </cell>
          <cell r="W1396" t="str">
            <v/>
          </cell>
          <cell r="X1396" t="str">
            <v>N</v>
          </cell>
          <cell r="Y1396" t="str">
            <v>N</v>
          </cell>
          <cell r="Z1396" t="str">
            <v>N</v>
          </cell>
          <cell r="AA1396">
            <v>0</v>
          </cell>
          <cell r="AB1396">
            <v>0</v>
          </cell>
          <cell r="AC1396">
            <v>0</v>
          </cell>
          <cell r="AD1396">
            <v>0</v>
          </cell>
          <cell r="AE1396" t="str">
            <v>N</v>
          </cell>
          <cell r="AF1396" t="str">
            <v>N</v>
          </cell>
          <cell r="AG1396">
            <v>0</v>
          </cell>
          <cell r="AH1396" t="str">
            <v>N</v>
          </cell>
          <cell r="AI1396" t="str">
            <v>N</v>
          </cell>
        </row>
        <row r="1397">
          <cell r="U1397">
            <v>0</v>
          </cell>
          <cell r="V1397">
            <v>0</v>
          </cell>
          <cell r="W1397" t="str">
            <v/>
          </cell>
          <cell r="X1397" t="str">
            <v>N</v>
          </cell>
          <cell r="Y1397" t="str">
            <v>N</v>
          </cell>
          <cell r="Z1397" t="str">
            <v>N</v>
          </cell>
          <cell r="AA1397">
            <v>0</v>
          </cell>
          <cell r="AB1397">
            <v>0</v>
          </cell>
          <cell r="AC1397">
            <v>0</v>
          </cell>
          <cell r="AD1397">
            <v>0</v>
          </cell>
          <cell r="AE1397" t="str">
            <v>N</v>
          </cell>
          <cell r="AF1397" t="str">
            <v>N</v>
          </cell>
          <cell r="AG1397">
            <v>0</v>
          </cell>
          <cell r="AH1397" t="str">
            <v>N</v>
          </cell>
          <cell r="AI1397" t="str">
            <v>N</v>
          </cell>
        </row>
        <row r="1398">
          <cell r="U1398">
            <v>0</v>
          </cell>
          <cell r="V1398">
            <v>0</v>
          </cell>
          <cell r="W1398" t="str">
            <v/>
          </cell>
          <cell r="X1398" t="str">
            <v>N</v>
          </cell>
          <cell r="Y1398" t="str">
            <v>N</v>
          </cell>
          <cell r="Z1398" t="str">
            <v>N</v>
          </cell>
          <cell r="AA1398">
            <v>0</v>
          </cell>
          <cell r="AB1398">
            <v>0</v>
          </cell>
          <cell r="AC1398">
            <v>0</v>
          </cell>
          <cell r="AD1398">
            <v>0</v>
          </cell>
          <cell r="AE1398" t="str">
            <v>N</v>
          </cell>
          <cell r="AF1398" t="str">
            <v>N</v>
          </cell>
          <cell r="AG1398">
            <v>0</v>
          </cell>
          <cell r="AH1398" t="str">
            <v>N</v>
          </cell>
          <cell r="AI1398" t="str">
            <v>N</v>
          </cell>
        </row>
        <row r="1399">
          <cell r="U1399">
            <v>0</v>
          </cell>
          <cell r="V1399">
            <v>0</v>
          </cell>
          <cell r="W1399" t="str">
            <v/>
          </cell>
          <cell r="X1399" t="str">
            <v>N</v>
          </cell>
          <cell r="Y1399" t="str">
            <v>N</v>
          </cell>
          <cell r="Z1399" t="str">
            <v>N</v>
          </cell>
          <cell r="AA1399">
            <v>0</v>
          </cell>
          <cell r="AB1399">
            <v>0</v>
          </cell>
          <cell r="AC1399">
            <v>0</v>
          </cell>
          <cell r="AD1399">
            <v>0</v>
          </cell>
          <cell r="AE1399" t="str">
            <v>N</v>
          </cell>
          <cell r="AF1399" t="str">
            <v>N</v>
          </cell>
          <cell r="AG1399">
            <v>0</v>
          </cell>
          <cell r="AH1399" t="str">
            <v>N</v>
          </cell>
          <cell r="AI1399" t="str">
            <v>N</v>
          </cell>
        </row>
        <row r="1400">
          <cell r="U1400">
            <v>0</v>
          </cell>
          <cell r="V1400">
            <v>0</v>
          </cell>
          <cell r="W1400" t="str">
            <v/>
          </cell>
          <cell r="X1400" t="str">
            <v>N</v>
          </cell>
          <cell r="Y1400" t="str">
            <v>N</v>
          </cell>
          <cell r="Z1400" t="str">
            <v>N</v>
          </cell>
          <cell r="AA1400">
            <v>0</v>
          </cell>
          <cell r="AB1400">
            <v>0</v>
          </cell>
          <cell r="AC1400">
            <v>0</v>
          </cell>
          <cell r="AD1400">
            <v>0</v>
          </cell>
          <cell r="AE1400" t="str">
            <v>N</v>
          </cell>
          <cell r="AF1400" t="str">
            <v>N</v>
          </cell>
          <cell r="AG1400">
            <v>0</v>
          </cell>
          <cell r="AH1400" t="str">
            <v>N</v>
          </cell>
          <cell r="AI1400" t="str">
            <v>N</v>
          </cell>
        </row>
        <row r="1401">
          <cell r="U1401">
            <v>0</v>
          </cell>
          <cell r="V1401">
            <v>0</v>
          </cell>
          <cell r="W1401" t="str">
            <v/>
          </cell>
          <cell r="X1401" t="str">
            <v>N</v>
          </cell>
          <cell r="Y1401" t="str">
            <v>N</v>
          </cell>
          <cell r="Z1401" t="str">
            <v>N</v>
          </cell>
          <cell r="AA1401">
            <v>0</v>
          </cell>
          <cell r="AB1401">
            <v>0</v>
          </cell>
          <cell r="AC1401">
            <v>0</v>
          </cell>
          <cell r="AD1401">
            <v>0</v>
          </cell>
          <cell r="AE1401" t="str">
            <v>N</v>
          </cell>
          <cell r="AF1401" t="str">
            <v>N</v>
          </cell>
          <cell r="AG1401">
            <v>0</v>
          </cell>
          <cell r="AH1401" t="str">
            <v>N</v>
          </cell>
          <cell r="AI1401" t="str">
            <v>N</v>
          </cell>
        </row>
        <row r="1402">
          <cell r="U1402">
            <v>0</v>
          </cell>
          <cell r="V1402">
            <v>0</v>
          </cell>
          <cell r="W1402" t="str">
            <v/>
          </cell>
          <cell r="X1402" t="str">
            <v>N</v>
          </cell>
          <cell r="Y1402" t="str">
            <v>N</v>
          </cell>
          <cell r="Z1402" t="str">
            <v>N</v>
          </cell>
          <cell r="AA1402">
            <v>0</v>
          </cell>
          <cell r="AB1402">
            <v>0</v>
          </cell>
          <cell r="AC1402">
            <v>0</v>
          </cell>
          <cell r="AD1402">
            <v>0</v>
          </cell>
          <cell r="AE1402" t="str">
            <v>N</v>
          </cell>
          <cell r="AF1402" t="str">
            <v>N</v>
          </cell>
          <cell r="AG1402">
            <v>0</v>
          </cell>
          <cell r="AH1402" t="str">
            <v>N</v>
          </cell>
          <cell r="AI1402" t="str">
            <v>N</v>
          </cell>
        </row>
        <row r="1403">
          <cell r="U1403">
            <v>0</v>
          </cell>
          <cell r="V1403">
            <v>0</v>
          </cell>
          <cell r="W1403" t="str">
            <v/>
          </cell>
          <cell r="X1403" t="str">
            <v>N</v>
          </cell>
          <cell r="Y1403" t="str">
            <v>N</v>
          </cell>
          <cell r="Z1403" t="str">
            <v>N</v>
          </cell>
          <cell r="AA1403">
            <v>0</v>
          </cell>
          <cell r="AB1403">
            <v>0</v>
          </cell>
          <cell r="AC1403">
            <v>0</v>
          </cell>
          <cell r="AD1403">
            <v>0</v>
          </cell>
          <cell r="AE1403" t="str">
            <v>N</v>
          </cell>
          <cell r="AF1403" t="str">
            <v>N</v>
          </cell>
          <cell r="AG1403">
            <v>0</v>
          </cell>
          <cell r="AH1403" t="str">
            <v>N</v>
          </cell>
          <cell r="AI1403" t="str">
            <v>N</v>
          </cell>
        </row>
        <row r="1404">
          <cell r="U1404">
            <v>0</v>
          </cell>
          <cell r="V1404">
            <v>0</v>
          </cell>
          <cell r="W1404" t="str">
            <v/>
          </cell>
          <cell r="X1404" t="str">
            <v>N</v>
          </cell>
          <cell r="Y1404" t="str">
            <v>N</v>
          </cell>
          <cell r="Z1404" t="str">
            <v>N</v>
          </cell>
          <cell r="AA1404">
            <v>0</v>
          </cell>
          <cell r="AB1404">
            <v>0</v>
          </cell>
          <cell r="AC1404">
            <v>0</v>
          </cell>
          <cell r="AD1404">
            <v>0</v>
          </cell>
          <cell r="AE1404" t="str">
            <v>N</v>
          </cell>
          <cell r="AF1404" t="str">
            <v>N</v>
          </cell>
          <cell r="AG1404">
            <v>0</v>
          </cell>
          <cell r="AH1404" t="str">
            <v>N</v>
          </cell>
          <cell r="AI1404" t="str">
            <v>N</v>
          </cell>
        </row>
        <row r="1405">
          <cell r="U1405">
            <v>0</v>
          </cell>
          <cell r="V1405">
            <v>0</v>
          </cell>
          <cell r="W1405" t="str">
            <v/>
          </cell>
          <cell r="X1405" t="str">
            <v>N</v>
          </cell>
          <cell r="Y1405" t="str">
            <v>N</v>
          </cell>
          <cell r="Z1405" t="str">
            <v>N</v>
          </cell>
          <cell r="AA1405">
            <v>0</v>
          </cell>
          <cell r="AB1405">
            <v>0</v>
          </cell>
          <cell r="AC1405">
            <v>0</v>
          </cell>
          <cell r="AD1405">
            <v>0</v>
          </cell>
          <cell r="AE1405" t="str">
            <v>N</v>
          </cell>
          <cell r="AF1405" t="str">
            <v>N</v>
          </cell>
          <cell r="AG1405">
            <v>0</v>
          </cell>
          <cell r="AH1405" t="str">
            <v>N</v>
          </cell>
          <cell r="AI1405" t="str">
            <v>N</v>
          </cell>
        </row>
        <row r="1406">
          <cell r="U1406">
            <v>0</v>
          </cell>
          <cell r="V1406">
            <v>0</v>
          </cell>
          <cell r="W1406" t="str">
            <v/>
          </cell>
          <cell r="X1406" t="str">
            <v>N</v>
          </cell>
          <cell r="Y1406" t="str">
            <v>N</v>
          </cell>
          <cell r="Z1406" t="str">
            <v>N</v>
          </cell>
          <cell r="AA1406">
            <v>0</v>
          </cell>
          <cell r="AB1406">
            <v>0</v>
          </cell>
          <cell r="AC1406">
            <v>0</v>
          </cell>
          <cell r="AD1406">
            <v>0</v>
          </cell>
          <cell r="AE1406" t="str">
            <v>N</v>
          </cell>
          <cell r="AF1406" t="str">
            <v>N</v>
          </cell>
          <cell r="AG1406">
            <v>0</v>
          </cell>
          <cell r="AH1406" t="str">
            <v>N</v>
          </cell>
          <cell r="AI1406" t="str">
            <v>N</v>
          </cell>
        </row>
        <row r="1407">
          <cell r="U1407">
            <v>0</v>
          </cell>
          <cell r="V1407">
            <v>0</v>
          </cell>
          <cell r="W1407" t="str">
            <v/>
          </cell>
          <cell r="X1407" t="str">
            <v>N</v>
          </cell>
          <cell r="Y1407" t="str">
            <v>N</v>
          </cell>
          <cell r="Z1407" t="str">
            <v>N</v>
          </cell>
          <cell r="AA1407">
            <v>0</v>
          </cell>
          <cell r="AB1407">
            <v>0</v>
          </cell>
          <cell r="AC1407">
            <v>0</v>
          </cell>
          <cell r="AD1407">
            <v>0</v>
          </cell>
          <cell r="AE1407" t="str">
            <v>N</v>
          </cell>
          <cell r="AF1407" t="str">
            <v>N</v>
          </cell>
          <cell r="AG1407">
            <v>0</v>
          </cell>
          <cell r="AH1407" t="str">
            <v>N</v>
          </cell>
          <cell r="AI1407" t="str">
            <v>N</v>
          </cell>
        </row>
        <row r="1408">
          <cell r="U1408">
            <v>0</v>
          </cell>
          <cell r="V1408">
            <v>0</v>
          </cell>
          <cell r="W1408" t="str">
            <v/>
          </cell>
          <cell r="X1408" t="str">
            <v>N</v>
          </cell>
          <cell r="Y1408" t="str">
            <v>N</v>
          </cell>
          <cell r="Z1408" t="str">
            <v>N</v>
          </cell>
          <cell r="AA1408">
            <v>0</v>
          </cell>
          <cell r="AB1408">
            <v>0</v>
          </cell>
          <cell r="AC1408">
            <v>0</v>
          </cell>
          <cell r="AD1408">
            <v>0</v>
          </cell>
          <cell r="AE1408" t="str">
            <v>N</v>
          </cell>
          <cell r="AF1408" t="str">
            <v>N</v>
          </cell>
          <cell r="AG1408">
            <v>0</v>
          </cell>
          <cell r="AH1408" t="str">
            <v>N</v>
          </cell>
          <cell r="AI1408" t="str">
            <v>N</v>
          </cell>
        </row>
        <row r="1409">
          <cell r="U1409">
            <v>0</v>
          </cell>
          <cell r="V1409">
            <v>0</v>
          </cell>
          <cell r="W1409" t="str">
            <v/>
          </cell>
          <cell r="X1409" t="str">
            <v>N</v>
          </cell>
          <cell r="Y1409" t="str">
            <v>N</v>
          </cell>
          <cell r="Z1409" t="str">
            <v>N</v>
          </cell>
          <cell r="AA1409">
            <v>0</v>
          </cell>
          <cell r="AB1409">
            <v>0</v>
          </cell>
          <cell r="AC1409">
            <v>0</v>
          </cell>
          <cell r="AD1409">
            <v>0</v>
          </cell>
          <cell r="AE1409" t="str">
            <v>N</v>
          </cell>
          <cell r="AF1409" t="str">
            <v>N</v>
          </cell>
          <cell r="AG1409">
            <v>0</v>
          </cell>
          <cell r="AH1409" t="str">
            <v>N</v>
          </cell>
          <cell r="AI1409" t="str">
            <v>N</v>
          </cell>
        </row>
        <row r="1410">
          <cell r="U1410">
            <v>0</v>
          </cell>
          <cell r="V1410">
            <v>0</v>
          </cell>
          <cell r="W1410" t="str">
            <v/>
          </cell>
          <cell r="X1410" t="str">
            <v>N</v>
          </cell>
          <cell r="Y1410" t="str">
            <v>N</v>
          </cell>
          <cell r="Z1410" t="str">
            <v>N</v>
          </cell>
          <cell r="AA1410">
            <v>0</v>
          </cell>
          <cell r="AB1410">
            <v>0</v>
          </cell>
          <cell r="AC1410">
            <v>0</v>
          </cell>
          <cell r="AD1410">
            <v>0</v>
          </cell>
          <cell r="AE1410" t="str">
            <v>N</v>
          </cell>
          <cell r="AF1410" t="str">
            <v>N</v>
          </cell>
          <cell r="AG1410">
            <v>0</v>
          </cell>
          <cell r="AH1410" t="str">
            <v>N</v>
          </cell>
          <cell r="AI1410" t="str">
            <v>N</v>
          </cell>
        </row>
        <row r="1411">
          <cell r="U1411">
            <v>0</v>
          </cell>
          <cell r="V1411">
            <v>0</v>
          </cell>
          <cell r="W1411" t="str">
            <v/>
          </cell>
          <cell r="X1411" t="str">
            <v>N</v>
          </cell>
          <cell r="Y1411" t="str">
            <v>N</v>
          </cell>
          <cell r="Z1411" t="str">
            <v>N</v>
          </cell>
          <cell r="AA1411">
            <v>0</v>
          </cell>
          <cell r="AB1411">
            <v>0</v>
          </cell>
          <cell r="AC1411">
            <v>0</v>
          </cell>
          <cell r="AD1411">
            <v>0</v>
          </cell>
          <cell r="AE1411" t="str">
            <v>N</v>
          </cell>
          <cell r="AF1411" t="str">
            <v>N</v>
          </cell>
          <cell r="AG1411">
            <v>0</v>
          </cell>
          <cell r="AH1411" t="str">
            <v>N</v>
          </cell>
          <cell r="AI1411" t="str">
            <v>N</v>
          </cell>
        </row>
        <row r="1412">
          <cell r="U1412">
            <v>0</v>
          </cell>
          <cell r="V1412">
            <v>0</v>
          </cell>
          <cell r="W1412" t="str">
            <v/>
          </cell>
          <cell r="X1412" t="str">
            <v>N</v>
          </cell>
          <cell r="Y1412" t="str">
            <v>N</v>
          </cell>
          <cell r="Z1412" t="str">
            <v>N</v>
          </cell>
          <cell r="AA1412">
            <v>0</v>
          </cell>
          <cell r="AB1412">
            <v>0</v>
          </cell>
          <cell r="AC1412">
            <v>0</v>
          </cell>
          <cell r="AD1412">
            <v>0</v>
          </cell>
          <cell r="AE1412" t="str">
            <v>N</v>
          </cell>
          <cell r="AF1412" t="str">
            <v>N</v>
          </cell>
          <cell r="AG1412">
            <v>0</v>
          </cell>
          <cell r="AH1412" t="str">
            <v>N</v>
          </cell>
          <cell r="AI1412" t="str">
            <v>N</v>
          </cell>
        </row>
        <row r="1413">
          <cell r="U1413">
            <v>0</v>
          </cell>
          <cell r="V1413">
            <v>0</v>
          </cell>
          <cell r="W1413" t="str">
            <v/>
          </cell>
          <cell r="X1413" t="str">
            <v>N</v>
          </cell>
          <cell r="Y1413" t="str">
            <v>N</v>
          </cell>
          <cell r="Z1413" t="str">
            <v>N</v>
          </cell>
          <cell r="AA1413">
            <v>0</v>
          </cell>
          <cell r="AB1413">
            <v>0</v>
          </cell>
          <cell r="AC1413">
            <v>0</v>
          </cell>
          <cell r="AD1413">
            <v>0</v>
          </cell>
          <cell r="AE1413" t="str">
            <v>N</v>
          </cell>
          <cell r="AF1413" t="str">
            <v>N</v>
          </cell>
          <cell r="AG1413">
            <v>0</v>
          </cell>
          <cell r="AH1413" t="str">
            <v>N</v>
          </cell>
          <cell r="AI1413" t="str">
            <v>N</v>
          </cell>
        </row>
        <row r="1414">
          <cell r="U1414">
            <v>0</v>
          </cell>
          <cell r="V1414">
            <v>0</v>
          </cell>
          <cell r="W1414" t="str">
            <v/>
          </cell>
          <cell r="X1414" t="str">
            <v>N</v>
          </cell>
          <cell r="Y1414" t="str">
            <v>N</v>
          </cell>
          <cell r="Z1414" t="str">
            <v>N</v>
          </cell>
          <cell r="AA1414">
            <v>0</v>
          </cell>
          <cell r="AB1414">
            <v>0</v>
          </cell>
          <cell r="AC1414">
            <v>0</v>
          </cell>
          <cell r="AD1414">
            <v>0</v>
          </cell>
          <cell r="AE1414" t="str">
            <v>N</v>
          </cell>
          <cell r="AF1414" t="str">
            <v>N</v>
          </cell>
          <cell r="AG1414">
            <v>0</v>
          </cell>
          <cell r="AH1414" t="str">
            <v>N</v>
          </cell>
          <cell r="AI1414" t="str">
            <v>N</v>
          </cell>
        </row>
        <row r="1415">
          <cell r="U1415">
            <v>0</v>
          </cell>
          <cell r="V1415">
            <v>0</v>
          </cell>
          <cell r="W1415" t="str">
            <v/>
          </cell>
          <cell r="X1415" t="str">
            <v>N</v>
          </cell>
          <cell r="Y1415" t="str">
            <v>N</v>
          </cell>
          <cell r="Z1415" t="str">
            <v>N</v>
          </cell>
          <cell r="AA1415">
            <v>0</v>
          </cell>
          <cell r="AB1415">
            <v>0</v>
          </cell>
          <cell r="AC1415">
            <v>0</v>
          </cell>
          <cell r="AD1415">
            <v>0</v>
          </cell>
          <cell r="AE1415" t="str">
            <v>N</v>
          </cell>
          <cell r="AF1415" t="str">
            <v>N</v>
          </cell>
          <cell r="AG1415">
            <v>0</v>
          </cell>
          <cell r="AH1415" t="str">
            <v>N</v>
          </cell>
          <cell r="AI1415" t="str">
            <v>N</v>
          </cell>
        </row>
        <row r="1416">
          <cell r="U1416">
            <v>0</v>
          </cell>
          <cell r="V1416">
            <v>0</v>
          </cell>
          <cell r="W1416" t="str">
            <v/>
          </cell>
          <cell r="X1416" t="str">
            <v>N</v>
          </cell>
          <cell r="Y1416" t="str">
            <v>N</v>
          </cell>
          <cell r="Z1416" t="str">
            <v>N</v>
          </cell>
          <cell r="AA1416">
            <v>0</v>
          </cell>
          <cell r="AB1416">
            <v>0</v>
          </cell>
          <cell r="AC1416">
            <v>0</v>
          </cell>
          <cell r="AD1416">
            <v>0</v>
          </cell>
          <cell r="AE1416" t="str">
            <v>N</v>
          </cell>
          <cell r="AF1416" t="str">
            <v>N</v>
          </cell>
          <cell r="AG1416">
            <v>0</v>
          </cell>
          <cell r="AH1416" t="str">
            <v>N</v>
          </cell>
          <cell r="AI1416" t="str">
            <v>N</v>
          </cell>
        </row>
        <row r="1417">
          <cell r="U1417">
            <v>0</v>
          </cell>
          <cell r="V1417">
            <v>0</v>
          </cell>
          <cell r="W1417" t="str">
            <v/>
          </cell>
          <cell r="X1417" t="str">
            <v>N</v>
          </cell>
          <cell r="Y1417" t="str">
            <v>N</v>
          </cell>
          <cell r="Z1417" t="str">
            <v>N</v>
          </cell>
          <cell r="AA1417">
            <v>0</v>
          </cell>
          <cell r="AB1417">
            <v>0</v>
          </cell>
          <cell r="AC1417">
            <v>0</v>
          </cell>
          <cell r="AD1417">
            <v>0</v>
          </cell>
          <cell r="AE1417" t="str">
            <v>N</v>
          </cell>
          <cell r="AF1417" t="str">
            <v>N</v>
          </cell>
          <cell r="AG1417">
            <v>0</v>
          </cell>
          <cell r="AH1417" t="str">
            <v>N</v>
          </cell>
          <cell r="AI1417" t="str">
            <v>N</v>
          </cell>
        </row>
        <row r="1418">
          <cell r="U1418">
            <v>0</v>
          </cell>
          <cell r="V1418">
            <v>0</v>
          </cell>
          <cell r="W1418" t="str">
            <v/>
          </cell>
          <cell r="X1418" t="str">
            <v>N</v>
          </cell>
          <cell r="Y1418" t="str">
            <v>N</v>
          </cell>
          <cell r="Z1418" t="str">
            <v>N</v>
          </cell>
          <cell r="AA1418">
            <v>0</v>
          </cell>
          <cell r="AB1418">
            <v>0</v>
          </cell>
          <cell r="AC1418">
            <v>0</v>
          </cell>
          <cell r="AD1418">
            <v>0</v>
          </cell>
          <cell r="AE1418" t="str">
            <v>N</v>
          </cell>
          <cell r="AF1418" t="str">
            <v>N</v>
          </cell>
          <cell r="AG1418">
            <v>0</v>
          </cell>
          <cell r="AH1418" t="str">
            <v>N</v>
          </cell>
          <cell r="AI1418" t="str">
            <v>N</v>
          </cell>
        </row>
        <row r="1419">
          <cell r="U1419">
            <v>0</v>
          </cell>
          <cell r="V1419">
            <v>0</v>
          </cell>
          <cell r="W1419" t="str">
            <v/>
          </cell>
          <cell r="X1419" t="str">
            <v>N</v>
          </cell>
          <cell r="Y1419" t="str">
            <v>N</v>
          </cell>
          <cell r="Z1419" t="str">
            <v>N</v>
          </cell>
          <cell r="AA1419">
            <v>0</v>
          </cell>
          <cell r="AB1419">
            <v>0</v>
          </cell>
          <cell r="AC1419">
            <v>0</v>
          </cell>
          <cell r="AD1419">
            <v>0</v>
          </cell>
          <cell r="AE1419" t="str">
            <v>N</v>
          </cell>
          <cell r="AF1419" t="str">
            <v>N</v>
          </cell>
          <cell r="AG1419">
            <v>0</v>
          </cell>
          <cell r="AH1419" t="str">
            <v>N</v>
          </cell>
          <cell r="AI1419" t="str">
            <v>N</v>
          </cell>
        </row>
        <row r="1420">
          <cell r="U1420">
            <v>0</v>
          </cell>
          <cell r="V1420">
            <v>0</v>
          </cell>
          <cell r="W1420" t="str">
            <v/>
          </cell>
          <cell r="X1420" t="str">
            <v>N</v>
          </cell>
          <cell r="Y1420" t="str">
            <v>N</v>
          </cell>
          <cell r="Z1420" t="str">
            <v>N</v>
          </cell>
          <cell r="AA1420">
            <v>0</v>
          </cell>
          <cell r="AB1420">
            <v>0</v>
          </cell>
          <cell r="AC1420">
            <v>0</v>
          </cell>
          <cell r="AD1420">
            <v>0</v>
          </cell>
          <cell r="AE1420" t="str">
            <v>N</v>
          </cell>
          <cell r="AF1420" t="str">
            <v>N</v>
          </cell>
          <cell r="AG1420">
            <v>0</v>
          </cell>
          <cell r="AH1420" t="str">
            <v>N</v>
          </cell>
          <cell r="AI1420" t="str">
            <v>N</v>
          </cell>
        </row>
        <row r="1421">
          <cell r="U1421">
            <v>0</v>
          </cell>
          <cell r="V1421">
            <v>0</v>
          </cell>
          <cell r="W1421" t="str">
            <v/>
          </cell>
          <cell r="X1421" t="str">
            <v>N</v>
          </cell>
          <cell r="Y1421" t="str">
            <v>N</v>
          </cell>
          <cell r="Z1421" t="str">
            <v>N</v>
          </cell>
          <cell r="AA1421">
            <v>0</v>
          </cell>
          <cell r="AB1421">
            <v>0</v>
          </cell>
          <cell r="AC1421">
            <v>0</v>
          </cell>
          <cell r="AD1421">
            <v>0</v>
          </cell>
          <cell r="AE1421" t="str">
            <v>N</v>
          </cell>
          <cell r="AF1421" t="str">
            <v>N</v>
          </cell>
          <cell r="AG1421">
            <v>0</v>
          </cell>
          <cell r="AH1421" t="str">
            <v>N</v>
          </cell>
          <cell r="AI1421" t="str">
            <v>N</v>
          </cell>
        </row>
        <row r="1422">
          <cell r="U1422">
            <v>0</v>
          </cell>
          <cell r="V1422">
            <v>0</v>
          </cell>
          <cell r="W1422" t="str">
            <v/>
          </cell>
          <cell r="X1422" t="str">
            <v>N</v>
          </cell>
          <cell r="Y1422" t="str">
            <v>N</v>
          </cell>
          <cell r="Z1422" t="str">
            <v>N</v>
          </cell>
          <cell r="AA1422">
            <v>0</v>
          </cell>
          <cell r="AB1422">
            <v>0</v>
          </cell>
          <cell r="AC1422">
            <v>0</v>
          </cell>
          <cell r="AD1422">
            <v>0</v>
          </cell>
          <cell r="AE1422" t="str">
            <v>N</v>
          </cell>
          <cell r="AF1422" t="str">
            <v>N</v>
          </cell>
          <cell r="AG1422">
            <v>0</v>
          </cell>
          <cell r="AH1422" t="str">
            <v>N</v>
          </cell>
          <cell r="AI1422" t="str">
            <v>N</v>
          </cell>
        </row>
        <row r="1423">
          <cell r="U1423">
            <v>0</v>
          </cell>
          <cell r="V1423">
            <v>0</v>
          </cell>
          <cell r="W1423" t="str">
            <v/>
          </cell>
          <cell r="X1423" t="str">
            <v>N</v>
          </cell>
          <cell r="Y1423" t="str">
            <v>N</v>
          </cell>
          <cell r="Z1423" t="str">
            <v>N</v>
          </cell>
          <cell r="AA1423">
            <v>0</v>
          </cell>
          <cell r="AB1423">
            <v>0</v>
          </cell>
          <cell r="AC1423">
            <v>0</v>
          </cell>
          <cell r="AD1423">
            <v>0</v>
          </cell>
          <cell r="AE1423" t="str">
            <v>N</v>
          </cell>
          <cell r="AF1423" t="str">
            <v>N</v>
          </cell>
          <cell r="AG1423">
            <v>0</v>
          </cell>
          <cell r="AH1423" t="str">
            <v>N</v>
          </cell>
          <cell r="AI1423" t="str">
            <v>N</v>
          </cell>
        </row>
        <row r="1424">
          <cell r="U1424">
            <v>0</v>
          </cell>
          <cell r="V1424">
            <v>0</v>
          </cell>
          <cell r="W1424" t="str">
            <v/>
          </cell>
          <cell r="X1424" t="str">
            <v>N</v>
          </cell>
          <cell r="Y1424" t="str">
            <v>N</v>
          </cell>
          <cell r="Z1424" t="str">
            <v>N</v>
          </cell>
          <cell r="AA1424">
            <v>0</v>
          </cell>
          <cell r="AB1424">
            <v>0</v>
          </cell>
          <cell r="AC1424">
            <v>0</v>
          </cell>
          <cell r="AD1424">
            <v>0</v>
          </cell>
          <cell r="AE1424" t="str">
            <v>N</v>
          </cell>
          <cell r="AF1424" t="str">
            <v>N</v>
          </cell>
          <cell r="AG1424">
            <v>0</v>
          </cell>
          <cell r="AH1424" t="str">
            <v>N</v>
          </cell>
          <cell r="AI1424" t="str">
            <v>N</v>
          </cell>
        </row>
        <row r="1425">
          <cell r="U1425">
            <v>0</v>
          </cell>
          <cell r="V1425">
            <v>0</v>
          </cell>
          <cell r="W1425" t="str">
            <v/>
          </cell>
          <cell r="X1425" t="str">
            <v>N</v>
          </cell>
          <cell r="Y1425" t="str">
            <v>N</v>
          </cell>
          <cell r="Z1425" t="str">
            <v>N</v>
          </cell>
          <cell r="AA1425">
            <v>0</v>
          </cell>
          <cell r="AB1425">
            <v>0</v>
          </cell>
          <cell r="AC1425">
            <v>0</v>
          </cell>
          <cell r="AD1425">
            <v>0</v>
          </cell>
          <cell r="AE1425" t="str">
            <v>N</v>
          </cell>
          <cell r="AF1425" t="str">
            <v>N</v>
          </cell>
          <cell r="AG1425">
            <v>0</v>
          </cell>
          <cell r="AH1425" t="str">
            <v>N</v>
          </cell>
          <cell r="AI1425" t="str">
            <v>N</v>
          </cell>
        </row>
        <row r="1426">
          <cell r="U1426">
            <v>0</v>
          </cell>
          <cell r="V1426">
            <v>0</v>
          </cell>
          <cell r="W1426" t="str">
            <v/>
          </cell>
          <cell r="X1426" t="str">
            <v>N</v>
          </cell>
          <cell r="Y1426" t="str">
            <v>N</v>
          </cell>
          <cell r="Z1426" t="str">
            <v>N</v>
          </cell>
          <cell r="AA1426">
            <v>0</v>
          </cell>
          <cell r="AB1426">
            <v>0</v>
          </cell>
          <cell r="AC1426">
            <v>0</v>
          </cell>
          <cell r="AD1426">
            <v>0</v>
          </cell>
          <cell r="AE1426" t="str">
            <v>N</v>
          </cell>
          <cell r="AF1426" t="str">
            <v>N</v>
          </cell>
          <cell r="AG1426">
            <v>0</v>
          </cell>
          <cell r="AH1426" t="str">
            <v>N</v>
          </cell>
          <cell r="AI1426" t="str">
            <v>N</v>
          </cell>
        </row>
        <row r="1427">
          <cell r="U1427">
            <v>0</v>
          </cell>
          <cell r="V1427">
            <v>0</v>
          </cell>
          <cell r="W1427" t="str">
            <v/>
          </cell>
          <cell r="X1427" t="str">
            <v>N</v>
          </cell>
          <cell r="Y1427" t="str">
            <v>N</v>
          </cell>
          <cell r="Z1427" t="str">
            <v>N</v>
          </cell>
          <cell r="AA1427">
            <v>0</v>
          </cell>
          <cell r="AB1427">
            <v>0</v>
          </cell>
          <cell r="AC1427">
            <v>0</v>
          </cell>
          <cell r="AD1427">
            <v>0</v>
          </cell>
          <cell r="AE1427" t="str">
            <v>N</v>
          </cell>
          <cell r="AF1427" t="str">
            <v>N</v>
          </cell>
          <cell r="AG1427">
            <v>0</v>
          </cell>
          <cell r="AH1427" t="str">
            <v>N</v>
          </cell>
          <cell r="AI1427" t="str">
            <v>N</v>
          </cell>
        </row>
        <row r="1428">
          <cell r="U1428">
            <v>0</v>
          </cell>
          <cell r="V1428">
            <v>0</v>
          </cell>
          <cell r="W1428" t="str">
            <v/>
          </cell>
          <cell r="X1428" t="str">
            <v>N</v>
          </cell>
          <cell r="Y1428" t="str">
            <v>N</v>
          </cell>
          <cell r="Z1428" t="str">
            <v>N</v>
          </cell>
          <cell r="AA1428">
            <v>0</v>
          </cell>
          <cell r="AB1428">
            <v>0</v>
          </cell>
          <cell r="AC1428">
            <v>0</v>
          </cell>
          <cell r="AD1428">
            <v>0</v>
          </cell>
          <cell r="AE1428" t="str">
            <v>N</v>
          </cell>
          <cell r="AF1428" t="str">
            <v>N</v>
          </cell>
          <cell r="AG1428">
            <v>0</v>
          </cell>
          <cell r="AH1428" t="str">
            <v>N</v>
          </cell>
          <cell r="AI1428" t="str">
            <v>N</v>
          </cell>
        </row>
        <row r="1429">
          <cell r="U1429">
            <v>0</v>
          </cell>
          <cell r="V1429">
            <v>0</v>
          </cell>
          <cell r="W1429" t="str">
            <v/>
          </cell>
          <cell r="X1429" t="str">
            <v>N</v>
          </cell>
          <cell r="Y1429" t="str">
            <v>N</v>
          </cell>
          <cell r="Z1429" t="str">
            <v>N</v>
          </cell>
          <cell r="AA1429">
            <v>0</v>
          </cell>
          <cell r="AB1429">
            <v>0</v>
          </cell>
          <cell r="AC1429">
            <v>0</v>
          </cell>
          <cell r="AD1429">
            <v>0</v>
          </cell>
          <cell r="AE1429" t="str">
            <v>N</v>
          </cell>
          <cell r="AF1429" t="str">
            <v>N</v>
          </cell>
          <cell r="AG1429">
            <v>0</v>
          </cell>
          <cell r="AH1429" t="str">
            <v>N</v>
          </cell>
          <cell r="AI1429" t="str">
            <v>N</v>
          </cell>
        </row>
        <row r="1430">
          <cell r="U1430">
            <v>0</v>
          </cell>
          <cell r="V1430">
            <v>0</v>
          </cell>
          <cell r="W1430" t="str">
            <v/>
          </cell>
          <cell r="X1430" t="str">
            <v>N</v>
          </cell>
          <cell r="Y1430" t="str">
            <v>N</v>
          </cell>
          <cell r="Z1430" t="str">
            <v>N</v>
          </cell>
          <cell r="AA1430">
            <v>0</v>
          </cell>
          <cell r="AB1430">
            <v>0</v>
          </cell>
          <cell r="AC1430">
            <v>0</v>
          </cell>
          <cell r="AD1430">
            <v>0</v>
          </cell>
          <cell r="AE1430" t="str">
            <v>N</v>
          </cell>
          <cell r="AF1430" t="str">
            <v>N</v>
          </cell>
          <cell r="AG1430">
            <v>0</v>
          </cell>
          <cell r="AH1430" t="str">
            <v>N</v>
          </cell>
          <cell r="AI1430" t="str">
            <v>N</v>
          </cell>
        </row>
        <row r="1431">
          <cell r="U1431">
            <v>0</v>
          </cell>
          <cell r="V1431">
            <v>0</v>
          </cell>
          <cell r="W1431" t="str">
            <v/>
          </cell>
          <cell r="X1431" t="str">
            <v>N</v>
          </cell>
          <cell r="Y1431" t="str">
            <v>N</v>
          </cell>
          <cell r="Z1431" t="str">
            <v>N</v>
          </cell>
          <cell r="AA1431">
            <v>0</v>
          </cell>
          <cell r="AB1431">
            <v>0</v>
          </cell>
          <cell r="AC1431">
            <v>0</v>
          </cell>
          <cell r="AD1431">
            <v>0</v>
          </cell>
          <cell r="AE1431" t="str">
            <v>N</v>
          </cell>
          <cell r="AF1431" t="str">
            <v>N</v>
          </cell>
          <cell r="AG1431">
            <v>0</v>
          </cell>
          <cell r="AH1431" t="str">
            <v>N</v>
          </cell>
          <cell r="AI1431" t="str">
            <v>N</v>
          </cell>
        </row>
        <row r="1432">
          <cell r="U1432">
            <v>0</v>
          </cell>
          <cell r="V1432">
            <v>0</v>
          </cell>
          <cell r="W1432" t="str">
            <v/>
          </cell>
          <cell r="X1432" t="str">
            <v>N</v>
          </cell>
          <cell r="Y1432" t="str">
            <v>N</v>
          </cell>
          <cell r="Z1432" t="str">
            <v>N</v>
          </cell>
          <cell r="AA1432">
            <v>0</v>
          </cell>
          <cell r="AB1432">
            <v>0</v>
          </cell>
          <cell r="AC1432">
            <v>0</v>
          </cell>
          <cell r="AD1432">
            <v>0</v>
          </cell>
          <cell r="AE1432" t="str">
            <v>N</v>
          </cell>
          <cell r="AF1432" t="str">
            <v>N</v>
          </cell>
          <cell r="AG1432">
            <v>0</v>
          </cell>
          <cell r="AH1432" t="str">
            <v>N</v>
          </cell>
          <cell r="AI1432" t="str">
            <v>N</v>
          </cell>
        </row>
        <row r="1433">
          <cell r="U1433">
            <v>0</v>
          </cell>
          <cell r="V1433">
            <v>0</v>
          </cell>
          <cell r="W1433" t="str">
            <v/>
          </cell>
          <cell r="X1433" t="str">
            <v>N</v>
          </cell>
          <cell r="Y1433" t="str">
            <v>N</v>
          </cell>
          <cell r="Z1433" t="str">
            <v>N</v>
          </cell>
          <cell r="AA1433">
            <v>0</v>
          </cell>
          <cell r="AB1433">
            <v>0</v>
          </cell>
          <cell r="AC1433">
            <v>0</v>
          </cell>
          <cell r="AD1433">
            <v>0</v>
          </cell>
          <cell r="AE1433" t="str">
            <v>N</v>
          </cell>
          <cell r="AF1433" t="str">
            <v>N</v>
          </cell>
          <cell r="AG1433">
            <v>0</v>
          </cell>
          <cell r="AH1433" t="str">
            <v>N</v>
          </cell>
          <cell r="AI1433" t="str">
            <v>N</v>
          </cell>
        </row>
        <row r="1434">
          <cell r="U1434">
            <v>0</v>
          </cell>
          <cell r="V1434">
            <v>0</v>
          </cell>
          <cell r="W1434" t="str">
            <v/>
          </cell>
          <cell r="X1434" t="str">
            <v>N</v>
          </cell>
          <cell r="Y1434" t="str">
            <v>N</v>
          </cell>
          <cell r="Z1434" t="str">
            <v>N</v>
          </cell>
          <cell r="AA1434">
            <v>0</v>
          </cell>
          <cell r="AB1434">
            <v>0</v>
          </cell>
          <cell r="AC1434">
            <v>0</v>
          </cell>
          <cell r="AD1434">
            <v>0</v>
          </cell>
          <cell r="AE1434" t="str">
            <v>N</v>
          </cell>
          <cell r="AF1434" t="str">
            <v>N</v>
          </cell>
          <cell r="AG1434">
            <v>0</v>
          </cell>
          <cell r="AH1434" t="str">
            <v>N</v>
          </cell>
          <cell r="AI1434" t="str">
            <v>N</v>
          </cell>
        </row>
        <row r="1435">
          <cell r="U1435">
            <v>0</v>
          </cell>
          <cell r="V1435">
            <v>0</v>
          </cell>
          <cell r="W1435" t="str">
            <v/>
          </cell>
          <cell r="X1435" t="str">
            <v>N</v>
          </cell>
          <cell r="Y1435" t="str">
            <v>N</v>
          </cell>
          <cell r="Z1435" t="str">
            <v>N</v>
          </cell>
          <cell r="AA1435">
            <v>0</v>
          </cell>
          <cell r="AB1435">
            <v>0</v>
          </cell>
          <cell r="AC1435">
            <v>0</v>
          </cell>
          <cell r="AD1435">
            <v>0</v>
          </cell>
          <cell r="AE1435" t="str">
            <v>N</v>
          </cell>
          <cell r="AF1435" t="str">
            <v>N</v>
          </cell>
          <cell r="AG1435">
            <v>0</v>
          </cell>
          <cell r="AH1435" t="str">
            <v>N</v>
          </cell>
          <cell r="AI1435" t="str">
            <v>N</v>
          </cell>
        </row>
        <row r="1436">
          <cell r="U1436">
            <v>0</v>
          </cell>
          <cell r="V1436">
            <v>0</v>
          </cell>
          <cell r="W1436" t="str">
            <v/>
          </cell>
          <cell r="X1436" t="str">
            <v>N</v>
          </cell>
          <cell r="Y1436" t="str">
            <v>N</v>
          </cell>
          <cell r="Z1436" t="str">
            <v>N</v>
          </cell>
          <cell r="AA1436">
            <v>0</v>
          </cell>
          <cell r="AB1436">
            <v>0</v>
          </cell>
          <cell r="AC1436">
            <v>0</v>
          </cell>
          <cell r="AD1436">
            <v>0</v>
          </cell>
          <cell r="AE1436" t="str">
            <v>N</v>
          </cell>
          <cell r="AF1436" t="str">
            <v>N</v>
          </cell>
          <cell r="AG1436">
            <v>0</v>
          </cell>
          <cell r="AH1436" t="str">
            <v>N</v>
          </cell>
          <cell r="AI1436" t="str">
            <v>N</v>
          </cell>
        </row>
        <row r="1437">
          <cell r="U1437">
            <v>0</v>
          </cell>
          <cell r="V1437">
            <v>0</v>
          </cell>
          <cell r="W1437" t="str">
            <v/>
          </cell>
          <cell r="X1437" t="str">
            <v>N</v>
          </cell>
          <cell r="Y1437" t="str">
            <v>N</v>
          </cell>
          <cell r="Z1437" t="str">
            <v>N</v>
          </cell>
          <cell r="AA1437">
            <v>0</v>
          </cell>
          <cell r="AB1437">
            <v>0</v>
          </cell>
          <cell r="AC1437">
            <v>0</v>
          </cell>
          <cell r="AD1437">
            <v>0</v>
          </cell>
          <cell r="AE1437" t="str">
            <v>N</v>
          </cell>
          <cell r="AF1437" t="str">
            <v>N</v>
          </cell>
          <cell r="AG1437">
            <v>0</v>
          </cell>
          <cell r="AH1437" t="str">
            <v>N</v>
          </cell>
          <cell r="AI1437" t="str">
            <v>N</v>
          </cell>
        </row>
        <row r="1438">
          <cell r="U1438">
            <v>0</v>
          </cell>
          <cell r="V1438">
            <v>0</v>
          </cell>
          <cell r="W1438" t="str">
            <v/>
          </cell>
          <cell r="X1438" t="str">
            <v>N</v>
          </cell>
          <cell r="Y1438" t="str">
            <v>N</v>
          </cell>
          <cell r="Z1438" t="str">
            <v>N</v>
          </cell>
          <cell r="AA1438">
            <v>0</v>
          </cell>
          <cell r="AB1438">
            <v>0</v>
          </cell>
          <cell r="AC1438">
            <v>0</v>
          </cell>
          <cell r="AD1438">
            <v>0</v>
          </cell>
          <cell r="AE1438" t="str">
            <v>N</v>
          </cell>
          <cell r="AF1438" t="str">
            <v>N</v>
          </cell>
          <cell r="AG1438">
            <v>0</v>
          </cell>
          <cell r="AH1438" t="str">
            <v>N</v>
          </cell>
          <cell r="AI1438" t="str">
            <v>N</v>
          </cell>
        </row>
        <row r="1439">
          <cell r="U1439">
            <v>0</v>
          </cell>
          <cell r="V1439">
            <v>0</v>
          </cell>
          <cell r="W1439" t="str">
            <v/>
          </cell>
          <cell r="X1439" t="str">
            <v>N</v>
          </cell>
          <cell r="Y1439" t="str">
            <v>N</v>
          </cell>
          <cell r="Z1439" t="str">
            <v>N</v>
          </cell>
          <cell r="AA1439">
            <v>0</v>
          </cell>
          <cell r="AB1439">
            <v>0</v>
          </cell>
          <cell r="AC1439">
            <v>0</v>
          </cell>
          <cell r="AD1439">
            <v>0</v>
          </cell>
          <cell r="AE1439" t="str">
            <v>N</v>
          </cell>
          <cell r="AF1439" t="str">
            <v>N</v>
          </cell>
          <cell r="AG1439">
            <v>0</v>
          </cell>
          <cell r="AH1439" t="str">
            <v>N</v>
          </cell>
          <cell r="AI1439" t="str">
            <v>N</v>
          </cell>
        </row>
        <row r="1440">
          <cell r="U1440">
            <v>0</v>
          </cell>
          <cell r="V1440">
            <v>0</v>
          </cell>
          <cell r="W1440" t="str">
            <v/>
          </cell>
          <cell r="X1440" t="str">
            <v>N</v>
          </cell>
          <cell r="Y1440" t="str">
            <v>N</v>
          </cell>
          <cell r="Z1440" t="str">
            <v>N</v>
          </cell>
          <cell r="AA1440">
            <v>0</v>
          </cell>
          <cell r="AB1440">
            <v>0</v>
          </cell>
          <cell r="AC1440">
            <v>0</v>
          </cell>
          <cell r="AD1440">
            <v>0</v>
          </cell>
          <cell r="AE1440" t="str">
            <v>N</v>
          </cell>
          <cell r="AF1440" t="str">
            <v>N</v>
          </cell>
          <cell r="AG1440">
            <v>0</v>
          </cell>
          <cell r="AH1440" t="str">
            <v>N</v>
          </cell>
          <cell r="AI1440" t="str">
            <v>N</v>
          </cell>
        </row>
        <row r="1441">
          <cell r="U1441">
            <v>0</v>
          </cell>
          <cell r="V1441">
            <v>0</v>
          </cell>
          <cell r="W1441" t="str">
            <v/>
          </cell>
          <cell r="X1441" t="str">
            <v>N</v>
          </cell>
          <cell r="Y1441" t="str">
            <v>N</v>
          </cell>
          <cell r="Z1441" t="str">
            <v>N</v>
          </cell>
          <cell r="AA1441">
            <v>0</v>
          </cell>
          <cell r="AB1441">
            <v>0</v>
          </cell>
          <cell r="AC1441">
            <v>0</v>
          </cell>
          <cell r="AD1441">
            <v>0</v>
          </cell>
          <cell r="AE1441" t="str">
            <v>N</v>
          </cell>
          <cell r="AF1441" t="str">
            <v>N</v>
          </cell>
          <cell r="AG1441">
            <v>0</v>
          </cell>
          <cell r="AH1441" t="str">
            <v>N</v>
          </cell>
          <cell r="AI1441" t="str">
            <v>N</v>
          </cell>
        </row>
        <row r="1442">
          <cell r="U1442">
            <v>0</v>
          </cell>
          <cell r="V1442">
            <v>0</v>
          </cell>
          <cell r="W1442" t="str">
            <v/>
          </cell>
          <cell r="X1442" t="str">
            <v>N</v>
          </cell>
          <cell r="Y1442" t="str">
            <v>N</v>
          </cell>
          <cell r="Z1442" t="str">
            <v>N</v>
          </cell>
          <cell r="AA1442">
            <v>0</v>
          </cell>
          <cell r="AB1442">
            <v>0</v>
          </cell>
          <cell r="AC1442">
            <v>0</v>
          </cell>
          <cell r="AD1442">
            <v>0</v>
          </cell>
          <cell r="AE1442" t="str">
            <v>N</v>
          </cell>
          <cell r="AF1442" t="str">
            <v>N</v>
          </cell>
          <cell r="AG1442">
            <v>0</v>
          </cell>
          <cell r="AH1442" t="str">
            <v>N</v>
          </cell>
          <cell r="AI1442" t="str">
            <v>N</v>
          </cell>
        </row>
        <row r="1443">
          <cell r="U1443">
            <v>0</v>
          </cell>
          <cell r="V1443">
            <v>0</v>
          </cell>
          <cell r="W1443" t="str">
            <v/>
          </cell>
          <cell r="X1443" t="str">
            <v>N</v>
          </cell>
          <cell r="Y1443" t="str">
            <v>N</v>
          </cell>
          <cell r="Z1443" t="str">
            <v>N</v>
          </cell>
          <cell r="AA1443">
            <v>0</v>
          </cell>
          <cell r="AB1443">
            <v>0</v>
          </cell>
          <cell r="AC1443">
            <v>0</v>
          </cell>
          <cell r="AD1443">
            <v>0</v>
          </cell>
          <cell r="AE1443" t="str">
            <v>N</v>
          </cell>
          <cell r="AF1443" t="str">
            <v>N</v>
          </cell>
          <cell r="AG1443">
            <v>0</v>
          </cell>
          <cell r="AH1443" t="str">
            <v>N</v>
          </cell>
          <cell r="AI1443" t="str">
            <v>N</v>
          </cell>
        </row>
        <row r="1444">
          <cell r="U1444">
            <v>0</v>
          </cell>
          <cell r="V1444">
            <v>0</v>
          </cell>
          <cell r="W1444" t="str">
            <v/>
          </cell>
          <cell r="X1444" t="str">
            <v>N</v>
          </cell>
          <cell r="Y1444" t="str">
            <v>N</v>
          </cell>
          <cell r="Z1444" t="str">
            <v>N</v>
          </cell>
          <cell r="AA1444">
            <v>0</v>
          </cell>
          <cell r="AB1444">
            <v>0</v>
          </cell>
          <cell r="AC1444">
            <v>0</v>
          </cell>
          <cell r="AD1444">
            <v>0</v>
          </cell>
          <cell r="AE1444" t="str">
            <v>N</v>
          </cell>
          <cell r="AF1444" t="str">
            <v>N</v>
          </cell>
          <cell r="AG1444">
            <v>0</v>
          </cell>
          <cell r="AH1444" t="str">
            <v>N</v>
          </cell>
          <cell r="AI1444" t="str">
            <v>N</v>
          </cell>
        </row>
        <row r="1445">
          <cell r="U1445">
            <v>0</v>
          </cell>
          <cell r="V1445">
            <v>0</v>
          </cell>
          <cell r="W1445" t="str">
            <v/>
          </cell>
          <cell r="X1445" t="str">
            <v>N</v>
          </cell>
          <cell r="Y1445" t="str">
            <v>N</v>
          </cell>
          <cell r="Z1445" t="str">
            <v>N</v>
          </cell>
          <cell r="AA1445">
            <v>0</v>
          </cell>
          <cell r="AB1445">
            <v>0</v>
          </cell>
          <cell r="AC1445">
            <v>0</v>
          </cell>
          <cell r="AD1445">
            <v>0</v>
          </cell>
          <cell r="AE1445" t="str">
            <v>N</v>
          </cell>
          <cell r="AF1445" t="str">
            <v>N</v>
          </cell>
          <cell r="AG1445">
            <v>0</v>
          </cell>
          <cell r="AH1445" t="str">
            <v>N</v>
          </cell>
          <cell r="AI1445" t="str">
            <v>N</v>
          </cell>
        </row>
        <row r="1446">
          <cell r="U1446">
            <v>0</v>
          </cell>
          <cell r="V1446">
            <v>0</v>
          </cell>
          <cell r="W1446" t="str">
            <v/>
          </cell>
          <cell r="X1446" t="str">
            <v>N</v>
          </cell>
          <cell r="Y1446" t="str">
            <v>N</v>
          </cell>
          <cell r="Z1446" t="str">
            <v>N</v>
          </cell>
          <cell r="AA1446">
            <v>0</v>
          </cell>
          <cell r="AB1446">
            <v>0</v>
          </cell>
          <cell r="AC1446">
            <v>0</v>
          </cell>
          <cell r="AD1446">
            <v>0</v>
          </cell>
          <cell r="AE1446" t="str">
            <v>N</v>
          </cell>
          <cell r="AF1446" t="str">
            <v>N</v>
          </cell>
          <cell r="AG1446">
            <v>0</v>
          </cell>
          <cell r="AH1446" t="str">
            <v>N</v>
          </cell>
          <cell r="AI1446" t="str">
            <v>N</v>
          </cell>
        </row>
        <row r="1447">
          <cell r="U1447">
            <v>0</v>
          </cell>
          <cell r="V1447">
            <v>0</v>
          </cell>
          <cell r="W1447" t="str">
            <v/>
          </cell>
          <cell r="X1447" t="str">
            <v>N</v>
          </cell>
          <cell r="Y1447" t="str">
            <v>N</v>
          </cell>
          <cell r="Z1447" t="str">
            <v>N</v>
          </cell>
          <cell r="AA1447">
            <v>0</v>
          </cell>
          <cell r="AB1447">
            <v>0</v>
          </cell>
          <cell r="AC1447">
            <v>0</v>
          </cell>
          <cell r="AD1447">
            <v>0</v>
          </cell>
          <cell r="AE1447" t="str">
            <v>N</v>
          </cell>
          <cell r="AF1447" t="str">
            <v>N</v>
          </cell>
          <cell r="AG1447">
            <v>0</v>
          </cell>
          <cell r="AH1447" t="str">
            <v>N</v>
          </cell>
          <cell r="AI1447" t="str">
            <v>N</v>
          </cell>
        </row>
        <row r="1448">
          <cell r="U1448">
            <v>0</v>
          </cell>
          <cell r="V1448">
            <v>0</v>
          </cell>
          <cell r="W1448" t="str">
            <v/>
          </cell>
          <cell r="X1448" t="str">
            <v>N</v>
          </cell>
          <cell r="Y1448" t="str">
            <v>N</v>
          </cell>
          <cell r="Z1448" t="str">
            <v>N</v>
          </cell>
          <cell r="AA1448">
            <v>0</v>
          </cell>
          <cell r="AB1448">
            <v>0</v>
          </cell>
          <cell r="AC1448">
            <v>0</v>
          </cell>
          <cell r="AD1448">
            <v>0</v>
          </cell>
          <cell r="AE1448" t="str">
            <v>N</v>
          </cell>
          <cell r="AF1448" t="str">
            <v>N</v>
          </cell>
          <cell r="AG1448">
            <v>0</v>
          </cell>
          <cell r="AH1448" t="str">
            <v>N</v>
          </cell>
          <cell r="AI1448" t="str">
            <v>N</v>
          </cell>
        </row>
        <row r="1449">
          <cell r="U1449">
            <v>0</v>
          </cell>
          <cell r="V1449">
            <v>0</v>
          </cell>
          <cell r="W1449" t="str">
            <v/>
          </cell>
          <cell r="X1449" t="str">
            <v>N</v>
          </cell>
          <cell r="Y1449" t="str">
            <v>N</v>
          </cell>
          <cell r="Z1449" t="str">
            <v>N</v>
          </cell>
          <cell r="AA1449">
            <v>0</v>
          </cell>
          <cell r="AB1449">
            <v>0</v>
          </cell>
          <cell r="AC1449">
            <v>0</v>
          </cell>
          <cell r="AD1449">
            <v>0</v>
          </cell>
          <cell r="AE1449" t="str">
            <v>N</v>
          </cell>
          <cell r="AF1449" t="str">
            <v>N</v>
          </cell>
          <cell r="AG1449">
            <v>0</v>
          </cell>
          <cell r="AH1449" t="str">
            <v>N</v>
          </cell>
          <cell r="AI1449" t="str">
            <v>N</v>
          </cell>
        </row>
        <row r="1450">
          <cell r="U1450">
            <v>0</v>
          </cell>
          <cell r="V1450">
            <v>0</v>
          </cell>
          <cell r="W1450" t="str">
            <v/>
          </cell>
          <cell r="X1450" t="str">
            <v>N</v>
          </cell>
          <cell r="Y1450" t="str">
            <v>N</v>
          </cell>
          <cell r="Z1450" t="str">
            <v>N</v>
          </cell>
          <cell r="AA1450">
            <v>0</v>
          </cell>
          <cell r="AB1450">
            <v>0</v>
          </cell>
          <cell r="AC1450">
            <v>0</v>
          </cell>
          <cell r="AD1450">
            <v>0</v>
          </cell>
          <cell r="AE1450" t="str">
            <v>N</v>
          </cell>
          <cell r="AF1450" t="str">
            <v>N</v>
          </cell>
          <cell r="AG1450">
            <v>0</v>
          </cell>
          <cell r="AH1450" t="str">
            <v>N</v>
          </cell>
          <cell r="AI1450" t="str">
            <v>N</v>
          </cell>
        </row>
        <row r="1451">
          <cell r="U1451">
            <v>0</v>
          </cell>
          <cell r="V1451">
            <v>0</v>
          </cell>
          <cell r="W1451" t="str">
            <v/>
          </cell>
          <cell r="X1451" t="str">
            <v>N</v>
          </cell>
          <cell r="Y1451" t="str">
            <v>N</v>
          </cell>
          <cell r="Z1451" t="str">
            <v>N</v>
          </cell>
          <cell r="AA1451">
            <v>0</v>
          </cell>
          <cell r="AB1451">
            <v>0</v>
          </cell>
          <cell r="AC1451">
            <v>0</v>
          </cell>
          <cell r="AD1451">
            <v>0</v>
          </cell>
          <cell r="AE1451" t="str">
            <v>N</v>
          </cell>
          <cell r="AF1451" t="str">
            <v>N</v>
          </cell>
          <cell r="AG1451">
            <v>0</v>
          </cell>
          <cell r="AH1451" t="str">
            <v>N</v>
          </cell>
          <cell r="AI1451" t="str">
            <v>N</v>
          </cell>
        </row>
        <row r="1452">
          <cell r="U1452">
            <v>0</v>
          </cell>
          <cell r="V1452">
            <v>0</v>
          </cell>
          <cell r="W1452" t="str">
            <v/>
          </cell>
          <cell r="X1452" t="str">
            <v>N</v>
          </cell>
          <cell r="Y1452" t="str">
            <v>N</v>
          </cell>
          <cell r="Z1452" t="str">
            <v>N</v>
          </cell>
          <cell r="AA1452">
            <v>0</v>
          </cell>
          <cell r="AB1452">
            <v>0</v>
          </cell>
          <cell r="AC1452">
            <v>0</v>
          </cell>
          <cell r="AD1452">
            <v>0</v>
          </cell>
          <cell r="AE1452" t="str">
            <v>N</v>
          </cell>
          <cell r="AF1452" t="str">
            <v>N</v>
          </cell>
          <cell r="AG1452">
            <v>0</v>
          </cell>
          <cell r="AH1452" t="str">
            <v>N</v>
          </cell>
          <cell r="AI1452" t="str">
            <v>N</v>
          </cell>
        </row>
        <row r="1453">
          <cell r="U1453">
            <v>0</v>
          </cell>
          <cell r="V1453">
            <v>0</v>
          </cell>
          <cell r="W1453" t="str">
            <v/>
          </cell>
          <cell r="X1453" t="str">
            <v>N</v>
          </cell>
          <cell r="Y1453" t="str">
            <v>N</v>
          </cell>
          <cell r="Z1453" t="str">
            <v>N</v>
          </cell>
          <cell r="AA1453">
            <v>0</v>
          </cell>
          <cell r="AB1453">
            <v>0</v>
          </cell>
          <cell r="AC1453">
            <v>0</v>
          </cell>
          <cell r="AD1453">
            <v>0</v>
          </cell>
          <cell r="AE1453" t="str">
            <v>N</v>
          </cell>
          <cell r="AF1453" t="str">
            <v>N</v>
          </cell>
          <cell r="AG1453">
            <v>0</v>
          </cell>
          <cell r="AH1453" t="str">
            <v>N</v>
          </cell>
          <cell r="AI1453" t="str">
            <v>N</v>
          </cell>
        </row>
        <row r="1454">
          <cell r="U1454">
            <v>0</v>
          </cell>
          <cell r="V1454">
            <v>0</v>
          </cell>
          <cell r="W1454" t="str">
            <v/>
          </cell>
          <cell r="X1454" t="str">
            <v>N</v>
          </cell>
          <cell r="Y1454" t="str">
            <v>N</v>
          </cell>
          <cell r="Z1454" t="str">
            <v>N</v>
          </cell>
          <cell r="AA1454">
            <v>0</v>
          </cell>
          <cell r="AB1454">
            <v>0</v>
          </cell>
          <cell r="AC1454">
            <v>0</v>
          </cell>
          <cell r="AD1454">
            <v>0</v>
          </cell>
          <cell r="AE1454" t="str">
            <v>N</v>
          </cell>
          <cell r="AF1454" t="str">
            <v>N</v>
          </cell>
          <cell r="AG1454">
            <v>0</v>
          </cell>
          <cell r="AH1454" t="str">
            <v>N</v>
          </cell>
          <cell r="AI1454" t="str">
            <v>N</v>
          </cell>
        </row>
        <row r="1455">
          <cell r="U1455">
            <v>0</v>
          </cell>
          <cell r="V1455">
            <v>0</v>
          </cell>
          <cell r="W1455" t="str">
            <v/>
          </cell>
          <cell r="X1455" t="str">
            <v>N</v>
          </cell>
          <cell r="Y1455" t="str">
            <v>N</v>
          </cell>
          <cell r="Z1455" t="str">
            <v>N</v>
          </cell>
          <cell r="AA1455">
            <v>0</v>
          </cell>
          <cell r="AB1455">
            <v>0</v>
          </cell>
          <cell r="AC1455">
            <v>0</v>
          </cell>
          <cell r="AD1455">
            <v>0</v>
          </cell>
          <cell r="AE1455" t="str">
            <v>N</v>
          </cell>
          <cell r="AF1455" t="str">
            <v>N</v>
          </cell>
          <cell r="AG1455">
            <v>0</v>
          </cell>
          <cell r="AH1455" t="str">
            <v>N</v>
          </cell>
          <cell r="AI1455" t="str">
            <v>N</v>
          </cell>
        </row>
        <row r="1456">
          <cell r="U1456">
            <v>0</v>
          </cell>
          <cell r="V1456">
            <v>0</v>
          </cell>
          <cell r="W1456" t="str">
            <v/>
          </cell>
          <cell r="X1456" t="str">
            <v>N</v>
          </cell>
          <cell r="Y1456" t="str">
            <v>N</v>
          </cell>
          <cell r="Z1456" t="str">
            <v>N</v>
          </cell>
          <cell r="AA1456">
            <v>0</v>
          </cell>
          <cell r="AB1456">
            <v>0</v>
          </cell>
          <cell r="AC1456">
            <v>0</v>
          </cell>
          <cell r="AD1456">
            <v>0</v>
          </cell>
          <cell r="AE1456" t="str">
            <v>N</v>
          </cell>
          <cell r="AF1456" t="str">
            <v>N</v>
          </cell>
          <cell r="AG1456">
            <v>0</v>
          </cell>
          <cell r="AH1456" t="str">
            <v>N</v>
          </cell>
          <cell r="AI1456" t="str">
            <v>N</v>
          </cell>
        </row>
        <row r="1457">
          <cell r="U1457">
            <v>0</v>
          </cell>
          <cell r="V1457">
            <v>0</v>
          </cell>
          <cell r="W1457" t="str">
            <v/>
          </cell>
          <cell r="X1457" t="str">
            <v>N</v>
          </cell>
          <cell r="Y1457" t="str">
            <v>N</v>
          </cell>
          <cell r="Z1457" t="str">
            <v>N</v>
          </cell>
          <cell r="AA1457">
            <v>0</v>
          </cell>
          <cell r="AB1457">
            <v>0</v>
          </cell>
          <cell r="AC1457">
            <v>0</v>
          </cell>
          <cell r="AD1457">
            <v>0</v>
          </cell>
          <cell r="AE1457" t="str">
            <v>N</v>
          </cell>
          <cell r="AF1457" t="str">
            <v>N</v>
          </cell>
          <cell r="AG1457">
            <v>0</v>
          </cell>
          <cell r="AH1457" t="str">
            <v>N</v>
          </cell>
          <cell r="AI1457" t="str">
            <v>N</v>
          </cell>
        </row>
        <row r="1458">
          <cell r="U1458">
            <v>0</v>
          </cell>
          <cell r="V1458">
            <v>0</v>
          </cell>
          <cell r="W1458" t="str">
            <v/>
          </cell>
          <cell r="X1458" t="str">
            <v>N</v>
          </cell>
          <cell r="Y1458" t="str">
            <v>N</v>
          </cell>
          <cell r="Z1458" t="str">
            <v>N</v>
          </cell>
          <cell r="AA1458">
            <v>0</v>
          </cell>
          <cell r="AB1458">
            <v>0</v>
          </cell>
          <cell r="AC1458">
            <v>0</v>
          </cell>
          <cell r="AD1458">
            <v>0</v>
          </cell>
          <cell r="AE1458" t="str">
            <v>N</v>
          </cell>
          <cell r="AF1458" t="str">
            <v>N</v>
          </cell>
          <cell r="AG1458">
            <v>0</v>
          </cell>
          <cell r="AH1458" t="str">
            <v>N</v>
          </cell>
          <cell r="AI1458" t="str">
            <v>N</v>
          </cell>
        </row>
        <row r="1459">
          <cell r="U1459">
            <v>0</v>
          </cell>
          <cell r="V1459">
            <v>0</v>
          </cell>
          <cell r="W1459" t="str">
            <v/>
          </cell>
          <cell r="X1459" t="str">
            <v>N</v>
          </cell>
          <cell r="Y1459" t="str">
            <v>N</v>
          </cell>
          <cell r="Z1459" t="str">
            <v>N</v>
          </cell>
          <cell r="AA1459">
            <v>0</v>
          </cell>
          <cell r="AB1459">
            <v>0</v>
          </cell>
          <cell r="AC1459">
            <v>0</v>
          </cell>
          <cell r="AD1459">
            <v>0</v>
          </cell>
          <cell r="AE1459" t="str">
            <v>N</v>
          </cell>
          <cell r="AF1459" t="str">
            <v>N</v>
          </cell>
          <cell r="AG1459">
            <v>0</v>
          </cell>
          <cell r="AH1459" t="str">
            <v>N</v>
          </cell>
          <cell r="AI1459" t="str">
            <v>N</v>
          </cell>
        </row>
        <row r="1460">
          <cell r="U1460">
            <v>0</v>
          </cell>
          <cell r="V1460">
            <v>0</v>
          </cell>
          <cell r="W1460" t="str">
            <v/>
          </cell>
          <cell r="X1460" t="str">
            <v>N</v>
          </cell>
          <cell r="Y1460" t="str">
            <v>N</v>
          </cell>
          <cell r="Z1460" t="str">
            <v>N</v>
          </cell>
          <cell r="AA1460">
            <v>0</v>
          </cell>
          <cell r="AB1460">
            <v>0</v>
          </cell>
          <cell r="AC1460">
            <v>0</v>
          </cell>
          <cell r="AD1460">
            <v>0</v>
          </cell>
          <cell r="AE1460" t="str">
            <v>N</v>
          </cell>
          <cell r="AF1460" t="str">
            <v>N</v>
          </cell>
          <cell r="AG1460">
            <v>0</v>
          </cell>
          <cell r="AH1460" t="str">
            <v>N</v>
          </cell>
          <cell r="AI1460" t="str">
            <v>N</v>
          </cell>
        </row>
        <row r="1461">
          <cell r="U1461">
            <v>0</v>
          </cell>
          <cell r="V1461">
            <v>0</v>
          </cell>
          <cell r="W1461" t="str">
            <v/>
          </cell>
          <cell r="X1461" t="str">
            <v>N</v>
          </cell>
          <cell r="Y1461" t="str">
            <v>N</v>
          </cell>
          <cell r="Z1461" t="str">
            <v>N</v>
          </cell>
          <cell r="AA1461">
            <v>0</v>
          </cell>
          <cell r="AB1461">
            <v>0</v>
          </cell>
          <cell r="AC1461">
            <v>0</v>
          </cell>
          <cell r="AD1461">
            <v>0</v>
          </cell>
          <cell r="AE1461" t="str">
            <v>N</v>
          </cell>
          <cell r="AF1461" t="str">
            <v>N</v>
          </cell>
          <cell r="AG1461">
            <v>0</v>
          </cell>
          <cell r="AH1461" t="str">
            <v>N</v>
          </cell>
          <cell r="AI1461" t="str">
            <v>N</v>
          </cell>
        </row>
        <row r="1462">
          <cell r="U1462">
            <v>0</v>
          </cell>
          <cell r="V1462">
            <v>0</v>
          </cell>
          <cell r="W1462" t="str">
            <v/>
          </cell>
          <cell r="X1462" t="str">
            <v>N</v>
          </cell>
          <cell r="Y1462" t="str">
            <v>N</v>
          </cell>
          <cell r="Z1462" t="str">
            <v>N</v>
          </cell>
          <cell r="AA1462">
            <v>0</v>
          </cell>
          <cell r="AB1462">
            <v>0</v>
          </cell>
          <cell r="AC1462">
            <v>0</v>
          </cell>
          <cell r="AD1462">
            <v>0</v>
          </cell>
          <cell r="AE1462" t="str">
            <v>N</v>
          </cell>
          <cell r="AF1462" t="str">
            <v>N</v>
          </cell>
          <cell r="AG1462">
            <v>0</v>
          </cell>
          <cell r="AH1462" t="str">
            <v>N</v>
          </cell>
          <cell r="AI1462" t="str">
            <v>N</v>
          </cell>
        </row>
        <row r="1463">
          <cell r="U1463">
            <v>0</v>
          </cell>
          <cell r="V1463">
            <v>0</v>
          </cell>
          <cell r="W1463" t="str">
            <v/>
          </cell>
          <cell r="X1463" t="str">
            <v>N</v>
          </cell>
          <cell r="Y1463" t="str">
            <v>N</v>
          </cell>
          <cell r="Z1463" t="str">
            <v>N</v>
          </cell>
          <cell r="AA1463">
            <v>0</v>
          </cell>
          <cell r="AB1463">
            <v>0</v>
          </cell>
          <cell r="AC1463">
            <v>0</v>
          </cell>
          <cell r="AD1463">
            <v>0</v>
          </cell>
          <cell r="AE1463" t="str">
            <v>N</v>
          </cell>
          <cell r="AF1463" t="str">
            <v>N</v>
          </cell>
          <cell r="AG1463">
            <v>0</v>
          </cell>
          <cell r="AH1463" t="str">
            <v>N</v>
          </cell>
          <cell r="AI1463" t="str">
            <v>N</v>
          </cell>
        </row>
        <row r="1464">
          <cell r="U1464">
            <v>0</v>
          </cell>
          <cell r="V1464">
            <v>0</v>
          </cell>
          <cell r="W1464" t="str">
            <v/>
          </cell>
          <cell r="X1464" t="str">
            <v>N</v>
          </cell>
          <cell r="Y1464" t="str">
            <v>N</v>
          </cell>
          <cell r="Z1464" t="str">
            <v>N</v>
          </cell>
          <cell r="AA1464">
            <v>0</v>
          </cell>
          <cell r="AB1464">
            <v>0</v>
          </cell>
          <cell r="AC1464">
            <v>0</v>
          </cell>
          <cell r="AD1464">
            <v>0</v>
          </cell>
          <cell r="AE1464" t="str">
            <v>N</v>
          </cell>
          <cell r="AF1464" t="str">
            <v>N</v>
          </cell>
          <cell r="AG1464">
            <v>0</v>
          </cell>
          <cell r="AH1464" t="str">
            <v>N</v>
          </cell>
          <cell r="AI1464" t="str">
            <v>N</v>
          </cell>
        </row>
        <row r="1465">
          <cell r="U1465">
            <v>0</v>
          </cell>
          <cell r="V1465">
            <v>0</v>
          </cell>
          <cell r="W1465" t="str">
            <v/>
          </cell>
          <cell r="X1465" t="str">
            <v>N</v>
          </cell>
          <cell r="Y1465" t="str">
            <v>N</v>
          </cell>
          <cell r="Z1465" t="str">
            <v>N</v>
          </cell>
          <cell r="AA1465">
            <v>0</v>
          </cell>
          <cell r="AB1465">
            <v>0</v>
          </cell>
          <cell r="AC1465">
            <v>0</v>
          </cell>
          <cell r="AD1465">
            <v>0</v>
          </cell>
          <cell r="AE1465" t="str">
            <v>N</v>
          </cell>
          <cell r="AF1465" t="str">
            <v>N</v>
          </cell>
          <cell r="AG1465">
            <v>0</v>
          </cell>
          <cell r="AH1465" t="str">
            <v>N</v>
          </cell>
          <cell r="AI1465" t="str">
            <v>N</v>
          </cell>
        </row>
        <row r="1466">
          <cell r="U1466">
            <v>0</v>
          </cell>
          <cell r="V1466">
            <v>0</v>
          </cell>
          <cell r="W1466" t="str">
            <v/>
          </cell>
          <cell r="X1466" t="str">
            <v>N</v>
          </cell>
          <cell r="Y1466" t="str">
            <v>N</v>
          </cell>
          <cell r="Z1466" t="str">
            <v>N</v>
          </cell>
          <cell r="AA1466">
            <v>0</v>
          </cell>
          <cell r="AB1466">
            <v>0</v>
          </cell>
          <cell r="AC1466">
            <v>0</v>
          </cell>
          <cell r="AD1466">
            <v>0</v>
          </cell>
          <cell r="AE1466" t="str">
            <v>N</v>
          </cell>
          <cell r="AF1466" t="str">
            <v>N</v>
          </cell>
          <cell r="AG1466">
            <v>0</v>
          </cell>
          <cell r="AH1466" t="str">
            <v>N</v>
          </cell>
          <cell r="AI1466" t="str">
            <v>N</v>
          </cell>
        </row>
        <row r="1467">
          <cell r="U1467">
            <v>0</v>
          </cell>
          <cell r="V1467">
            <v>0</v>
          </cell>
          <cell r="W1467" t="str">
            <v/>
          </cell>
          <cell r="X1467" t="str">
            <v>N</v>
          </cell>
          <cell r="Y1467" t="str">
            <v>N</v>
          </cell>
          <cell r="Z1467" t="str">
            <v>N</v>
          </cell>
          <cell r="AA1467">
            <v>0</v>
          </cell>
          <cell r="AB1467">
            <v>0</v>
          </cell>
          <cell r="AC1467">
            <v>0</v>
          </cell>
          <cell r="AD1467">
            <v>0</v>
          </cell>
          <cell r="AE1467" t="str">
            <v>N</v>
          </cell>
          <cell r="AF1467" t="str">
            <v>N</v>
          </cell>
          <cell r="AG1467">
            <v>0</v>
          </cell>
          <cell r="AH1467" t="str">
            <v>N</v>
          </cell>
          <cell r="AI1467" t="str">
            <v>N</v>
          </cell>
        </row>
        <row r="1468">
          <cell r="U1468">
            <v>0</v>
          </cell>
          <cell r="V1468">
            <v>0</v>
          </cell>
          <cell r="W1468" t="str">
            <v/>
          </cell>
          <cell r="X1468" t="str">
            <v>N</v>
          </cell>
          <cell r="Y1468" t="str">
            <v>N</v>
          </cell>
          <cell r="Z1468" t="str">
            <v>N</v>
          </cell>
          <cell r="AA1468">
            <v>0</v>
          </cell>
          <cell r="AB1468">
            <v>0</v>
          </cell>
          <cell r="AC1468">
            <v>0</v>
          </cell>
          <cell r="AD1468">
            <v>0</v>
          </cell>
          <cell r="AE1468" t="str">
            <v>N</v>
          </cell>
          <cell r="AF1468" t="str">
            <v>N</v>
          </cell>
          <cell r="AG1468">
            <v>0</v>
          </cell>
          <cell r="AH1468" t="str">
            <v>N</v>
          </cell>
          <cell r="AI1468" t="str">
            <v>N</v>
          </cell>
        </row>
        <row r="1469">
          <cell r="U1469">
            <v>0</v>
          </cell>
          <cell r="V1469">
            <v>0</v>
          </cell>
          <cell r="W1469" t="str">
            <v/>
          </cell>
          <cell r="X1469" t="str">
            <v>N</v>
          </cell>
          <cell r="Y1469" t="str">
            <v>N</v>
          </cell>
          <cell r="Z1469" t="str">
            <v>N</v>
          </cell>
          <cell r="AA1469">
            <v>0</v>
          </cell>
          <cell r="AB1469">
            <v>0</v>
          </cell>
          <cell r="AC1469">
            <v>0</v>
          </cell>
          <cell r="AD1469">
            <v>0</v>
          </cell>
          <cell r="AE1469" t="str">
            <v>N</v>
          </cell>
          <cell r="AF1469" t="str">
            <v>N</v>
          </cell>
          <cell r="AG1469">
            <v>0</v>
          </cell>
          <cell r="AH1469" t="str">
            <v>N</v>
          </cell>
          <cell r="AI1469" t="str">
            <v>N</v>
          </cell>
        </row>
        <row r="1470">
          <cell r="U1470">
            <v>0</v>
          </cell>
          <cell r="V1470">
            <v>0</v>
          </cell>
          <cell r="W1470" t="str">
            <v/>
          </cell>
          <cell r="X1470" t="str">
            <v>N</v>
          </cell>
          <cell r="Y1470" t="str">
            <v>N</v>
          </cell>
          <cell r="Z1470" t="str">
            <v>N</v>
          </cell>
          <cell r="AA1470">
            <v>0</v>
          </cell>
          <cell r="AB1470">
            <v>0</v>
          </cell>
          <cell r="AC1470">
            <v>0</v>
          </cell>
          <cell r="AD1470">
            <v>0</v>
          </cell>
          <cell r="AE1470" t="str">
            <v>N</v>
          </cell>
          <cell r="AF1470" t="str">
            <v>N</v>
          </cell>
          <cell r="AG1470">
            <v>0</v>
          </cell>
          <cell r="AH1470" t="str">
            <v>N</v>
          </cell>
          <cell r="AI1470" t="str">
            <v>N</v>
          </cell>
        </row>
        <row r="1471">
          <cell r="U1471">
            <v>0</v>
          </cell>
          <cell r="V1471">
            <v>0</v>
          </cell>
          <cell r="W1471" t="str">
            <v/>
          </cell>
          <cell r="X1471" t="str">
            <v>N</v>
          </cell>
          <cell r="Y1471" t="str">
            <v>N</v>
          </cell>
          <cell r="Z1471" t="str">
            <v>N</v>
          </cell>
          <cell r="AA1471">
            <v>0</v>
          </cell>
          <cell r="AB1471">
            <v>0</v>
          </cell>
          <cell r="AC1471">
            <v>0</v>
          </cell>
          <cell r="AD1471">
            <v>0</v>
          </cell>
          <cell r="AE1471" t="str">
            <v>N</v>
          </cell>
          <cell r="AF1471" t="str">
            <v>N</v>
          </cell>
          <cell r="AG1471">
            <v>0</v>
          </cell>
          <cell r="AH1471" t="str">
            <v>N</v>
          </cell>
          <cell r="AI1471" t="str">
            <v>N</v>
          </cell>
        </row>
        <row r="1472">
          <cell r="U1472">
            <v>0</v>
          </cell>
          <cell r="V1472">
            <v>0</v>
          </cell>
          <cell r="W1472" t="str">
            <v/>
          </cell>
          <cell r="X1472" t="str">
            <v>N</v>
          </cell>
          <cell r="Y1472" t="str">
            <v>N</v>
          </cell>
          <cell r="Z1472" t="str">
            <v>N</v>
          </cell>
          <cell r="AA1472">
            <v>0</v>
          </cell>
          <cell r="AB1472">
            <v>0</v>
          </cell>
          <cell r="AC1472">
            <v>0</v>
          </cell>
          <cell r="AD1472">
            <v>0</v>
          </cell>
          <cell r="AE1472" t="str">
            <v>N</v>
          </cell>
          <cell r="AF1472" t="str">
            <v>N</v>
          </cell>
          <cell r="AG1472">
            <v>0</v>
          </cell>
          <cell r="AH1472" t="str">
            <v>N</v>
          </cell>
          <cell r="AI1472" t="str">
            <v>N</v>
          </cell>
        </row>
        <row r="1473">
          <cell r="U1473">
            <v>0</v>
          </cell>
          <cell r="V1473">
            <v>0</v>
          </cell>
          <cell r="W1473" t="str">
            <v/>
          </cell>
          <cell r="X1473" t="str">
            <v>N</v>
          </cell>
          <cell r="Y1473" t="str">
            <v>N</v>
          </cell>
          <cell r="Z1473" t="str">
            <v>N</v>
          </cell>
          <cell r="AA1473">
            <v>0</v>
          </cell>
          <cell r="AB1473">
            <v>0</v>
          </cell>
          <cell r="AC1473">
            <v>0</v>
          </cell>
          <cell r="AD1473">
            <v>0</v>
          </cell>
          <cell r="AE1473" t="str">
            <v>N</v>
          </cell>
          <cell r="AF1473" t="str">
            <v>N</v>
          </cell>
          <cell r="AG1473">
            <v>0</v>
          </cell>
          <cell r="AH1473" t="str">
            <v>N</v>
          </cell>
          <cell r="AI1473" t="str">
            <v>N</v>
          </cell>
        </row>
        <row r="1474">
          <cell r="U1474">
            <v>0</v>
          </cell>
          <cell r="V1474">
            <v>0</v>
          </cell>
          <cell r="W1474" t="str">
            <v/>
          </cell>
          <cell r="X1474" t="str">
            <v>N</v>
          </cell>
          <cell r="Y1474" t="str">
            <v>N</v>
          </cell>
          <cell r="Z1474" t="str">
            <v>N</v>
          </cell>
          <cell r="AA1474">
            <v>0</v>
          </cell>
          <cell r="AB1474">
            <v>0</v>
          </cell>
          <cell r="AC1474">
            <v>0</v>
          </cell>
          <cell r="AD1474">
            <v>0</v>
          </cell>
          <cell r="AE1474" t="str">
            <v>N</v>
          </cell>
          <cell r="AF1474" t="str">
            <v>N</v>
          </cell>
          <cell r="AG1474">
            <v>0</v>
          </cell>
          <cell r="AH1474" t="str">
            <v>N</v>
          </cell>
          <cell r="AI1474" t="str">
            <v>N</v>
          </cell>
        </row>
        <row r="1475">
          <cell r="U1475">
            <v>0</v>
          </cell>
          <cell r="V1475">
            <v>0</v>
          </cell>
          <cell r="W1475" t="str">
            <v/>
          </cell>
          <cell r="X1475" t="str">
            <v>N</v>
          </cell>
          <cell r="Y1475" t="str">
            <v>N</v>
          </cell>
          <cell r="Z1475" t="str">
            <v>N</v>
          </cell>
          <cell r="AA1475">
            <v>0</v>
          </cell>
          <cell r="AB1475">
            <v>0</v>
          </cell>
          <cell r="AC1475">
            <v>0</v>
          </cell>
          <cell r="AD1475">
            <v>0</v>
          </cell>
          <cell r="AE1475" t="str">
            <v>N</v>
          </cell>
          <cell r="AF1475" t="str">
            <v>N</v>
          </cell>
          <cell r="AG1475">
            <v>0</v>
          </cell>
          <cell r="AH1475" t="str">
            <v>N</v>
          </cell>
          <cell r="AI1475" t="str">
            <v>N</v>
          </cell>
        </row>
        <row r="1476">
          <cell r="U1476">
            <v>0</v>
          </cell>
          <cell r="V1476">
            <v>0</v>
          </cell>
          <cell r="W1476" t="str">
            <v/>
          </cell>
          <cell r="X1476" t="str">
            <v>N</v>
          </cell>
          <cell r="Y1476" t="str">
            <v>N</v>
          </cell>
          <cell r="Z1476" t="str">
            <v>N</v>
          </cell>
          <cell r="AA1476">
            <v>0</v>
          </cell>
          <cell r="AB1476">
            <v>0</v>
          </cell>
          <cell r="AC1476">
            <v>0</v>
          </cell>
          <cell r="AD1476">
            <v>0</v>
          </cell>
          <cell r="AE1476" t="str">
            <v>N</v>
          </cell>
          <cell r="AF1476" t="str">
            <v>N</v>
          </cell>
          <cell r="AG1476">
            <v>0</v>
          </cell>
          <cell r="AH1476" t="str">
            <v>N</v>
          </cell>
          <cell r="AI1476" t="str">
            <v>N</v>
          </cell>
        </row>
        <row r="1477">
          <cell r="U1477">
            <v>0</v>
          </cell>
          <cell r="V1477">
            <v>0</v>
          </cell>
          <cell r="W1477" t="str">
            <v/>
          </cell>
          <cell r="X1477" t="str">
            <v>N</v>
          </cell>
          <cell r="Y1477" t="str">
            <v>N</v>
          </cell>
          <cell r="Z1477" t="str">
            <v>N</v>
          </cell>
          <cell r="AA1477">
            <v>0</v>
          </cell>
          <cell r="AB1477">
            <v>0</v>
          </cell>
          <cell r="AC1477">
            <v>0</v>
          </cell>
          <cell r="AD1477">
            <v>0</v>
          </cell>
          <cell r="AE1477" t="str">
            <v>N</v>
          </cell>
          <cell r="AF1477" t="str">
            <v>N</v>
          </cell>
          <cell r="AG1477">
            <v>0</v>
          </cell>
          <cell r="AH1477" t="str">
            <v>N</v>
          </cell>
          <cell r="AI1477" t="str">
            <v>N</v>
          </cell>
        </row>
        <row r="1478">
          <cell r="U1478">
            <v>0</v>
          </cell>
          <cell r="V1478">
            <v>0</v>
          </cell>
          <cell r="W1478" t="str">
            <v/>
          </cell>
          <cell r="X1478" t="str">
            <v>N</v>
          </cell>
          <cell r="Y1478" t="str">
            <v>N</v>
          </cell>
          <cell r="Z1478" t="str">
            <v>N</v>
          </cell>
          <cell r="AA1478">
            <v>0</v>
          </cell>
          <cell r="AB1478">
            <v>0</v>
          </cell>
          <cell r="AC1478">
            <v>0</v>
          </cell>
          <cell r="AD1478">
            <v>0</v>
          </cell>
          <cell r="AE1478" t="str">
            <v>N</v>
          </cell>
          <cell r="AF1478" t="str">
            <v>N</v>
          </cell>
          <cell r="AG1478">
            <v>0</v>
          </cell>
          <cell r="AH1478" t="str">
            <v>N</v>
          </cell>
          <cell r="AI1478" t="str">
            <v>N</v>
          </cell>
        </row>
        <row r="1479">
          <cell r="U1479">
            <v>0</v>
          </cell>
          <cell r="V1479">
            <v>0</v>
          </cell>
          <cell r="W1479" t="str">
            <v/>
          </cell>
          <cell r="X1479" t="str">
            <v>N</v>
          </cell>
          <cell r="Y1479" t="str">
            <v>N</v>
          </cell>
          <cell r="Z1479" t="str">
            <v>N</v>
          </cell>
          <cell r="AA1479">
            <v>0</v>
          </cell>
          <cell r="AB1479">
            <v>0</v>
          </cell>
          <cell r="AC1479">
            <v>0</v>
          </cell>
          <cell r="AD1479">
            <v>0</v>
          </cell>
          <cell r="AE1479" t="str">
            <v>N</v>
          </cell>
          <cell r="AF1479" t="str">
            <v>N</v>
          </cell>
          <cell r="AG1479">
            <v>0</v>
          </cell>
          <cell r="AH1479" t="str">
            <v>N</v>
          </cell>
          <cell r="AI1479" t="str">
            <v>N</v>
          </cell>
        </row>
        <row r="1480">
          <cell r="U1480">
            <v>0</v>
          </cell>
          <cell r="V1480">
            <v>0</v>
          </cell>
          <cell r="W1480" t="str">
            <v/>
          </cell>
          <cell r="X1480" t="str">
            <v>N</v>
          </cell>
          <cell r="Y1480" t="str">
            <v>N</v>
          </cell>
          <cell r="Z1480" t="str">
            <v>N</v>
          </cell>
          <cell r="AA1480">
            <v>0</v>
          </cell>
          <cell r="AB1480">
            <v>0</v>
          </cell>
          <cell r="AC1480">
            <v>0</v>
          </cell>
          <cell r="AD1480">
            <v>0</v>
          </cell>
          <cell r="AE1480" t="str">
            <v>N</v>
          </cell>
          <cell r="AF1480" t="str">
            <v>N</v>
          </cell>
          <cell r="AG1480">
            <v>0</v>
          </cell>
          <cell r="AH1480" t="str">
            <v>N</v>
          </cell>
          <cell r="AI1480" t="str">
            <v>N</v>
          </cell>
        </row>
        <row r="1481">
          <cell r="U1481">
            <v>0</v>
          </cell>
          <cell r="V1481">
            <v>0</v>
          </cell>
          <cell r="W1481" t="str">
            <v/>
          </cell>
          <cell r="X1481" t="str">
            <v>N</v>
          </cell>
          <cell r="Y1481" t="str">
            <v>N</v>
          </cell>
          <cell r="Z1481" t="str">
            <v>N</v>
          </cell>
          <cell r="AA1481">
            <v>0</v>
          </cell>
          <cell r="AB1481">
            <v>0</v>
          </cell>
          <cell r="AC1481">
            <v>0</v>
          </cell>
          <cell r="AD1481">
            <v>0</v>
          </cell>
          <cell r="AE1481" t="str">
            <v>N</v>
          </cell>
          <cell r="AF1481" t="str">
            <v>N</v>
          </cell>
          <cell r="AG1481">
            <v>0</v>
          </cell>
          <cell r="AH1481" t="str">
            <v>N</v>
          </cell>
          <cell r="AI1481" t="str">
            <v>N</v>
          </cell>
        </row>
        <row r="1482">
          <cell r="U1482">
            <v>0</v>
          </cell>
          <cell r="V1482">
            <v>0</v>
          </cell>
          <cell r="W1482" t="str">
            <v/>
          </cell>
          <cell r="X1482" t="str">
            <v>N</v>
          </cell>
          <cell r="Y1482" t="str">
            <v>N</v>
          </cell>
          <cell r="Z1482" t="str">
            <v>N</v>
          </cell>
          <cell r="AA1482">
            <v>0</v>
          </cell>
          <cell r="AB1482">
            <v>0</v>
          </cell>
          <cell r="AC1482">
            <v>0</v>
          </cell>
          <cell r="AD1482">
            <v>0</v>
          </cell>
          <cell r="AE1482" t="str">
            <v>N</v>
          </cell>
          <cell r="AF1482" t="str">
            <v>N</v>
          </cell>
          <cell r="AG1482">
            <v>0</v>
          </cell>
          <cell r="AH1482" t="str">
            <v>N</v>
          </cell>
          <cell r="AI1482" t="str">
            <v>N</v>
          </cell>
        </row>
        <row r="1483">
          <cell r="U1483">
            <v>0</v>
          </cell>
          <cell r="V1483">
            <v>0</v>
          </cell>
          <cell r="W1483" t="str">
            <v/>
          </cell>
          <cell r="X1483" t="str">
            <v>N</v>
          </cell>
          <cell r="Y1483" t="str">
            <v>N</v>
          </cell>
          <cell r="Z1483" t="str">
            <v>N</v>
          </cell>
          <cell r="AA1483">
            <v>0</v>
          </cell>
          <cell r="AB1483">
            <v>0</v>
          </cell>
          <cell r="AC1483">
            <v>0</v>
          </cell>
          <cell r="AD1483">
            <v>0</v>
          </cell>
          <cell r="AE1483" t="str">
            <v>N</v>
          </cell>
          <cell r="AF1483" t="str">
            <v>N</v>
          </cell>
          <cell r="AG1483">
            <v>0</v>
          </cell>
          <cell r="AH1483" t="str">
            <v>N</v>
          </cell>
          <cell r="AI1483" t="str">
            <v>N</v>
          </cell>
        </row>
        <row r="1484">
          <cell r="U1484">
            <v>0</v>
          </cell>
          <cell r="V1484">
            <v>0</v>
          </cell>
          <cell r="W1484" t="str">
            <v/>
          </cell>
          <cell r="X1484" t="str">
            <v>N</v>
          </cell>
          <cell r="Y1484" t="str">
            <v>N</v>
          </cell>
          <cell r="Z1484" t="str">
            <v>N</v>
          </cell>
          <cell r="AA1484">
            <v>0</v>
          </cell>
          <cell r="AB1484">
            <v>0</v>
          </cell>
          <cell r="AC1484">
            <v>0</v>
          </cell>
          <cell r="AD1484">
            <v>0</v>
          </cell>
          <cell r="AE1484" t="str">
            <v>N</v>
          </cell>
          <cell r="AF1484" t="str">
            <v>N</v>
          </cell>
          <cell r="AG1484">
            <v>0</v>
          </cell>
          <cell r="AH1484" t="str">
            <v>N</v>
          </cell>
          <cell r="AI1484" t="str">
            <v>N</v>
          </cell>
        </row>
        <row r="1485">
          <cell r="U1485">
            <v>0</v>
          </cell>
          <cell r="V1485">
            <v>0</v>
          </cell>
          <cell r="W1485" t="str">
            <v/>
          </cell>
          <cell r="X1485" t="str">
            <v>N</v>
          </cell>
          <cell r="Y1485" t="str">
            <v>N</v>
          </cell>
          <cell r="Z1485" t="str">
            <v>N</v>
          </cell>
          <cell r="AA1485">
            <v>0</v>
          </cell>
          <cell r="AB1485">
            <v>0</v>
          </cell>
          <cell r="AC1485">
            <v>0</v>
          </cell>
          <cell r="AD1485">
            <v>0</v>
          </cell>
          <cell r="AE1485" t="str">
            <v>N</v>
          </cell>
          <cell r="AF1485" t="str">
            <v>N</v>
          </cell>
          <cell r="AG1485">
            <v>0</v>
          </cell>
          <cell r="AH1485" t="str">
            <v>N</v>
          </cell>
          <cell r="AI1485" t="str">
            <v>N</v>
          </cell>
        </row>
        <row r="1486">
          <cell r="U1486">
            <v>0</v>
          </cell>
          <cell r="V1486">
            <v>0</v>
          </cell>
          <cell r="W1486" t="str">
            <v/>
          </cell>
          <cell r="X1486" t="str">
            <v>N</v>
          </cell>
          <cell r="Y1486" t="str">
            <v>N</v>
          </cell>
          <cell r="Z1486" t="str">
            <v>N</v>
          </cell>
          <cell r="AA1486">
            <v>0</v>
          </cell>
          <cell r="AB1486">
            <v>0</v>
          </cell>
          <cell r="AC1486">
            <v>0</v>
          </cell>
          <cell r="AD1486">
            <v>0</v>
          </cell>
          <cell r="AE1486" t="str">
            <v>N</v>
          </cell>
          <cell r="AF1486" t="str">
            <v>N</v>
          </cell>
          <cell r="AG1486">
            <v>0</v>
          </cell>
          <cell r="AH1486" t="str">
            <v>N</v>
          </cell>
          <cell r="AI1486" t="str">
            <v>N</v>
          </cell>
        </row>
        <row r="1487">
          <cell r="U1487">
            <v>0</v>
          </cell>
          <cell r="V1487">
            <v>0</v>
          </cell>
          <cell r="W1487" t="str">
            <v/>
          </cell>
          <cell r="X1487" t="str">
            <v>N</v>
          </cell>
          <cell r="Y1487" t="str">
            <v>N</v>
          </cell>
          <cell r="Z1487" t="str">
            <v>N</v>
          </cell>
          <cell r="AA1487">
            <v>0</v>
          </cell>
          <cell r="AB1487">
            <v>0</v>
          </cell>
          <cell r="AC1487">
            <v>0</v>
          </cell>
          <cell r="AD1487">
            <v>0</v>
          </cell>
          <cell r="AE1487" t="str">
            <v>N</v>
          </cell>
          <cell r="AF1487" t="str">
            <v>N</v>
          </cell>
          <cell r="AG1487">
            <v>0</v>
          </cell>
          <cell r="AH1487" t="str">
            <v>N</v>
          </cell>
          <cell r="AI1487" t="str">
            <v>N</v>
          </cell>
        </row>
        <row r="1488">
          <cell r="U1488">
            <v>0</v>
          </cell>
          <cell r="V1488">
            <v>0</v>
          </cell>
          <cell r="W1488" t="str">
            <v/>
          </cell>
          <cell r="X1488" t="str">
            <v>N</v>
          </cell>
          <cell r="Y1488" t="str">
            <v>N</v>
          </cell>
          <cell r="Z1488" t="str">
            <v>N</v>
          </cell>
          <cell r="AA1488">
            <v>0</v>
          </cell>
          <cell r="AB1488">
            <v>0</v>
          </cell>
          <cell r="AC1488">
            <v>0</v>
          </cell>
          <cell r="AD1488">
            <v>0</v>
          </cell>
          <cell r="AE1488" t="str">
            <v>N</v>
          </cell>
          <cell r="AF1488" t="str">
            <v>N</v>
          </cell>
          <cell r="AG1488">
            <v>0</v>
          </cell>
          <cell r="AH1488" t="str">
            <v>N</v>
          </cell>
          <cell r="AI1488" t="str">
            <v>N</v>
          </cell>
        </row>
        <row r="1489">
          <cell r="U1489">
            <v>0</v>
          </cell>
          <cell r="V1489">
            <v>0</v>
          </cell>
          <cell r="W1489" t="str">
            <v/>
          </cell>
          <cell r="X1489" t="str">
            <v>N</v>
          </cell>
          <cell r="Y1489" t="str">
            <v>N</v>
          </cell>
          <cell r="Z1489" t="str">
            <v>N</v>
          </cell>
          <cell r="AA1489">
            <v>0</v>
          </cell>
          <cell r="AB1489">
            <v>0</v>
          </cell>
          <cell r="AC1489">
            <v>0</v>
          </cell>
          <cell r="AD1489">
            <v>0</v>
          </cell>
          <cell r="AE1489" t="str">
            <v>N</v>
          </cell>
          <cell r="AF1489" t="str">
            <v>N</v>
          </cell>
          <cell r="AG1489">
            <v>0</v>
          </cell>
          <cell r="AH1489" t="str">
            <v>N</v>
          </cell>
          <cell r="AI1489" t="str">
            <v>N</v>
          </cell>
        </row>
        <row r="1490">
          <cell r="U1490">
            <v>0</v>
          </cell>
          <cell r="V1490">
            <v>0</v>
          </cell>
          <cell r="W1490" t="str">
            <v/>
          </cell>
          <cell r="X1490" t="str">
            <v>N</v>
          </cell>
          <cell r="Y1490" t="str">
            <v>N</v>
          </cell>
          <cell r="Z1490" t="str">
            <v>N</v>
          </cell>
          <cell r="AA1490">
            <v>0</v>
          </cell>
          <cell r="AB1490">
            <v>0</v>
          </cell>
          <cell r="AC1490">
            <v>0</v>
          </cell>
          <cell r="AD1490">
            <v>0</v>
          </cell>
          <cell r="AE1490" t="str">
            <v>N</v>
          </cell>
          <cell r="AF1490" t="str">
            <v>N</v>
          </cell>
          <cell r="AG1490">
            <v>0</v>
          </cell>
          <cell r="AH1490" t="str">
            <v>N</v>
          </cell>
          <cell r="AI1490" t="str">
            <v>N</v>
          </cell>
        </row>
        <row r="1491">
          <cell r="U1491">
            <v>0</v>
          </cell>
          <cell r="V1491">
            <v>0</v>
          </cell>
          <cell r="W1491" t="str">
            <v/>
          </cell>
          <cell r="X1491" t="str">
            <v>N</v>
          </cell>
          <cell r="Y1491" t="str">
            <v>N</v>
          </cell>
          <cell r="Z1491" t="str">
            <v>N</v>
          </cell>
          <cell r="AA1491">
            <v>0</v>
          </cell>
          <cell r="AB1491">
            <v>0</v>
          </cell>
          <cell r="AC1491">
            <v>0</v>
          </cell>
          <cell r="AD1491">
            <v>0</v>
          </cell>
          <cell r="AE1491" t="str">
            <v>N</v>
          </cell>
          <cell r="AF1491" t="str">
            <v>N</v>
          </cell>
          <cell r="AG1491">
            <v>0</v>
          </cell>
          <cell r="AH1491" t="str">
            <v>N</v>
          </cell>
          <cell r="AI1491" t="str">
            <v>N</v>
          </cell>
        </row>
        <row r="1492">
          <cell r="U1492">
            <v>0</v>
          </cell>
          <cell r="V1492">
            <v>0</v>
          </cell>
          <cell r="W1492" t="str">
            <v/>
          </cell>
          <cell r="X1492" t="str">
            <v>N</v>
          </cell>
          <cell r="Y1492" t="str">
            <v>N</v>
          </cell>
          <cell r="Z1492" t="str">
            <v>N</v>
          </cell>
          <cell r="AA1492">
            <v>0</v>
          </cell>
          <cell r="AB1492">
            <v>0</v>
          </cell>
          <cell r="AC1492">
            <v>0</v>
          </cell>
          <cell r="AD1492">
            <v>0</v>
          </cell>
          <cell r="AE1492" t="str">
            <v>N</v>
          </cell>
          <cell r="AF1492" t="str">
            <v>N</v>
          </cell>
          <cell r="AG1492">
            <v>0</v>
          </cell>
          <cell r="AH1492" t="str">
            <v>N</v>
          </cell>
          <cell r="AI1492" t="str">
            <v>N</v>
          </cell>
        </row>
        <row r="1493">
          <cell r="U1493">
            <v>0</v>
          </cell>
          <cell r="V1493">
            <v>0</v>
          </cell>
          <cell r="W1493" t="str">
            <v/>
          </cell>
          <cell r="X1493" t="str">
            <v>N</v>
          </cell>
          <cell r="Y1493" t="str">
            <v>N</v>
          </cell>
          <cell r="Z1493" t="str">
            <v>N</v>
          </cell>
          <cell r="AA1493">
            <v>0</v>
          </cell>
          <cell r="AB1493">
            <v>0</v>
          </cell>
          <cell r="AC1493">
            <v>0</v>
          </cell>
          <cell r="AD1493">
            <v>0</v>
          </cell>
          <cell r="AE1493" t="str">
            <v>N</v>
          </cell>
          <cell r="AF1493" t="str">
            <v>N</v>
          </cell>
          <cell r="AG1493">
            <v>0</v>
          </cell>
          <cell r="AH1493" t="str">
            <v>N</v>
          </cell>
          <cell r="AI1493" t="str">
            <v>N</v>
          </cell>
        </row>
        <row r="1494">
          <cell r="U1494">
            <v>0</v>
          </cell>
          <cell r="V1494">
            <v>0</v>
          </cell>
          <cell r="W1494" t="str">
            <v/>
          </cell>
          <cell r="X1494" t="str">
            <v>N</v>
          </cell>
          <cell r="Y1494" t="str">
            <v>N</v>
          </cell>
          <cell r="Z1494" t="str">
            <v>N</v>
          </cell>
          <cell r="AA1494">
            <v>0</v>
          </cell>
          <cell r="AB1494">
            <v>0</v>
          </cell>
          <cell r="AC1494">
            <v>0</v>
          </cell>
          <cell r="AD1494">
            <v>0</v>
          </cell>
          <cell r="AE1494" t="str">
            <v>N</v>
          </cell>
          <cell r="AF1494" t="str">
            <v>N</v>
          </cell>
          <cell r="AG1494">
            <v>0</v>
          </cell>
          <cell r="AH1494" t="str">
            <v>N</v>
          </cell>
          <cell r="AI1494" t="str">
            <v>N</v>
          </cell>
        </row>
        <row r="1495">
          <cell r="U1495">
            <v>0</v>
          </cell>
          <cell r="V1495">
            <v>0</v>
          </cell>
          <cell r="W1495" t="str">
            <v/>
          </cell>
          <cell r="X1495" t="str">
            <v>N</v>
          </cell>
          <cell r="Y1495" t="str">
            <v>N</v>
          </cell>
          <cell r="Z1495" t="str">
            <v>N</v>
          </cell>
          <cell r="AA1495">
            <v>0</v>
          </cell>
          <cell r="AB1495">
            <v>0</v>
          </cell>
          <cell r="AC1495">
            <v>0</v>
          </cell>
          <cell r="AD1495">
            <v>0</v>
          </cell>
          <cell r="AE1495" t="str">
            <v>N</v>
          </cell>
          <cell r="AF1495" t="str">
            <v>N</v>
          </cell>
          <cell r="AG1495">
            <v>0</v>
          </cell>
          <cell r="AH1495" t="str">
            <v>N</v>
          </cell>
          <cell r="AI1495" t="str">
            <v>N</v>
          </cell>
        </row>
        <row r="1496">
          <cell r="U1496">
            <v>0</v>
          </cell>
          <cell r="V1496">
            <v>0</v>
          </cell>
          <cell r="W1496" t="str">
            <v/>
          </cell>
          <cell r="X1496" t="str">
            <v>N</v>
          </cell>
          <cell r="Y1496" t="str">
            <v>N</v>
          </cell>
          <cell r="Z1496" t="str">
            <v>N</v>
          </cell>
          <cell r="AA1496">
            <v>0</v>
          </cell>
          <cell r="AB1496">
            <v>0</v>
          </cell>
          <cell r="AC1496">
            <v>0</v>
          </cell>
          <cell r="AD1496">
            <v>0</v>
          </cell>
          <cell r="AE1496" t="str">
            <v>N</v>
          </cell>
          <cell r="AF1496" t="str">
            <v>N</v>
          </cell>
          <cell r="AG1496">
            <v>0</v>
          </cell>
          <cell r="AH1496" t="str">
            <v>N</v>
          </cell>
          <cell r="AI1496" t="str">
            <v>N</v>
          </cell>
        </row>
        <row r="1497">
          <cell r="U1497">
            <v>0</v>
          </cell>
          <cell r="V1497">
            <v>0</v>
          </cell>
          <cell r="W1497" t="str">
            <v/>
          </cell>
          <cell r="X1497" t="str">
            <v>N</v>
          </cell>
          <cell r="Y1497" t="str">
            <v>N</v>
          </cell>
          <cell r="Z1497" t="str">
            <v>N</v>
          </cell>
          <cell r="AA1497">
            <v>0</v>
          </cell>
          <cell r="AB1497">
            <v>0</v>
          </cell>
          <cell r="AC1497">
            <v>0</v>
          </cell>
          <cell r="AD1497">
            <v>0</v>
          </cell>
          <cell r="AE1497" t="str">
            <v>N</v>
          </cell>
          <cell r="AF1497" t="str">
            <v>N</v>
          </cell>
          <cell r="AG1497">
            <v>0</v>
          </cell>
          <cell r="AH1497" t="str">
            <v>N</v>
          </cell>
          <cell r="AI1497" t="str">
            <v>N</v>
          </cell>
        </row>
        <row r="1498">
          <cell r="U1498">
            <v>0</v>
          </cell>
          <cell r="V1498">
            <v>0</v>
          </cell>
          <cell r="W1498" t="str">
            <v/>
          </cell>
          <cell r="X1498" t="str">
            <v>N</v>
          </cell>
          <cell r="Y1498" t="str">
            <v>N</v>
          </cell>
          <cell r="Z1498" t="str">
            <v>N</v>
          </cell>
          <cell r="AA1498">
            <v>0</v>
          </cell>
          <cell r="AB1498">
            <v>0</v>
          </cell>
          <cell r="AC1498">
            <v>0</v>
          </cell>
          <cell r="AD1498">
            <v>0</v>
          </cell>
          <cell r="AE1498" t="str">
            <v>N</v>
          </cell>
          <cell r="AF1498" t="str">
            <v>N</v>
          </cell>
          <cell r="AG1498">
            <v>0</v>
          </cell>
          <cell r="AH1498" t="str">
            <v>N</v>
          </cell>
          <cell r="AI1498" t="str">
            <v>N</v>
          </cell>
        </row>
        <row r="1499">
          <cell r="U1499">
            <v>0</v>
          </cell>
          <cell r="V1499">
            <v>0</v>
          </cell>
          <cell r="W1499" t="str">
            <v/>
          </cell>
          <cell r="X1499" t="str">
            <v>N</v>
          </cell>
          <cell r="Y1499" t="str">
            <v>N</v>
          </cell>
          <cell r="Z1499" t="str">
            <v>N</v>
          </cell>
          <cell r="AA1499">
            <v>0</v>
          </cell>
          <cell r="AB1499">
            <v>0</v>
          </cell>
          <cell r="AC1499">
            <v>0</v>
          </cell>
          <cell r="AD1499">
            <v>0</v>
          </cell>
          <cell r="AE1499" t="str">
            <v>N</v>
          </cell>
          <cell r="AF1499" t="str">
            <v>N</v>
          </cell>
          <cell r="AG1499">
            <v>0</v>
          </cell>
          <cell r="AH1499" t="str">
            <v>N</v>
          </cell>
          <cell r="AI1499" t="str">
            <v>N</v>
          </cell>
        </row>
        <row r="1500">
          <cell r="U1500">
            <v>0</v>
          </cell>
          <cell r="V1500">
            <v>0</v>
          </cell>
          <cell r="W1500" t="str">
            <v/>
          </cell>
          <cell r="X1500" t="str">
            <v>N</v>
          </cell>
          <cell r="Y1500" t="str">
            <v>N</v>
          </cell>
          <cell r="Z1500" t="str">
            <v>N</v>
          </cell>
          <cell r="AA1500">
            <v>0</v>
          </cell>
          <cell r="AB1500">
            <v>0</v>
          </cell>
          <cell r="AC1500">
            <v>0</v>
          </cell>
          <cell r="AD1500">
            <v>0</v>
          </cell>
          <cell r="AE1500" t="str">
            <v>N</v>
          </cell>
          <cell r="AF1500" t="str">
            <v>N</v>
          </cell>
          <cell r="AG1500">
            <v>0</v>
          </cell>
          <cell r="AH1500" t="str">
            <v>N</v>
          </cell>
          <cell r="AI1500" t="str">
            <v>N</v>
          </cell>
        </row>
        <row r="1501">
          <cell r="U1501">
            <v>0</v>
          </cell>
          <cell r="V1501">
            <v>0</v>
          </cell>
          <cell r="W1501" t="str">
            <v/>
          </cell>
          <cell r="X1501" t="str">
            <v>N</v>
          </cell>
          <cell r="Y1501" t="str">
            <v>N</v>
          </cell>
          <cell r="Z1501" t="str">
            <v>N</v>
          </cell>
          <cell r="AA1501">
            <v>0</v>
          </cell>
          <cell r="AB1501">
            <v>0</v>
          </cell>
          <cell r="AC1501">
            <v>0</v>
          </cell>
          <cell r="AD1501">
            <v>0</v>
          </cell>
          <cell r="AE1501" t="str">
            <v>N</v>
          </cell>
          <cell r="AF1501" t="str">
            <v>N</v>
          </cell>
          <cell r="AG1501">
            <v>0</v>
          </cell>
          <cell r="AH1501" t="str">
            <v>N</v>
          </cell>
          <cell r="AI1501" t="str">
            <v>N</v>
          </cell>
        </row>
        <row r="1502">
          <cell r="U1502">
            <v>0</v>
          </cell>
          <cell r="V1502">
            <v>0</v>
          </cell>
          <cell r="W1502" t="str">
            <v/>
          </cell>
          <cell r="X1502" t="str">
            <v>N</v>
          </cell>
          <cell r="Y1502" t="str">
            <v>N</v>
          </cell>
          <cell r="Z1502" t="str">
            <v>N</v>
          </cell>
          <cell r="AA1502">
            <v>0</v>
          </cell>
          <cell r="AB1502">
            <v>0</v>
          </cell>
          <cell r="AC1502">
            <v>0</v>
          </cell>
          <cell r="AD1502">
            <v>0</v>
          </cell>
          <cell r="AE1502" t="str">
            <v>N</v>
          </cell>
          <cell r="AF1502" t="str">
            <v>N</v>
          </cell>
          <cell r="AG1502">
            <v>0</v>
          </cell>
          <cell r="AH1502" t="str">
            <v>N</v>
          </cell>
          <cell r="AI1502" t="str">
            <v>N</v>
          </cell>
        </row>
        <row r="1503">
          <cell r="U1503">
            <v>0</v>
          </cell>
          <cell r="V1503">
            <v>0</v>
          </cell>
          <cell r="W1503" t="str">
            <v/>
          </cell>
          <cell r="X1503" t="str">
            <v>N</v>
          </cell>
          <cell r="Y1503" t="str">
            <v>N</v>
          </cell>
          <cell r="Z1503" t="str">
            <v>N</v>
          </cell>
          <cell r="AA1503">
            <v>0</v>
          </cell>
          <cell r="AB1503">
            <v>0</v>
          </cell>
          <cell r="AC1503">
            <v>0</v>
          </cell>
          <cell r="AD1503">
            <v>0</v>
          </cell>
          <cell r="AE1503" t="str">
            <v>N</v>
          </cell>
          <cell r="AF1503" t="str">
            <v>N</v>
          </cell>
          <cell r="AG1503">
            <v>0</v>
          </cell>
          <cell r="AH1503" t="str">
            <v>N</v>
          </cell>
          <cell r="AI1503" t="str">
            <v>N</v>
          </cell>
        </row>
        <row r="1504">
          <cell r="U1504">
            <v>0</v>
          </cell>
          <cell r="V1504">
            <v>0</v>
          </cell>
          <cell r="W1504" t="str">
            <v/>
          </cell>
          <cell r="X1504" t="str">
            <v>N</v>
          </cell>
          <cell r="Y1504" t="str">
            <v>N</v>
          </cell>
          <cell r="Z1504" t="str">
            <v>N</v>
          </cell>
          <cell r="AA1504">
            <v>0</v>
          </cell>
          <cell r="AB1504">
            <v>0</v>
          </cell>
          <cell r="AC1504">
            <v>0</v>
          </cell>
          <cell r="AD1504">
            <v>0</v>
          </cell>
          <cell r="AE1504" t="str">
            <v>N</v>
          </cell>
          <cell r="AF1504" t="str">
            <v>N</v>
          </cell>
          <cell r="AG1504">
            <v>0</v>
          </cell>
          <cell r="AH1504" t="str">
            <v>N</v>
          </cell>
          <cell r="AI1504" t="str">
            <v>N</v>
          </cell>
        </row>
        <row r="1505">
          <cell r="U1505">
            <v>0</v>
          </cell>
          <cell r="V1505">
            <v>0</v>
          </cell>
          <cell r="W1505" t="str">
            <v/>
          </cell>
          <cell r="X1505" t="str">
            <v>N</v>
          </cell>
          <cell r="Y1505" t="str">
            <v>N</v>
          </cell>
          <cell r="Z1505" t="str">
            <v>N</v>
          </cell>
          <cell r="AA1505">
            <v>0</v>
          </cell>
          <cell r="AB1505">
            <v>0</v>
          </cell>
          <cell r="AC1505">
            <v>0</v>
          </cell>
          <cell r="AD1505">
            <v>0</v>
          </cell>
          <cell r="AE1505" t="str">
            <v>N</v>
          </cell>
          <cell r="AF1505" t="str">
            <v>N</v>
          </cell>
          <cell r="AG1505">
            <v>0</v>
          </cell>
          <cell r="AH1505" t="str">
            <v>N</v>
          </cell>
          <cell r="AI1505" t="str">
            <v>N</v>
          </cell>
        </row>
        <row r="1506">
          <cell r="U1506">
            <v>0</v>
          </cell>
          <cell r="V1506">
            <v>0</v>
          </cell>
          <cell r="W1506" t="str">
            <v/>
          </cell>
          <cell r="X1506" t="str">
            <v>N</v>
          </cell>
          <cell r="Y1506" t="str">
            <v>N</v>
          </cell>
          <cell r="Z1506" t="str">
            <v>N</v>
          </cell>
          <cell r="AA1506">
            <v>0</v>
          </cell>
          <cell r="AB1506">
            <v>0</v>
          </cell>
          <cell r="AC1506">
            <v>0</v>
          </cell>
          <cell r="AD1506">
            <v>0</v>
          </cell>
          <cell r="AE1506" t="str">
            <v>N</v>
          </cell>
          <cell r="AF1506" t="str">
            <v>N</v>
          </cell>
          <cell r="AG1506">
            <v>0</v>
          </cell>
          <cell r="AH1506" t="str">
            <v>N</v>
          </cell>
          <cell r="AI1506" t="str">
            <v>N</v>
          </cell>
        </row>
        <row r="1507">
          <cell r="U1507">
            <v>0</v>
          </cell>
          <cell r="V1507">
            <v>0</v>
          </cell>
          <cell r="W1507" t="str">
            <v/>
          </cell>
          <cell r="X1507" t="str">
            <v>N</v>
          </cell>
          <cell r="Y1507" t="str">
            <v>N</v>
          </cell>
          <cell r="Z1507" t="str">
            <v>N</v>
          </cell>
          <cell r="AA1507">
            <v>0</v>
          </cell>
          <cell r="AB1507">
            <v>0</v>
          </cell>
          <cell r="AC1507">
            <v>0</v>
          </cell>
          <cell r="AD1507">
            <v>0</v>
          </cell>
          <cell r="AE1507" t="str">
            <v>N</v>
          </cell>
          <cell r="AF1507" t="str">
            <v>N</v>
          </cell>
          <cell r="AG1507">
            <v>0</v>
          </cell>
          <cell r="AH1507" t="str">
            <v>N</v>
          </cell>
          <cell r="AI1507" t="str">
            <v>N</v>
          </cell>
        </row>
        <row r="1508">
          <cell r="U1508">
            <v>0</v>
          </cell>
          <cell r="V1508">
            <v>0</v>
          </cell>
          <cell r="W1508" t="str">
            <v/>
          </cell>
          <cell r="X1508" t="str">
            <v>N</v>
          </cell>
          <cell r="Y1508" t="str">
            <v>N</v>
          </cell>
          <cell r="Z1508" t="str">
            <v>N</v>
          </cell>
          <cell r="AA1508">
            <v>0</v>
          </cell>
          <cell r="AB1508">
            <v>0</v>
          </cell>
          <cell r="AC1508">
            <v>0</v>
          </cell>
          <cell r="AD1508">
            <v>0</v>
          </cell>
          <cell r="AE1508" t="str">
            <v>N</v>
          </cell>
          <cell r="AF1508" t="str">
            <v>N</v>
          </cell>
          <cell r="AG1508">
            <v>0</v>
          </cell>
          <cell r="AH1508" t="str">
            <v>N</v>
          </cell>
          <cell r="AI1508" t="str">
            <v>N</v>
          </cell>
        </row>
        <row r="1509">
          <cell r="U1509">
            <v>0</v>
          </cell>
          <cell r="V1509">
            <v>0</v>
          </cell>
          <cell r="W1509" t="str">
            <v/>
          </cell>
          <cell r="X1509" t="str">
            <v>N</v>
          </cell>
          <cell r="Y1509" t="str">
            <v>N</v>
          </cell>
          <cell r="Z1509" t="str">
            <v>N</v>
          </cell>
          <cell r="AA1509">
            <v>0</v>
          </cell>
          <cell r="AB1509">
            <v>0</v>
          </cell>
          <cell r="AC1509">
            <v>0</v>
          </cell>
          <cell r="AD1509">
            <v>0</v>
          </cell>
          <cell r="AE1509" t="str">
            <v>N</v>
          </cell>
          <cell r="AF1509" t="str">
            <v>N</v>
          </cell>
          <cell r="AG1509">
            <v>0</v>
          </cell>
          <cell r="AH1509" t="str">
            <v>N</v>
          </cell>
          <cell r="AI1509" t="str">
            <v>N</v>
          </cell>
        </row>
        <row r="1510">
          <cell r="U1510">
            <v>0</v>
          </cell>
          <cell r="V1510">
            <v>0</v>
          </cell>
          <cell r="W1510" t="str">
            <v/>
          </cell>
          <cell r="X1510" t="str">
            <v>N</v>
          </cell>
          <cell r="Y1510" t="str">
            <v>N</v>
          </cell>
          <cell r="Z1510" t="str">
            <v>N</v>
          </cell>
          <cell r="AA1510">
            <v>0</v>
          </cell>
          <cell r="AB1510">
            <v>0</v>
          </cell>
          <cell r="AC1510">
            <v>0</v>
          </cell>
          <cell r="AD1510">
            <v>0</v>
          </cell>
          <cell r="AE1510" t="str">
            <v>N</v>
          </cell>
          <cell r="AF1510" t="str">
            <v>N</v>
          </cell>
          <cell r="AG1510">
            <v>0</v>
          </cell>
          <cell r="AH1510" t="str">
            <v>N</v>
          </cell>
          <cell r="AI1510" t="str">
            <v>N</v>
          </cell>
        </row>
        <row r="1511">
          <cell r="U1511">
            <v>0</v>
          </cell>
          <cell r="V1511">
            <v>0</v>
          </cell>
          <cell r="W1511" t="str">
            <v/>
          </cell>
          <cell r="X1511" t="str">
            <v>N</v>
          </cell>
          <cell r="Y1511" t="str">
            <v>N</v>
          </cell>
          <cell r="Z1511" t="str">
            <v>N</v>
          </cell>
          <cell r="AA1511">
            <v>0</v>
          </cell>
          <cell r="AB1511">
            <v>0</v>
          </cell>
          <cell r="AC1511">
            <v>0</v>
          </cell>
          <cell r="AD1511">
            <v>0</v>
          </cell>
          <cell r="AE1511" t="str">
            <v>N</v>
          </cell>
          <cell r="AF1511" t="str">
            <v>N</v>
          </cell>
          <cell r="AG1511">
            <v>0</v>
          </cell>
          <cell r="AH1511" t="str">
            <v>N</v>
          </cell>
          <cell r="AI1511" t="str">
            <v>N</v>
          </cell>
        </row>
        <row r="1512">
          <cell r="U1512">
            <v>0</v>
          </cell>
          <cell r="V1512">
            <v>0</v>
          </cell>
          <cell r="W1512" t="str">
            <v/>
          </cell>
          <cell r="X1512" t="str">
            <v>N</v>
          </cell>
          <cell r="Y1512" t="str">
            <v>N</v>
          </cell>
          <cell r="Z1512" t="str">
            <v>N</v>
          </cell>
          <cell r="AA1512">
            <v>0</v>
          </cell>
          <cell r="AB1512">
            <v>0</v>
          </cell>
          <cell r="AC1512">
            <v>0</v>
          </cell>
          <cell r="AD1512">
            <v>0</v>
          </cell>
          <cell r="AE1512" t="str">
            <v>N</v>
          </cell>
          <cell r="AF1512" t="str">
            <v>N</v>
          </cell>
          <cell r="AG1512">
            <v>0</v>
          </cell>
          <cell r="AH1512" t="str">
            <v>N</v>
          </cell>
          <cell r="AI1512" t="str">
            <v>N</v>
          </cell>
        </row>
        <row r="1513">
          <cell r="U1513">
            <v>0</v>
          </cell>
          <cell r="V1513">
            <v>0</v>
          </cell>
          <cell r="W1513" t="str">
            <v/>
          </cell>
          <cell r="X1513" t="str">
            <v>N</v>
          </cell>
          <cell r="Y1513" t="str">
            <v>N</v>
          </cell>
          <cell r="Z1513" t="str">
            <v>N</v>
          </cell>
          <cell r="AA1513">
            <v>0</v>
          </cell>
          <cell r="AB1513">
            <v>0</v>
          </cell>
          <cell r="AC1513">
            <v>0</v>
          </cell>
          <cell r="AD1513">
            <v>0</v>
          </cell>
          <cell r="AE1513" t="str">
            <v>N</v>
          </cell>
          <cell r="AF1513" t="str">
            <v>N</v>
          </cell>
          <cell r="AG1513">
            <v>0</v>
          </cell>
          <cell r="AH1513" t="str">
            <v>N</v>
          </cell>
          <cell r="AI1513" t="str">
            <v>N</v>
          </cell>
        </row>
        <row r="1514">
          <cell r="U1514">
            <v>0</v>
          </cell>
          <cell r="V1514">
            <v>0</v>
          </cell>
          <cell r="W1514" t="str">
            <v/>
          </cell>
          <cell r="X1514" t="str">
            <v>N</v>
          </cell>
          <cell r="Y1514" t="str">
            <v>N</v>
          </cell>
          <cell r="Z1514" t="str">
            <v>N</v>
          </cell>
          <cell r="AA1514">
            <v>0</v>
          </cell>
          <cell r="AB1514">
            <v>0</v>
          </cell>
          <cell r="AC1514">
            <v>0</v>
          </cell>
          <cell r="AD1514">
            <v>0</v>
          </cell>
          <cell r="AE1514" t="str">
            <v>N</v>
          </cell>
          <cell r="AF1514" t="str">
            <v>N</v>
          </cell>
          <cell r="AG1514">
            <v>0</v>
          </cell>
          <cell r="AH1514" t="str">
            <v>N</v>
          </cell>
          <cell r="AI1514" t="str">
            <v>N</v>
          </cell>
        </row>
        <row r="1515">
          <cell r="U1515">
            <v>0</v>
          </cell>
          <cell r="V1515">
            <v>0</v>
          </cell>
          <cell r="W1515" t="str">
            <v/>
          </cell>
          <cell r="X1515" t="str">
            <v>N</v>
          </cell>
          <cell r="Y1515" t="str">
            <v>N</v>
          </cell>
          <cell r="Z1515" t="str">
            <v>N</v>
          </cell>
          <cell r="AA1515">
            <v>0</v>
          </cell>
          <cell r="AB1515">
            <v>0</v>
          </cell>
          <cell r="AC1515">
            <v>0</v>
          </cell>
          <cell r="AD1515">
            <v>0</v>
          </cell>
          <cell r="AE1515" t="str">
            <v>N</v>
          </cell>
          <cell r="AF1515" t="str">
            <v>N</v>
          </cell>
          <cell r="AG1515">
            <v>0</v>
          </cell>
          <cell r="AH1515" t="str">
            <v>N</v>
          </cell>
          <cell r="AI1515" t="str">
            <v>N</v>
          </cell>
        </row>
        <row r="1516">
          <cell r="U1516">
            <v>0</v>
          </cell>
          <cell r="V1516">
            <v>0</v>
          </cell>
          <cell r="W1516" t="str">
            <v/>
          </cell>
          <cell r="X1516" t="str">
            <v>N</v>
          </cell>
          <cell r="Y1516" t="str">
            <v>N</v>
          </cell>
          <cell r="Z1516" t="str">
            <v>N</v>
          </cell>
          <cell r="AA1516">
            <v>0</v>
          </cell>
          <cell r="AB1516">
            <v>0</v>
          </cell>
          <cell r="AC1516">
            <v>0</v>
          </cell>
          <cell r="AD1516">
            <v>0</v>
          </cell>
          <cell r="AE1516" t="str">
            <v>N</v>
          </cell>
          <cell r="AF1516" t="str">
            <v>N</v>
          </cell>
          <cell r="AG1516">
            <v>0</v>
          </cell>
          <cell r="AH1516" t="str">
            <v>N</v>
          </cell>
          <cell r="AI1516" t="str">
            <v>N</v>
          </cell>
        </row>
        <row r="1517">
          <cell r="U1517">
            <v>0</v>
          </cell>
          <cell r="V1517">
            <v>0</v>
          </cell>
          <cell r="W1517" t="str">
            <v/>
          </cell>
          <cell r="X1517" t="str">
            <v>N</v>
          </cell>
          <cell r="Y1517" t="str">
            <v>N</v>
          </cell>
          <cell r="Z1517" t="str">
            <v>N</v>
          </cell>
          <cell r="AA1517">
            <v>0</v>
          </cell>
          <cell r="AB1517">
            <v>0</v>
          </cell>
          <cell r="AC1517">
            <v>0</v>
          </cell>
          <cell r="AD1517">
            <v>0</v>
          </cell>
          <cell r="AE1517" t="str">
            <v>N</v>
          </cell>
          <cell r="AF1517" t="str">
            <v>N</v>
          </cell>
          <cell r="AG1517">
            <v>0</v>
          </cell>
          <cell r="AH1517" t="str">
            <v>N</v>
          </cell>
          <cell r="AI1517" t="str">
            <v>N</v>
          </cell>
        </row>
        <row r="1518">
          <cell r="U1518">
            <v>0</v>
          </cell>
          <cell r="V1518">
            <v>0</v>
          </cell>
          <cell r="W1518" t="str">
            <v/>
          </cell>
          <cell r="X1518" t="str">
            <v>N</v>
          </cell>
          <cell r="Y1518" t="str">
            <v>N</v>
          </cell>
          <cell r="Z1518" t="str">
            <v>N</v>
          </cell>
          <cell r="AA1518">
            <v>0</v>
          </cell>
          <cell r="AB1518">
            <v>0</v>
          </cell>
          <cell r="AC1518">
            <v>0</v>
          </cell>
          <cell r="AD1518">
            <v>0</v>
          </cell>
          <cell r="AE1518" t="str">
            <v>N</v>
          </cell>
          <cell r="AF1518" t="str">
            <v>N</v>
          </cell>
          <cell r="AG1518">
            <v>0</v>
          </cell>
          <cell r="AH1518" t="str">
            <v>N</v>
          </cell>
          <cell r="AI1518" t="str">
            <v>N</v>
          </cell>
        </row>
        <row r="1519">
          <cell r="U1519">
            <v>0</v>
          </cell>
          <cell r="V1519">
            <v>0</v>
          </cell>
          <cell r="W1519" t="str">
            <v/>
          </cell>
          <cell r="X1519" t="str">
            <v>N</v>
          </cell>
          <cell r="Y1519" t="str">
            <v>N</v>
          </cell>
          <cell r="Z1519" t="str">
            <v>N</v>
          </cell>
          <cell r="AA1519">
            <v>0</v>
          </cell>
          <cell r="AB1519">
            <v>0</v>
          </cell>
          <cell r="AC1519">
            <v>0</v>
          </cell>
          <cell r="AD1519">
            <v>0</v>
          </cell>
          <cell r="AE1519" t="str">
            <v>N</v>
          </cell>
          <cell r="AF1519" t="str">
            <v>N</v>
          </cell>
          <cell r="AG1519">
            <v>0</v>
          </cell>
          <cell r="AH1519" t="str">
            <v>N</v>
          </cell>
          <cell r="AI1519" t="str">
            <v>N</v>
          </cell>
        </row>
        <row r="1520">
          <cell r="U1520">
            <v>0</v>
          </cell>
          <cell r="V1520">
            <v>0</v>
          </cell>
          <cell r="W1520" t="str">
            <v/>
          </cell>
          <cell r="X1520" t="str">
            <v>N</v>
          </cell>
          <cell r="Y1520" t="str">
            <v>N</v>
          </cell>
          <cell r="Z1520" t="str">
            <v>N</v>
          </cell>
          <cell r="AA1520">
            <v>0</v>
          </cell>
          <cell r="AB1520">
            <v>0</v>
          </cell>
          <cell r="AC1520">
            <v>0</v>
          </cell>
          <cell r="AD1520">
            <v>0</v>
          </cell>
          <cell r="AE1520" t="str">
            <v>N</v>
          </cell>
          <cell r="AF1520" t="str">
            <v>N</v>
          </cell>
          <cell r="AG1520">
            <v>0</v>
          </cell>
          <cell r="AH1520" t="str">
            <v>N</v>
          </cell>
          <cell r="AI1520" t="str">
            <v>N</v>
          </cell>
        </row>
        <row r="1521">
          <cell r="U1521">
            <v>0</v>
          </cell>
          <cell r="V1521">
            <v>0</v>
          </cell>
          <cell r="W1521" t="str">
            <v/>
          </cell>
          <cell r="X1521" t="str">
            <v>N</v>
          </cell>
          <cell r="Y1521" t="str">
            <v>N</v>
          </cell>
          <cell r="Z1521" t="str">
            <v>N</v>
          </cell>
          <cell r="AA1521">
            <v>0</v>
          </cell>
          <cell r="AB1521">
            <v>0</v>
          </cell>
          <cell r="AC1521">
            <v>0</v>
          </cell>
          <cell r="AD1521">
            <v>0</v>
          </cell>
          <cell r="AE1521" t="str">
            <v>N</v>
          </cell>
          <cell r="AF1521" t="str">
            <v>N</v>
          </cell>
          <cell r="AG1521">
            <v>0</v>
          </cell>
          <cell r="AH1521" t="str">
            <v>N</v>
          </cell>
          <cell r="AI1521" t="str">
            <v>N</v>
          </cell>
        </row>
        <row r="1522">
          <cell r="U1522">
            <v>0</v>
          </cell>
          <cell r="V1522">
            <v>0</v>
          </cell>
          <cell r="W1522" t="str">
            <v/>
          </cell>
          <cell r="X1522" t="str">
            <v>N</v>
          </cell>
          <cell r="Y1522" t="str">
            <v>N</v>
          </cell>
          <cell r="Z1522" t="str">
            <v>N</v>
          </cell>
          <cell r="AA1522">
            <v>0</v>
          </cell>
          <cell r="AB1522">
            <v>0</v>
          </cell>
          <cell r="AC1522">
            <v>0</v>
          </cell>
          <cell r="AD1522">
            <v>0</v>
          </cell>
          <cell r="AE1522" t="str">
            <v>N</v>
          </cell>
          <cell r="AF1522" t="str">
            <v>N</v>
          </cell>
          <cell r="AG1522">
            <v>0</v>
          </cell>
          <cell r="AH1522" t="str">
            <v>N</v>
          </cell>
          <cell r="AI1522" t="str">
            <v>N</v>
          </cell>
        </row>
        <row r="1523">
          <cell r="U1523">
            <v>0</v>
          </cell>
          <cell r="V1523">
            <v>0</v>
          </cell>
          <cell r="W1523" t="str">
            <v/>
          </cell>
          <cell r="X1523" t="str">
            <v>N</v>
          </cell>
          <cell r="Y1523" t="str">
            <v>N</v>
          </cell>
          <cell r="Z1523" t="str">
            <v>N</v>
          </cell>
          <cell r="AA1523">
            <v>0</v>
          </cell>
          <cell r="AB1523">
            <v>0</v>
          </cell>
          <cell r="AC1523">
            <v>0</v>
          </cell>
          <cell r="AD1523">
            <v>0</v>
          </cell>
          <cell r="AE1523" t="str">
            <v>N</v>
          </cell>
          <cell r="AF1523" t="str">
            <v>N</v>
          </cell>
          <cell r="AG1523">
            <v>0</v>
          </cell>
          <cell r="AH1523" t="str">
            <v>N</v>
          </cell>
          <cell r="AI1523" t="str">
            <v>N</v>
          </cell>
        </row>
        <row r="1524">
          <cell r="U1524">
            <v>0</v>
          </cell>
          <cell r="V1524">
            <v>0</v>
          </cell>
          <cell r="W1524" t="str">
            <v/>
          </cell>
          <cell r="X1524" t="str">
            <v>N</v>
          </cell>
          <cell r="Y1524" t="str">
            <v>N</v>
          </cell>
          <cell r="Z1524" t="str">
            <v>N</v>
          </cell>
          <cell r="AA1524">
            <v>0</v>
          </cell>
          <cell r="AB1524">
            <v>0</v>
          </cell>
          <cell r="AC1524">
            <v>0</v>
          </cell>
          <cell r="AD1524">
            <v>0</v>
          </cell>
          <cell r="AE1524" t="str">
            <v>N</v>
          </cell>
          <cell r="AF1524" t="str">
            <v>N</v>
          </cell>
          <cell r="AG1524">
            <v>0</v>
          </cell>
          <cell r="AH1524" t="str">
            <v>N</v>
          </cell>
          <cell r="AI1524" t="str">
            <v>N</v>
          </cell>
        </row>
        <row r="1525">
          <cell r="U1525">
            <v>0</v>
          </cell>
          <cell r="V1525">
            <v>0</v>
          </cell>
          <cell r="W1525" t="str">
            <v/>
          </cell>
          <cell r="X1525" t="str">
            <v>N</v>
          </cell>
          <cell r="Y1525" t="str">
            <v>N</v>
          </cell>
          <cell r="Z1525" t="str">
            <v>N</v>
          </cell>
          <cell r="AA1525">
            <v>0</v>
          </cell>
          <cell r="AB1525">
            <v>0</v>
          </cell>
          <cell r="AC1525">
            <v>0</v>
          </cell>
          <cell r="AD1525">
            <v>0</v>
          </cell>
          <cell r="AE1525" t="str">
            <v>N</v>
          </cell>
          <cell r="AF1525" t="str">
            <v>N</v>
          </cell>
          <cell r="AG1525">
            <v>0</v>
          </cell>
          <cell r="AH1525" t="str">
            <v>N</v>
          </cell>
          <cell r="AI1525" t="str">
            <v>N</v>
          </cell>
        </row>
        <row r="1526">
          <cell r="U1526">
            <v>0</v>
          </cell>
          <cell r="V1526">
            <v>0</v>
          </cell>
          <cell r="W1526" t="str">
            <v/>
          </cell>
          <cell r="X1526" t="str">
            <v>N</v>
          </cell>
          <cell r="Y1526" t="str">
            <v>N</v>
          </cell>
          <cell r="Z1526" t="str">
            <v>N</v>
          </cell>
          <cell r="AA1526">
            <v>0</v>
          </cell>
          <cell r="AB1526">
            <v>0</v>
          </cell>
          <cell r="AC1526">
            <v>0</v>
          </cell>
          <cell r="AD1526">
            <v>0</v>
          </cell>
          <cell r="AE1526" t="str">
            <v>N</v>
          </cell>
          <cell r="AF1526" t="str">
            <v>N</v>
          </cell>
          <cell r="AG1526">
            <v>0</v>
          </cell>
          <cell r="AH1526" t="str">
            <v>N</v>
          </cell>
          <cell r="AI1526" t="str">
            <v>N</v>
          </cell>
        </row>
        <row r="1527">
          <cell r="U1527">
            <v>0</v>
          </cell>
          <cell r="V1527">
            <v>0</v>
          </cell>
          <cell r="W1527" t="str">
            <v/>
          </cell>
          <cell r="X1527" t="str">
            <v>N</v>
          </cell>
          <cell r="Y1527" t="str">
            <v>N</v>
          </cell>
          <cell r="Z1527" t="str">
            <v>N</v>
          </cell>
          <cell r="AA1527">
            <v>0</v>
          </cell>
          <cell r="AB1527">
            <v>0</v>
          </cell>
          <cell r="AC1527">
            <v>0</v>
          </cell>
          <cell r="AD1527">
            <v>0</v>
          </cell>
          <cell r="AE1527" t="str">
            <v>N</v>
          </cell>
          <cell r="AF1527" t="str">
            <v>N</v>
          </cell>
          <cell r="AG1527">
            <v>0</v>
          </cell>
          <cell r="AH1527" t="str">
            <v>N</v>
          </cell>
          <cell r="AI1527" t="str">
            <v>N</v>
          </cell>
        </row>
        <row r="1528">
          <cell r="U1528">
            <v>0</v>
          </cell>
          <cell r="V1528">
            <v>0</v>
          </cell>
          <cell r="W1528" t="str">
            <v/>
          </cell>
          <cell r="X1528" t="str">
            <v>N</v>
          </cell>
          <cell r="Y1528" t="str">
            <v>N</v>
          </cell>
          <cell r="Z1528" t="str">
            <v>N</v>
          </cell>
          <cell r="AA1528">
            <v>0</v>
          </cell>
          <cell r="AB1528">
            <v>0</v>
          </cell>
          <cell r="AC1528">
            <v>0</v>
          </cell>
          <cell r="AD1528">
            <v>0</v>
          </cell>
          <cell r="AE1528" t="str">
            <v>N</v>
          </cell>
          <cell r="AF1528" t="str">
            <v>N</v>
          </cell>
          <cell r="AG1528">
            <v>0</v>
          </cell>
          <cell r="AH1528" t="str">
            <v>N</v>
          </cell>
          <cell r="AI1528" t="str">
            <v>N</v>
          </cell>
        </row>
        <row r="1529">
          <cell r="U1529">
            <v>0</v>
          </cell>
          <cell r="V1529">
            <v>0</v>
          </cell>
          <cell r="W1529" t="str">
            <v/>
          </cell>
          <cell r="X1529" t="str">
            <v>N</v>
          </cell>
          <cell r="Y1529" t="str">
            <v>N</v>
          </cell>
          <cell r="Z1529" t="str">
            <v>N</v>
          </cell>
          <cell r="AA1529">
            <v>0</v>
          </cell>
          <cell r="AB1529">
            <v>0</v>
          </cell>
          <cell r="AC1529">
            <v>0</v>
          </cell>
          <cell r="AD1529">
            <v>0</v>
          </cell>
          <cell r="AE1529" t="str">
            <v>N</v>
          </cell>
          <cell r="AF1529" t="str">
            <v>N</v>
          </cell>
          <cell r="AG1529">
            <v>0</v>
          </cell>
          <cell r="AH1529" t="str">
            <v>N</v>
          </cell>
          <cell r="AI1529" t="str">
            <v>N</v>
          </cell>
        </row>
        <row r="1530">
          <cell r="U1530">
            <v>0</v>
          </cell>
          <cell r="V1530">
            <v>0</v>
          </cell>
          <cell r="W1530" t="str">
            <v/>
          </cell>
          <cell r="X1530" t="str">
            <v>N</v>
          </cell>
          <cell r="Y1530" t="str">
            <v>N</v>
          </cell>
          <cell r="Z1530" t="str">
            <v>N</v>
          </cell>
          <cell r="AA1530">
            <v>0</v>
          </cell>
          <cell r="AB1530">
            <v>0</v>
          </cell>
          <cell r="AC1530">
            <v>0</v>
          </cell>
          <cell r="AD1530">
            <v>0</v>
          </cell>
          <cell r="AE1530" t="str">
            <v>N</v>
          </cell>
          <cell r="AF1530" t="str">
            <v>N</v>
          </cell>
          <cell r="AG1530">
            <v>0</v>
          </cell>
          <cell r="AH1530" t="str">
            <v>N</v>
          </cell>
          <cell r="AI1530" t="str">
            <v>N</v>
          </cell>
        </row>
        <row r="1531">
          <cell r="U1531">
            <v>0</v>
          </cell>
          <cell r="V1531">
            <v>0</v>
          </cell>
          <cell r="W1531" t="str">
            <v/>
          </cell>
          <cell r="X1531" t="str">
            <v>N</v>
          </cell>
          <cell r="Y1531" t="str">
            <v>N</v>
          </cell>
          <cell r="Z1531" t="str">
            <v>N</v>
          </cell>
          <cell r="AA1531">
            <v>0</v>
          </cell>
          <cell r="AB1531">
            <v>0</v>
          </cell>
          <cell r="AC1531">
            <v>0</v>
          </cell>
          <cell r="AD1531">
            <v>0</v>
          </cell>
          <cell r="AE1531" t="str">
            <v>N</v>
          </cell>
          <cell r="AF1531" t="str">
            <v>N</v>
          </cell>
          <cell r="AG1531">
            <v>0</v>
          </cell>
          <cell r="AH1531" t="str">
            <v>N</v>
          </cell>
          <cell r="AI1531" t="str">
            <v>N</v>
          </cell>
        </row>
        <row r="1532">
          <cell r="U1532">
            <v>0</v>
          </cell>
          <cell r="V1532">
            <v>0</v>
          </cell>
          <cell r="W1532" t="str">
            <v/>
          </cell>
          <cell r="X1532" t="str">
            <v>N</v>
          </cell>
          <cell r="Y1532" t="str">
            <v>N</v>
          </cell>
          <cell r="Z1532" t="str">
            <v>N</v>
          </cell>
          <cell r="AA1532">
            <v>0</v>
          </cell>
          <cell r="AB1532">
            <v>0</v>
          </cell>
          <cell r="AC1532">
            <v>0</v>
          </cell>
          <cell r="AD1532">
            <v>0</v>
          </cell>
          <cell r="AE1532" t="str">
            <v>N</v>
          </cell>
          <cell r="AF1532" t="str">
            <v>N</v>
          </cell>
          <cell r="AG1532">
            <v>0</v>
          </cell>
          <cell r="AH1532" t="str">
            <v>N</v>
          </cell>
          <cell r="AI1532" t="str">
            <v>N</v>
          </cell>
        </row>
        <row r="1533">
          <cell r="U1533">
            <v>0</v>
          </cell>
          <cell r="V1533">
            <v>0</v>
          </cell>
          <cell r="W1533" t="str">
            <v/>
          </cell>
          <cell r="X1533" t="str">
            <v>N</v>
          </cell>
          <cell r="Y1533" t="str">
            <v>N</v>
          </cell>
          <cell r="Z1533" t="str">
            <v>N</v>
          </cell>
          <cell r="AA1533">
            <v>0</v>
          </cell>
          <cell r="AB1533">
            <v>0</v>
          </cell>
          <cell r="AC1533">
            <v>0</v>
          </cell>
          <cell r="AD1533">
            <v>0</v>
          </cell>
          <cell r="AE1533" t="str">
            <v>N</v>
          </cell>
          <cell r="AF1533" t="str">
            <v>N</v>
          </cell>
          <cell r="AG1533">
            <v>0</v>
          </cell>
          <cell r="AH1533" t="str">
            <v>N</v>
          </cell>
          <cell r="AI1533" t="str">
            <v>N</v>
          </cell>
        </row>
        <row r="1534">
          <cell r="U1534">
            <v>0</v>
          </cell>
          <cell r="V1534">
            <v>0</v>
          </cell>
          <cell r="W1534" t="str">
            <v/>
          </cell>
          <cell r="X1534" t="str">
            <v>N</v>
          </cell>
          <cell r="Y1534" t="str">
            <v>N</v>
          </cell>
          <cell r="Z1534" t="str">
            <v>N</v>
          </cell>
          <cell r="AA1534">
            <v>0</v>
          </cell>
          <cell r="AB1534">
            <v>0</v>
          </cell>
          <cell r="AC1534">
            <v>0</v>
          </cell>
          <cell r="AD1534">
            <v>0</v>
          </cell>
          <cell r="AE1534" t="str">
            <v>N</v>
          </cell>
          <cell r="AF1534" t="str">
            <v>N</v>
          </cell>
          <cell r="AG1534">
            <v>0</v>
          </cell>
          <cell r="AH1534" t="str">
            <v>N</v>
          </cell>
          <cell r="AI1534" t="str">
            <v>N</v>
          </cell>
        </row>
        <row r="1535">
          <cell r="U1535">
            <v>0</v>
          </cell>
          <cell r="V1535">
            <v>0</v>
          </cell>
          <cell r="W1535" t="str">
            <v/>
          </cell>
          <cell r="X1535" t="str">
            <v>N</v>
          </cell>
          <cell r="Y1535" t="str">
            <v>N</v>
          </cell>
          <cell r="Z1535" t="str">
            <v>N</v>
          </cell>
          <cell r="AA1535">
            <v>0</v>
          </cell>
          <cell r="AB1535">
            <v>0</v>
          </cell>
          <cell r="AC1535">
            <v>0</v>
          </cell>
          <cell r="AD1535">
            <v>0</v>
          </cell>
          <cell r="AE1535" t="str">
            <v>N</v>
          </cell>
          <cell r="AF1535" t="str">
            <v>N</v>
          </cell>
          <cell r="AG1535">
            <v>0</v>
          </cell>
          <cell r="AH1535" t="str">
            <v>N</v>
          </cell>
          <cell r="AI1535" t="str">
            <v>N</v>
          </cell>
        </row>
        <row r="1536">
          <cell r="U1536">
            <v>0</v>
          </cell>
          <cell r="V1536">
            <v>0</v>
          </cell>
          <cell r="W1536" t="str">
            <v/>
          </cell>
          <cell r="X1536" t="str">
            <v>N</v>
          </cell>
          <cell r="Y1536" t="str">
            <v>N</v>
          </cell>
          <cell r="Z1536" t="str">
            <v>N</v>
          </cell>
          <cell r="AA1536">
            <v>0</v>
          </cell>
          <cell r="AB1536">
            <v>0</v>
          </cell>
          <cell r="AC1536">
            <v>0</v>
          </cell>
          <cell r="AD1536">
            <v>0</v>
          </cell>
          <cell r="AE1536" t="str">
            <v>N</v>
          </cell>
          <cell r="AF1536" t="str">
            <v>N</v>
          </cell>
          <cell r="AG1536">
            <v>0</v>
          </cell>
          <cell r="AH1536" t="str">
            <v>N</v>
          </cell>
          <cell r="AI1536" t="str">
            <v>N</v>
          </cell>
        </row>
        <row r="1537">
          <cell r="U1537">
            <v>0</v>
          </cell>
          <cell r="V1537">
            <v>0</v>
          </cell>
          <cell r="W1537" t="str">
            <v/>
          </cell>
          <cell r="X1537" t="str">
            <v>N</v>
          </cell>
          <cell r="Y1537" t="str">
            <v>N</v>
          </cell>
          <cell r="Z1537" t="str">
            <v>N</v>
          </cell>
          <cell r="AA1537">
            <v>0</v>
          </cell>
          <cell r="AB1537">
            <v>0</v>
          </cell>
          <cell r="AC1537">
            <v>0</v>
          </cell>
          <cell r="AD1537">
            <v>0</v>
          </cell>
          <cell r="AE1537" t="str">
            <v>N</v>
          </cell>
          <cell r="AF1537" t="str">
            <v>N</v>
          </cell>
          <cell r="AG1537">
            <v>0</v>
          </cell>
          <cell r="AH1537" t="str">
            <v>N</v>
          </cell>
          <cell r="AI1537" t="str">
            <v>N</v>
          </cell>
        </row>
        <row r="1538">
          <cell r="U1538">
            <v>0</v>
          </cell>
          <cell r="V1538">
            <v>0</v>
          </cell>
          <cell r="W1538" t="str">
            <v/>
          </cell>
          <cell r="X1538" t="str">
            <v>N</v>
          </cell>
          <cell r="Y1538" t="str">
            <v>N</v>
          </cell>
          <cell r="Z1538" t="str">
            <v>N</v>
          </cell>
          <cell r="AA1538">
            <v>0</v>
          </cell>
          <cell r="AB1538">
            <v>0</v>
          </cell>
          <cell r="AC1538">
            <v>0</v>
          </cell>
          <cell r="AD1538">
            <v>0</v>
          </cell>
          <cell r="AE1538" t="str">
            <v>N</v>
          </cell>
          <cell r="AF1538" t="str">
            <v>N</v>
          </cell>
          <cell r="AG1538">
            <v>0</v>
          </cell>
          <cell r="AH1538" t="str">
            <v>N</v>
          </cell>
          <cell r="AI1538" t="str">
            <v>N</v>
          </cell>
        </row>
        <row r="1539">
          <cell r="U1539">
            <v>0</v>
          </cell>
          <cell r="V1539">
            <v>0</v>
          </cell>
          <cell r="W1539" t="str">
            <v/>
          </cell>
          <cell r="X1539" t="str">
            <v>N</v>
          </cell>
          <cell r="Y1539" t="str">
            <v>N</v>
          </cell>
          <cell r="Z1539" t="str">
            <v>N</v>
          </cell>
          <cell r="AA1539">
            <v>0</v>
          </cell>
          <cell r="AB1539">
            <v>0</v>
          </cell>
          <cell r="AC1539">
            <v>0</v>
          </cell>
          <cell r="AD1539">
            <v>0</v>
          </cell>
          <cell r="AE1539" t="str">
            <v>N</v>
          </cell>
          <cell r="AF1539" t="str">
            <v>N</v>
          </cell>
          <cell r="AG1539">
            <v>0</v>
          </cell>
          <cell r="AH1539" t="str">
            <v>N</v>
          </cell>
          <cell r="AI1539" t="str">
            <v>N</v>
          </cell>
        </row>
        <row r="1540">
          <cell r="U1540">
            <v>0</v>
          </cell>
          <cell r="V1540">
            <v>0</v>
          </cell>
          <cell r="W1540" t="str">
            <v/>
          </cell>
          <cell r="X1540" t="str">
            <v>N</v>
          </cell>
          <cell r="Y1540" t="str">
            <v>N</v>
          </cell>
          <cell r="Z1540" t="str">
            <v>N</v>
          </cell>
          <cell r="AA1540">
            <v>0</v>
          </cell>
          <cell r="AB1540">
            <v>0</v>
          </cell>
          <cell r="AC1540">
            <v>0</v>
          </cell>
          <cell r="AD1540">
            <v>0</v>
          </cell>
          <cell r="AE1540" t="str">
            <v>N</v>
          </cell>
          <cell r="AF1540" t="str">
            <v>N</v>
          </cell>
          <cell r="AG1540">
            <v>0</v>
          </cell>
          <cell r="AH1540" t="str">
            <v>N</v>
          </cell>
          <cell r="AI1540" t="str">
            <v>N</v>
          </cell>
        </row>
        <row r="1541">
          <cell r="U1541">
            <v>0</v>
          </cell>
          <cell r="V1541">
            <v>0</v>
          </cell>
          <cell r="W1541" t="str">
            <v/>
          </cell>
          <cell r="X1541" t="str">
            <v>N</v>
          </cell>
          <cell r="Y1541" t="str">
            <v>N</v>
          </cell>
          <cell r="Z1541" t="str">
            <v>N</v>
          </cell>
          <cell r="AA1541">
            <v>0</v>
          </cell>
          <cell r="AB1541">
            <v>0</v>
          </cell>
          <cell r="AC1541">
            <v>0</v>
          </cell>
          <cell r="AD1541">
            <v>0</v>
          </cell>
          <cell r="AE1541" t="str">
            <v>N</v>
          </cell>
          <cell r="AF1541" t="str">
            <v>N</v>
          </cell>
          <cell r="AG1541">
            <v>0</v>
          </cell>
          <cell r="AH1541" t="str">
            <v>N</v>
          </cell>
          <cell r="AI1541" t="str">
            <v>N</v>
          </cell>
        </row>
        <row r="1542">
          <cell r="U1542">
            <v>0</v>
          </cell>
          <cell r="V1542">
            <v>0</v>
          </cell>
          <cell r="W1542" t="str">
            <v/>
          </cell>
          <cell r="X1542" t="str">
            <v>N</v>
          </cell>
          <cell r="Y1542" t="str">
            <v>N</v>
          </cell>
          <cell r="Z1542" t="str">
            <v>N</v>
          </cell>
          <cell r="AA1542">
            <v>0</v>
          </cell>
          <cell r="AB1542">
            <v>0</v>
          </cell>
          <cell r="AC1542">
            <v>0</v>
          </cell>
          <cell r="AD1542">
            <v>0</v>
          </cell>
          <cell r="AE1542" t="str">
            <v>N</v>
          </cell>
          <cell r="AF1542" t="str">
            <v>N</v>
          </cell>
          <cell r="AG1542">
            <v>0</v>
          </cell>
          <cell r="AH1542" t="str">
            <v>N</v>
          </cell>
          <cell r="AI1542" t="str">
            <v>N</v>
          </cell>
        </row>
        <row r="1543">
          <cell r="U1543">
            <v>0</v>
          </cell>
          <cell r="V1543">
            <v>0</v>
          </cell>
          <cell r="W1543" t="str">
            <v/>
          </cell>
          <cell r="X1543" t="str">
            <v>N</v>
          </cell>
          <cell r="Y1543" t="str">
            <v>N</v>
          </cell>
          <cell r="Z1543" t="str">
            <v>N</v>
          </cell>
          <cell r="AA1543">
            <v>0</v>
          </cell>
          <cell r="AB1543">
            <v>0</v>
          </cell>
          <cell r="AC1543">
            <v>0</v>
          </cell>
          <cell r="AD1543">
            <v>0</v>
          </cell>
          <cell r="AE1543" t="str">
            <v>N</v>
          </cell>
          <cell r="AF1543" t="str">
            <v>N</v>
          </cell>
          <cell r="AG1543">
            <v>0</v>
          </cell>
          <cell r="AH1543" t="str">
            <v>N</v>
          </cell>
          <cell r="AI1543" t="str">
            <v>N</v>
          </cell>
        </row>
        <row r="1544">
          <cell r="U1544">
            <v>0</v>
          </cell>
          <cell r="V1544">
            <v>0</v>
          </cell>
          <cell r="W1544" t="str">
            <v/>
          </cell>
          <cell r="X1544" t="str">
            <v>N</v>
          </cell>
          <cell r="Y1544" t="str">
            <v>N</v>
          </cell>
          <cell r="Z1544" t="str">
            <v>N</v>
          </cell>
          <cell r="AA1544">
            <v>0</v>
          </cell>
          <cell r="AB1544">
            <v>0</v>
          </cell>
          <cell r="AC1544">
            <v>0</v>
          </cell>
          <cell r="AD1544">
            <v>0</v>
          </cell>
          <cell r="AE1544" t="str">
            <v>N</v>
          </cell>
          <cell r="AF1544" t="str">
            <v>N</v>
          </cell>
          <cell r="AG1544">
            <v>0</v>
          </cell>
          <cell r="AH1544" t="str">
            <v>N</v>
          </cell>
          <cell r="AI1544" t="str">
            <v>N</v>
          </cell>
        </row>
        <row r="1545">
          <cell r="U1545">
            <v>0</v>
          </cell>
          <cell r="V1545">
            <v>0</v>
          </cell>
          <cell r="W1545" t="str">
            <v/>
          </cell>
          <cell r="X1545" t="str">
            <v>N</v>
          </cell>
          <cell r="Y1545" t="str">
            <v>N</v>
          </cell>
          <cell r="Z1545" t="str">
            <v>N</v>
          </cell>
          <cell r="AA1545">
            <v>0</v>
          </cell>
          <cell r="AB1545">
            <v>0</v>
          </cell>
          <cell r="AC1545">
            <v>0</v>
          </cell>
          <cell r="AD1545">
            <v>0</v>
          </cell>
          <cell r="AE1545" t="str">
            <v>N</v>
          </cell>
          <cell r="AF1545" t="str">
            <v>N</v>
          </cell>
          <cell r="AG1545">
            <v>0</v>
          </cell>
          <cell r="AH1545" t="str">
            <v>N</v>
          </cell>
          <cell r="AI1545" t="str">
            <v>N</v>
          </cell>
        </row>
        <row r="1546">
          <cell r="U1546">
            <v>0</v>
          </cell>
          <cell r="V1546">
            <v>0</v>
          </cell>
          <cell r="W1546" t="str">
            <v/>
          </cell>
          <cell r="X1546" t="str">
            <v>N</v>
          </cell>
          <cell r="Y1546" t="str">
            <v>N</v>
          </cell>
          <cell r="Z1546" t="str">
            <v>N</v>
          </cell>
          <cell r="AA1546">
            <v>0</v>
          </cell>
          <cell r="AB1546">
            <v>0</v>
          </cell>
          <cell r="AC1546">
            <v>0</v>
          </cell>
          <cell r="AD1546">
            <v>0</v>
          </cell>
          <cell r="AE1546" t="str">
            <v>N</v>
          </cell>
          <cell r="AF1546" t="str">
            <v>N</v>
          </cell>
          <cell r="AG1546">
            <v>0</v>
          </cell>
          <cell r="AH1546" t="str">
            <v>N</v>
          </cell>
          <cell r="AI1546" t="str">
            <v>N</v>
          </cell>
        </row>
        <row r="1547">
          <cell r="U1547">
            <v>0</v>
          </cell>
          <cell r="V1547">
            <v>0</v>
          </cell>
          <cell r="W1547" t="str">
            <v/>
          </cell>
          <cell r="X1547" t="str">
            <v>N</v>
          </cell>
          <cell r="Y1547" t="str">
            <v>N</v>
          </cell>
          <cell r="Z1547" t="str">
            <v>N</v>
          </cell>
          <cell r="AA1547">
            <v>0</v>
          </cell>
          <cell r="AB1547">
            <v>0</v>
          </cell>
          <cell r="AC1547">
            <v>0</v>
          </cell>
          <cell r="AD1547">
            <v>0</v>
          </cell>
          <cell r="AE1547" t="str">
            <v>N</v>
          </cell>
          <cell r="AF1547" t="str">
            <v>N</v>
          </cell>
          <cell r="AG1547">
            <v>0</v>
          </cell>
          <cell r="AH1547" t="str">
            <v>N</v>
          </cell>
          <cell r="AI1547" t="str">
            <v>N</v>
          </cell>
        </row>
        <row r="1548">
          <cell r="U1548">
            <v>0</v>
          </cell>
          <cell r="V1548">
            <v>0</v>
          </cell>
          <cell r="W1548" t="str">
            <v/>
          </cell>
          <cell r="X1548" t="str">
            <v>N</v>
          </cell>
          <cell r="Y1548" t="str">
            <v>N</v>
          </cell>
          <cell r="Z1548" t="str">
            <v>N</v>
          </cell>
          <cell r="AA1548">
            <v>0</v>
          </cell>
          <cell r="AB1548">
            <v>0</v>
          </cell>
          <cell r="AC1548">
            <v>0</v>
          </cell>
          <cell r="AD1548">
            <v>0</v>
          </cell>
          <cell r="AE1548" t="str">
            <v>N</v>
          </cell>
          <cell r="AF1548" t="str">
            <v>N</v>
          </cell>
          <cell r="AG1548">
            <v>0</v>
          </cell>
          <cell r="AH1548" t="str">
            <v>N</v>
          </cell>
          <cell r="AI1548" t="str">
            <v>N</v>
          </cell>
        </row>
        <row r="1549">
          <cell r="U1549">
            <v>0</v>
          </cell>
          <cell r="V1549">
            <v>0</v>
          </cell>
          <cell r="W1549" t="str">
            <v/>
          </cell>
          <cell r="X1549" t="str">
            <v>N</v>
          </cell>
          <cell r="Y1549" t="str">
            <v>N</v>
          </cell>
          <cell r="Z1549" t="str">
            <v>N</v>
          </cell>
          <cell r="AA1549">
            <v>0</v>
          </cell>
          <cell r="AB1549">
            <v>0</v>
          </cell>
          <cell r="AC1549">
            <v>0</v>
          </cell>
          <cell r="AD1549">
            <v>0</v>
          </cell>
          <cell r="AE1549" t="str">
            <v>N</v>
          </cell>
          <cell r="AF1549" t="str">
            <v>N</v>
          </cell>
          <cell r="AG1549">
            <v>0</v>
          </cell>
          <cell r="AH1549" t="str">
            <v>N</v>
          </cell>
          <cell r="AI1549" t="str">
            <v>N</v>
          </cell>
        </row>
        <row r="1550">
          <cell r="U1550">
            <v>0</v>
          </cell>
          <cell r="V1550">
            <v>0</v>
          </cell>
          <cell r="W1550" t="str">
            <v/>
          </cell>
          <cell r="X1550" t="str">
            <v>N</v>
          </cell>
          <cell r="Y1550" t="str">
            <v>N</v>
          </cell>
          <cell r="Z1550" t="str">
            <v>N</v>
          </cell>
          <cell r="AA1550">
            <v>0</v>
          </cell>
          <cell r="AB1550">
            <v>0</v>
          </cell>
          <cell r="AC1550">
            <v>0</v>
          </cell>
          <cell r="AD1550">
            <v>0</v>
          </cell>
          <cell r="AE1550" t="str">
            <v>N</v>
          </cell>
          <cell r="AF1550" t="str">
            <v>N</v>
          </cell>
          <cell r="AG1550">
            <v>0</v>
          </cell>
          <cell r="AH1550" t="str">
            <v>N</v>
          </cell>
          <cell r="AI1550" t="str">
            <v>N</v>
          </cell>
        </row>
        <row r="1551">
          <cell r="U1551">
            <v>0</v>
          </cell>
          <cell r="V1551">
            <v>0</v>
          </cell>
          <cell r="W1551" t="str">
            <v/>
          </cell>
          <cell r="X1551" t="str">
            <v>N</v>
          </cell>
          <cell r="Y1551" t="str">
            <v>N</v>
          </cell>
          <cell r="Z1551" t="str">
            <v>N</v>
          </cell>
          <cell r="AA1551">
            <v>0</v>
          </cell>
          <cell r="AB1551">
            <v>0</v>
          </cell>
          <cell r="AC1551">
            <v>0</v>
          </cell>
          <cell r="AD1551">
            <v>0</v>
          </cell>
          <cell r="AE1551" t="str">
            <v>N</v>
          </cell>
          <cell r="AF1551" t="str">
            <v>N</v>
          </cell>
          <cell r="AG1551">
            <v>0</v>
          </cell>
          <cell r="AH1551" t="str">
            <v>N</v>
          </cell>
          <cell r="AI1551" t="str">
            <v>N</v>
          </cell>
        </row>
        <row r="1552">
          <cell r="U1552">
            <v>0</v>
          </cell>
          <cell r="V1552">
            <v>0</v>
          </cell>
          <cell r="W1552" t="str">
            <v/>
          </cell>
          <cell r="X1552" t="str">
            <v>N</v>
          </cell>
          <cell r="Y1552" t="str">
            <v>N</v>
          </cell>
          <cell r="Z1552" t="str">
            <v>N</v>
          </cell>
          <cell r="AA1552">
            <v>0</v>
          </cell>
          <cell r="AB1552">
            <v>0</v>
          </cell>
          <cell r="AC1552">
            <v>0</v>
          </cell>
          <cell r="AD1552">
            <v>0</v>
          </cell>
          <cell r="AE1552" t="str">
            <v>N</v>
          </cell>
          <cell r="AF1552" t="str">
            <v>N</v>
          </cell>
          <cell r="AG1552">
            <v>0</v>
          </cell>
          <cell r="AH1552" t="str">
            <v>N</v>
          </cell>
          <cell r="AI1552" t="str">
            <v>N</v>
          </cell>
        </row>
        <row r="1553">
          <cell r="U1553">
            <v>0</v>
          </cell>
          <cell r="V1553">
            <v>0</v>
          </cell>
          <cell r="W1553" t="str">
            <v/>
          </cell>
          <cell r="X1553" t="str">
            <v>N</v>
          </cell>
          <cell r="Y1553" t="str">
            <v>N</v>
          </cell>
          <cell r="Z1553" t="str">
            <v>N</v>
          </cell>
          <cell r="AA1553">
            <v>0</v>
          </cell>
          <cell r="AB1553">
            <v>0</v>
          </cell>
          <cell r="AC1553">
            <v>0</v>
          </cell>
          <cell r="AD1553">
            <v>0</v>
          </cell>
          <cell r="AE1553" t="str">
            <v>N</v>
          </cell>
          <cell r="AF1553" t="str">
            <v>N</v>
          </cell>
          <cell r="AG1553">
            <v>0</v>
          </cell>
          <cell r="AH1553" t="str">
            <v>N</v>
          </cell>
          <cell r="AI1553" t="str">
            <v>N</v>
          </cell>
        </row>
        <row r="1554">
          <cell r="U1554">
            <v>0</v>
          </cell>
          <cell r="V1554">
            <v>0</v>
          </cell>
          <cell r="W1554" t="str">
            <v/>
          </cell>
          <cell r="X1554" t="str">
            <v>N</v>
          </cell>
          <cell r="Y1554" t="str">
            <v>N</v>
          </cell>
          <cell r="Z1554" t="str">
            <v>N</v>
          </cell>
          <cell r="AA1554">
            <v>0</v>
          </cell>
          <cell r="AB1554">
            <v>0</v>
          </cell>
          <cell r="AC1554">
            <v>0</v>
          </cell>
          <cell r="AD1554">
            <v>0</v>
          </cell>
          <cell r="AE1554" t="str">
            <v>N</v>
          </cell>
          <cell r="AF1554" t="str">
            <v>N</v>
          </cell>
          <cell r="AG1554">
            <v>0</v>
          </cell>
          <cell r="AH1554" t="str">
            <v>N</v>
          </cell>
          <cell r="AI1554" t="str">
            <v>N</v>
          </cell>
        </row>
        <row r="1555">
          <cell r="U1555">
            <v>0</v>
          </cell>
          <cell r="V1555">
            <v>0</v>
          </cell>
          <cell r="W1555" t="str">
            <v/>
          </cell>
          <cell r="X1555" t="str">
            <v>N</v>
          </cell>
          <cell r="Y1555" t="str">
            <v>N</v>
          </cell>
          <cell r="Z1555" t="str">
            <v>N</v>
          </cell>
          <cell r="AA1555">
            <v>0</v>
          </cell>
          <cell r="AB1555">
            <v>0</v>
          </cell>
          <cell r="AC1555">
            <v>0</v>
          </cell>
          <cell r="AD1555">
            <v>0</v>
          </cell>
          <cell r="AE1555" t="str">
            <v>N</v>
          </cell>
          <cell r="AF1555" t="str">
            <v>N</v>
          </cell>
          <cell r="AG1555">
            <v>0</v>
          </cell>
          <cell r="AH1555" t="str">
            <v>N</v>
          </cell>
          <cell r="AI1555" t="str">
            <v>N</v>
          </cell>
        </row>
        <row r="1556">
          <cell r="U1556">
            <v>0</v>
          </cell>
          <cell r="V1556">
            <v>0</v>
          </cell>
          <cell r="W1556" t="str">
            <v/>
          </cell>
          <cell r="X1556" t="str">
            <v>N</v>
          </cell>
          <cell r="Y1556" t="str">
            <v>N</v>
          </cell>
          <cell r="Z1556" t="str">
            <v>N</v>
          </cell>
          <cell r="AA1556">
            <v>0</v>
          </cell>
          <cell r="AB1556">
            <v>0</v>
          </cell>
          <cell r="AC1556">
            <v>0</v>
          </cell>
          <cell r="AD1556">
            <v>0</v>
          </cell>
          <cell r="AE1556" t="str">
            <v>N</v>
          </cell>
          <cell r="AF1556" t="str">
            <v>N</v>
          </cell>
          <cell r="AG1556">
            <v>0</v>
          </cell>
          <cell r="AH1556" t="str">
            <v>N</v>
          </cell>
          <cell r="AI1556" t="str">
            <v>N</v>
          </cell>
        </row>
        <row r="1557">
          <cell r="U1557">
            <v>0</v>
          </cell>
          <cell r="V1557">
            <v>0</v>
          </cell>
          <cell r="W1557" t="str">
            <v/>
          </cell>
          <cell r="X1557" t="str">
            <v>N</v>
          </cell>
          <cell r="Y1557" t="str">
            <v>N</v>
          </cell>
          <cell r="Z1557" t="str">
            <v>N</v>
          </cell>
          <cell r="AA1557">
            <v>0</v>
          </cell>
          <cell r="AB1557">
            <v>0</v>
          </cell>
          <cell r="AC1557">
            <v>0</v>
          </cell>
          <cell r="AD1557">
            <v>0</v>
          </cell>
          <cell r="AE1557" t="str">
            <v>N</v>
          </cell>
          <cell r="AF1557" t="str">
            <v>N</v>
          </cell>
          <cell r="AG1557">
            <v>0</v>
          </cell>
          <cell r="AH1557" t="str">
            <v>N</v>
          </cell>
          <cell r="AI1557" t="str">
            <v>N</v>
          </cell>
        </row>
        <row r="1558">
          <cell r="U1558">
            <v>0</v>
          </cell>
          <cell r="V1558">
            <v>0</v>
          </cell>
          <cell r="W1558" t="str">
            <v/>
          </cell>
          <cell r="X1558" t="str">
            <v>N</v>
          </cell>
          <cell r="Y1558" t="str">
            <v>N</v>
          </cell>
          <cell r="Z1558" t="str">
            <v>N</v>
          </cell>
          <cell r="AA1558">
            <v>0</v>
          </cell>
          <cell r="AB1558">
            <v>0</v>
          </cell>
          <cell r="AC1558">
            <v>0</v>
          </cell>
          <cell r="AD1558">
            <v>0</v>
          </cell>
          <cell r="AE1558" t="str">
            <v>N</v>
          </cell>
          <cell r="AF1558" t="str">
            <v>N</v>
          </cell>
          <cell r="AG1558">
            <v>0</v>
          </cell>
          <cell r="AH1558" t="str">
            <v>N</v>
          </cell>
          <cell r="AI1558" t="str">
            <v>N</v>
          </cell>
        </row>
        <row r="1559">
          <cell r="U1559">
            <v>0</v>
          </cell>
          <cell r="V1559">
            <v>0</v>
          </cell>
          <cell r="W1559" t="str">
            <v/>
          </cell>
          <cell r="X1559" t="str">
            <v>N</v>
          </cell>
          <cell r="Y1559" t="str">
            <v>N</v>
          </cell>
          <cell r="Z1559" t="str">
            <v>N</v>
          </cell>
          <cell r="AA1559">
            <v>0</v>
          </cell>
          <cell r="AB1559">
            <v>0</v>
          </cell>
          <cell r="AC1559">
            <v>0</v>
          </cell>
          <cell r="AD1559">
            <v>0</v>
          </cell>
          <cell r="AE1559" t="str">
            <v>N</v>
          </cell>
          <cell r="AF1559" t="str">
            <v>N</v>
          </cell>
          <cell r="AG1559">
            <v>0</v>
          </cell>
          <cell r="AH1559" t="str">
            <v>N</v>
          </cell>
          <cell r="AI1559" t="str">
            <v>N</v>
          </cell>
        </row>
        <row r="1560">
          <cell r="U1560">
            <v>0</v>
          </cell>
          <cell r="V1560">
            <v>0</v>
          </cell>
          <cell r="W1560" t="str">
            <v/>
          </cell>
          <cell r="X1560" t="str">
            <v>N</v>
          </cell>
          <cell r="Y1560" t="str">
            <v>N</v>
          </cell>
          <cell r="Z1560" t="str">
            <v>N</v>
          </cell>
          <cell r="AA1560">
            <v>0</v>
          </cell>
          <cell r="AB1560">
            <v>0</v>
          </cell>
          <cell r="AC1560">
            <v>0</v>
          </cell>
          <cell r="AD1560">
            <v>0</v>
          </cell>
          <cell r="AE1560" t="str">
            <v>N</v>
          </cell>
          <cell r="AF1560" t="str">
            <v>N</v>
          </cell>
          <cell r="AG1560">
            <v>0</v>
          </cell>
          <cell r="AH1560" t="str">
            <v>N</v>
          </cell>
          <cell r="AI1560" t="str">
            <v>N</v>
          </cell>
        </row>
        <row r="1561">
          <cell r="U1561">
            <v>0</v>
          </cell>
          <cell r="V1561">
            <v>0</v>
          </cell>
          <cell r="W1561" t="str">
            <v/>
          </cell>
          <cell r="X1561" t="str">
            <v>N</v>
          </cell>
          <cell r="Y1561" t="str">
            <v>N</v>
          </cell>
          <cell r="Z1561" t="str">
            <v>N</v>
          </cell>
          <cell r="AA1561">
            <v>0</v>
          </cell>
          <cell r="AB1561">
            <v>0</v>
          </cell>
          <cell r="AC1561">
            <v>0</v>
          </cell>
          <cell r="AD1561">
            <v>0</v>
          </cell>
          <cell r="AE1561" t="str">
            <v>N</v>
          </cell>
          <cell r="AF1561" t="str">
            <v>N</v>
          </cell>
          <cell r="AG1561">
            <v>0</v>
          </cell>
          <cell r="AH1561" t="str">
            <v>N</v>
          </cell>
          <cell r="AI1561" t="str">
            <v>N</v>
          </cell>
        </row>
        <row r="1562">
          <cell r="U1562">
            <v>0</v>
          </cell>
          <cell r="V1562">
            <v>0</v>
          </cell>
          <cell r="W1562" t="str">
            <v/>
          </cell>
          <cell r="X1562" t="str">
            <v>N</v>
          </cell>
          <cell r="Y1562" t="str">
            <v>N</v>
          </cell>
          <cell r="Z1562" t="str">
            <v>N</v>
          </cell>
          <cell r="AA1562">
            <v>0</v>
          </cell>
          <cell r="AB1562">
            <v>0</v>
          </cell>
          <cell r="AC1562">
            <v>0</v>
          </cell>
          <cell r="AD1562">
            <v>0</v>
          </cell>
          <cell r="AE1562" t="str">
            <v>N</v>
          </cell>
          <cell r="AF1562" t="str">
            <v>N</v>
          </cell>
          <cell r="AG1562">
            <v>0</v>
          </cell>
          <cell r="AH1562" t="str">
            <v>N</v>
          </cell>
          <cell r="AI1562" t="str">
            <v>N</v>
          </cell>
        </row>
        <row r="1563">
          <cell r="U1563">
            <v>0</v>
          </cell>
          <cell r="V1563">
            <v>0</v>
          </cell>
          <cell r="W1563" t="str">
            <v/>
          </cell>
          <cell r="X1563" t="str">
            <v>N</v>
          </cell>
          <cell r="Y1563" t="str">
            <v>N</v>
          </cell>
          <cell r="Z1563" t="str">
            <v>N</v>
          </cell>
          <cell r="AA1563">
            <v>0</v>
          </cell>
          <cell r="AB1563">
            <v>0</v>
          </cell>
          <cell r="AC1563">
            <v>0</v>
          </cell>
          <cell r="AD1563">
            <v>0</v>
          </cell>
          <cell r="AE1563" t="str">
            <v>N</v>
          </cell>
          <cell r="AF1563" t="str">
            <v>N</v>
          </cell>
          <cell r="AG1563">
            <v>0</v>
          </cell>
          <cell r="AH1563" t="str">
            <v>N</v>
          </cell>
          <cell r="AI1563" t="str">
            <v>N</v>
          </cell>
        </row>
        <row r="1564">
          <cell r="U1564">
            <v>0</v>
          </cell>
          <cell r="V1564">
            <v>0</v>
          </cell>
          <cell r="W1564" t="str">
            <v/>
          </cell>
          <cell r="X1564" t="str">
            <v>N</v>
          </cell>
          <cell r="Y1564" t="str">
            <v>N</v>
          </cell>
          <cell r="Z1564" t="str">
            <v>N</v>
          </cell>
          <cell r="AA1564">
            <v>0</v>
          </cell>
          <cell r="AB1564">
            <v>0</v>
          </cell>
          <cell r="AC1564">
            <v>0</v>
          </cell>
          <cell r="AD1564">
            <v>0</v>
          </cell>
          <cell r="AE1564" t="str">
            <v>N</v>
          </cell>
          <cell r="AF1564" t="str">
            <v>N</v>
          </cell>
          <cell r="AG1564">
            <v>0</v>
          </cell>
          <cell r="AH1564" t="str">
            <v>N</v>
          </cell>
          <cell r="AI1564" t="str">
            <v>N</v>
          </cell>
        </row>
        <row r="1565">
          <cell r="U1565">
            <v>0</v>
          </cell>
          <cell r="V1565">
            <v>0</v>
          </cell>
          <cell r="W1565" t="str">
            <v/>
          </cell>
          <cell r="X1565" t="str">
            <v>N</v>
          </cell>
          <cell r="Y1565" t="str">
            <v>N</v>
          </cell>
          <cell r="Z1565" t="str">
            <v>N</v>
          </cell>
          <cell r="AA1565">
            <v>0</v>
          </cell>
          <cell r="AB1565">
            <v>0</v>
          </cell>
          <cell r="AC1565">
            <v>0</v>
          </cell>
          <cell r="AD1565">
            <v>0</v>
          </cell>
          <cell r="AE1565" t="str">
            <v>N</v>
          </cell>
          <cell r="AF1565" t="str">
            <v>N</v>
          </cell>
          <cell r="AG1565">
            <v>0</v>
          </cell>
          <cell r="AH1565" t="str">
            <v>N</v>
          </cell>
          <cell r="AI1565" t="str">
            <v>N</v>
          </cell>
        </row>
        <row r="1566">
          <cell r="U1566">
            <v>0</v>
          </cell>
          <cell r="V1566">
            <v>0</v>
          </cell>
          <cell r="W1566" t="str">
            <v/>
          </cell>
          <cell r="X1566" t="str">
            <v>N</v>
          </cell>
          <cell r="Y1566" t="str">
            <v>N</v>
          </cell>
          <cell r="Z1566" t="str">
            <v>N</v>
          </cell>
          <cell r="AA1566">
            <v>0</v>
          </cell>
          <cell r="AB1566">
            <v>0</v>
          </cell>
          <cell r="AC1566">
            <v>0</v>
          </cell>
          <cell r="AD1566">
            <v>0</v>
          </cell>
          <cell r="AE1566" t="str">
            <v>N</v>
          </cell>
          <cell r="AF1566" t="str">
            <v>N</v>
          </cell>
          <cell r="AG1566">
            <v>0</v>
          </cell>
          <cell r="AH1566" t="str">
            <v>N</v>
          </cell>
          <cell r="AI1566" t="str">
            <v>N</v>
          </cell>
        </row>
        <row r="1567">
          <cell r="U1567">
            <v>0</v>
          </cell>
          <cell r="V1567">
            <v>0</v>
          </cell>
          <cell r="W1567" t="str">
            <v/>
          </cell>
          <cell r="X1567" t="str">
            <v>N</v>
          </cell>
          <cell r="Y1567" t="str">
            <v>N</v>
          </cell>
          <cell r="Z1567" t="str">
            <v>N</v>
          </cell>
          <cell r="AA1567">
            <v>0</v>
          </cell>
          <cell r="AB1567">
            <v>0</v>
          </cell>
          <cell r="AC1567">
            <v>0</v>
          </cell>
          <cell r="AD1567">
            <v>0</v>
          </cell>
          <cell r="AE1567" t="str">
            <v>N</v>
          </cell>
          <cell r="AF1567" t="str">
            <v>N</v>
          </cell>
          <cell r="AG1567">
            <v>0</v>
          </cell>
          <cell r="AH1567" t="str">
            <v>N</v>
          </cell>
          <cell r="AI1567" t="str">
            <v>N</v>
          </cell>
        </row>
        <row r="1568">
          <cell r="U1568">
            <v>0</v>
          </cell>
          <cell r="V1568">
            <v>0</v>
          </cell>
          <cell r="W1568" t="str">
            <v/>
          </cell>
          <cell r="X1568" t="str">
            <v>N</v>
          </cell>
          <cell r="Y1568" t="str">
            <v>N</v>
          </cell>
          <cell r="Z1568" t="str">
            <v>N</v>
          </cell>
          <cell r="AA1568">
            <v>0</v>
          </cell>
          <cell r="AB1568">
            <v>0</v>
          </cell>
          <cell r="AC1568">
            <v>0</v>
          </cell>
          <cell r="AD1568">
            <v>0</v>
          </cell>
          <cell r="AE1568" t="str">
            <v>N</v>
          </cell>
          <cell r="AF1568" t="str">
            <v>N</v>
          </cell>
          <cell r="AG1568">
            <v>0</v>
          </cell>
          <cell r="AH1568" t="str">
            <v>N</v>
          </cell>
          <cell r="AI1568" t="str">
            <v>N</v>
          </cell>
        </row>
        <row r="1569">
          <cell r="U1569">
            <v>0</v>
          </cell>
          <cell r="V1569">
            <v>0</v>
          </cell>
          <cell r="W1569" t="str">
            <v/>
          </cell>
          <cell r="X1569" t="str">
            <v>N</v>
          </cell>
          <cell r="Y1569" t="str">
            <v>N</v>
          </cell>
          <cell r="Z1569" t="str">
            <v>N</v>
          </cell>
          <cell r="AA1569">
            <v>0</v>
          </cell>
          <cell r="AB1569">
            <v>0</v>
          </cell>
          <cell r="AC1569">
            <v>0</v>
          </cell>
          <cell r="AD1569">
            <v>0</v>
          </cell>
          <cell r="AE1569" t="str">
            <v>N</v>
          </cell>
          <cell r="AF1569" t="str">
            <v>N</v>
          </cell>
          <cell r="AG1569">
            <v>0</v>
          </cell>
          <cell r="AH1569" t="str">
            <v>N</v>
          </cell>
          <cell r="AI1569" t="str">
            <v>N</v>
          </cell>
        </row>
        <row r="1570">
          <cell r="U1570">
            <v>0</v>
          </cell>
          <cell r="V1570">
            <v>0</v>
          </cell>
          <cell r="W1570" t="str">
            <v/>
          </cell>
          <cell r="X1570" t="str">
            <v>N</v>
          </cell>
          <cell r="Y1570" t="str">
            <v>N</v>
          </cell>
          <cell r="Z1570" t="str">
            <v>N</v>
          </cell>
          <cell r="AA1570">
            <v>0</v>
          </cell>
          <cell r="AB1570">
            <v>0</v>
          </cell>
          <cell r="AC1570">
            <v>0</v>
          </cell>
          <cell r="AD1570">
            <v>0</v>
          </cell>
          <cell r="AE1570" t="str">
            <v>N</v>
          </cell>
          <cell r="AF1570" t="str">
            <v>N</v>
          </cell>
          <cell r="AG1570">
            <v>0</v>
          </cell>
          <cell r="AH1570" t="str">
            <v>N</v>
          </cell>
          <cell r="AI1570" t="str">
            <v>N</v>
          </cell>
        </row>
        <row r="1571">
          <cell r="U1571">
            <v>0</v>
          </cell>
          <cell r="V1571">
            <v>0</v>
          </cell>
          <cell r="W1571" t="str">
            <v/>
          </cell>
          <cell r="X1571" t="str">
            <v>N</v>
          </cell>
          <cell r="Y1571" t="str">
            <v>N</v>
          </cell>
          <cell r="Z1571" t="str">
            <v>N</v>
          </cell>
          <cell r="AA1571">
            <v>0</v>
          </cell>
          <cell r="AB1571">
            <v>0</v>
          </cell>
          <cell r="AC1571">
            <v>0</v>
          </cell>
          <cell r="AD1571">
            <v>0</v>
          </cell>
          <cell r="AE1571" t="str">
            <v>N</v>
          </cell>
          <cell r="AF1571" t="str">
            <v>N</v>
          </cell>
          <cell r="AG1571">
            <v>0</v>
          </cell>
          <cell r="AH1571" t="str">
            <v>N</v>
          </cell>
          <cell r="AI1571" t="str">
            <v>N</v>
          </cell>
        </row>
        <row r="1572">
          <cell r="U1572">
            <v>0</v>
          </cell>
          <cell r="V1572">
            <v>0</v>
          </cell>
          <cell r="W1572" t="str">
            <v/>
          </cell>
          <cell r="X1572" t="str">
            <v>N</v>
          </cell>
          <cell r="Y1572" t="str">
            <v>N</v>
          </cell>
          <cell r="Z1572" t="str">
            <v>N</v>
          </cell>
          <cell r="AA1572">
            <v>0</v>
          </cell>
          <cell r="AB1572">
            <v>0</v>
          </cell>
          <cell r="AC1572">
            <v>0</v>
          </cell>
          <cell r="AD1572">
            <v>0</v>
          </cell>
          <cell r="AE1572" t="str">
            <v>N</v>
          </cell>
          <cell r="AF1572" t="str">
            <v>N</v>
          </cell>
          <cell r="AG1572">
            <v>0</v>
          </cell>
          <cell r="AH1572" t="str">
            <v>N</v>
          </cell>
          <cell r="AI1572" t="str">
            <v>N</v>
          </cell>
        </row>
        <row r="1573">
          <cell r="U1573">
            <v>0</v>
          </cell>
          <cell r="V1573">
            <v>0</v>
          </cell>
          <cell r="W1573" t="str">
            <v/>
          </cell>
          <cell r="X1573" t="str">
            <v>N</v>
          </cell>
          <cell r="Y1573" t="str">
            <v>N</v>
          </cell>
          <cell r="Z1573" t="str">
            <v>N</v>
          </cell>
          <cell r="AA1573">
            <v>0</v>
          </cell>
          <cell r="AB1573">
            <v>0</v>
          </cell>
          <cell r="AC1573">
            <v>0</v>
          </cell>
          <cell r="AD1573">
            <v>0</v>
          </cell>
          <cell r="AE1573" t="str">
            <v>N</v>
          </cell>
          <cell r="AF1573" t="str">
            <v>N</v>
          </cell>
          <cell r="AG1573">
            <v>0</v>
          </cell>
          <cell r="AH1573" t="str">
            <v>N</v>
          </cell>
          <cell r="AI1573" t="str">
            <v>N</v>
          </cell>
        </row>
        <row r="1574">
          <cell r="U1574">
            <v>0</v>
          </cell>
          <cell r="V1574">
            <v>0</v>
          </cell>
          <cell r="W1574" t="str">
            <v/>
          </cell>
          <cell r="X1574" t="str">
            <v>N</v>
          </cell>
          <cell r="Y1574" t="str">
            <v>N</v>
          </cell>
          <cell r="Z1574" t="str">
            <v>N</v>
          </cell>
          <cell r="AA1574">
            <v>0</v>
          </cell>
          <cell r="AB1574">
            <v>0</v>
          </cell>
          <cell r="AC1574">
            <v>0</v>
          </cell>
          <cell r="AD1574">
            <v>0</v>
          </cell>
          <cell r="AE1574" t="str">
            <v>N</v>
          </cell>
          <cell r="AF1574" t="str">
            <v>N</v>
          </cell>
          <cell r="AG1574">
            <v>0</v>
          </cell>
          <cell r="AH1574" t="str">
            <v>N</v>
          </cell>
          <cell r="AI1574" t="str">
            <v>N</v>
          </cell>
        </row>
        <row r="1575">
          <cell r="U1575">
            <v>0</v>
          </cell>
          <cell r="V1575">
            <v>0</v>
          </cell>
          <cell r="W1575" t="str">
            <v/>
          </cell>
          <cell r="X1575" t="str">
            <v>N</v>
          </cell>
          <cell r="Y1575" t="str">
            <v>N</v>
          </cell>
          <cell r="Z1575" t="str">
            <v>N</v>
          </cell>
          <cell r="AA1575">
            <v>0</v>
          </cell>
          <cell r="AB1575">
            <v>0</v>
          </cell>
          <cell r="AC1575">
            <v>0</v>
          </cell>
          <cell r="AD1575">
            <v>0</v>
          </cell>
          <cell r="AE1575" t="str">
            <v>N</v>
          </cell>
          <cell r="AF1575" t="str">
            <v>N</v>
          </cell>
          <cell r="AG1575">
            <v>0</v>
          </cell>
          <cell r="AH1575" t="str">
            <v>N</v>
          </cell>
          <cell r="AI1575" t="str">
            <v>N</v>
          </cell>
        </row>
        <row r="1576">
          <cell r="U1576">
            <v>0</v>
          </cell>
          <cell r="V1576">
            <v>0</v>
          </cell>
          <cell r="W1576" t="str">
            <v/>
          </cell>
          <cell r="X1576" t="str">
            <v>N</v>
          </cell>
          <cell r="Y1576" t="str">
            <v>N</v>
          </cell>
          <cell r="Z1576" t="str">
            <v>N</v>
          </cell>
          <cell r="AA1576">
            <v>0</v>
          </cell>
          <cell r="AB1576">
            <v>0</v>
          </cell>
          <cell r="AC1576">
            <v>0</v>
          </cell>
          <cell r="AD1576">
            <v>0</v>
          </cell>
          <cell r="AE1576" t="str">
            <v>N</v>
          </cell>
          <cell r="AF1576" t="str">
            <v>N</v>
          </cell>
          <cell r="AG1576">
            <v>0</v>
          </cell>
          <cell r="AH1576" t="str">
            <v>N</v>
          </cell>
          <cell r="AI1576" t="str">
            <v>N</v>
          </cell>
        </row>
        <row r="1577">
          <cell r="U1577">
            <v>0</v>
          </cell>
          <cell r="V1577">
            <v>0</v>
          </cell>
          <cell r="W1577" t="str">
            <v/>
          </cell>
          <cell r="X1577" t="str">
            <v>N</v>
          </cell>
          <cell r="Y1577" t="str">
            <v>N</v>
          </cell>
          <cell r="Z1577" t="str">
            <v>N</v>
          </cell>
          <cell r="AA1577">
            <v>0</v>
          </cell>
          <cell r="AB1577">
            <v>0</v>
          </cell>
          <cell r="AC1577">
            <v>0</v>
          </cell>
          <cell r="AD1577">
            <v>0</v>
          </cell>
          <cell r="AE1577" t="str">
            <v>N</v>
          </cell>
          <cell r="AF1577" t="str">
            <v>N</v>
          </cell>
          <cell r="AG1577">
            <v>0</v>
          </cell>
          <cell r="AH1577" t="str">
            <v>N</v>
          </cell>
          <cell r="AI1577" t="str">
            <v>N</v>
          </cell>
        </row>
        <row r="1578">
          <cell r="U1578">
            <v>0</v>
          </cell>
          <cell r="V1578">
            <v>0</v>
          </cell>
          <cell r="W1578" t="str">
            <v/>
          </cell>
          <cell r="X1578" t="str">
            <v>N</v>
          </cell>
          <cell r="Y1578" t="str">
            <v>N</v>
          </cell>
          <cell r="Z1578" t="str">
            <v>N</v>
          </cell>
          <cell r="AA1578">
            <v>0</v>
          </cell>
          <cell r="AB1578">
            <v>0</v>
          </cell>
          <cell r="AC1578">
            <v>0</v>
          </cell>
          <cell r="AD1578">
            <v>0</v>
          </cell>
          <cell r="AE1578" t="str">
            <v>N</v>
          </cell>
          <cell r="AF1578" t="str">
            <v>N</v>
          </cell>
          <cell r="AG1578">
            <v>0</v>
          </cell>
          <cell r="AH1578" t="str">
            <v>N</v>
          </cell>
          <cell r="AI1578" t="str">
            <v>N</v>
          </cell>
        </row>
        <row r="1579">
          <cell r="U1579">
            <v>0</v>
          </cell>
          <cell r="V1579">
            <v>0</v>
          </cell>
          <cell r="W1579" t="str">
            <v/>
          </cell>
          <cell r="X1579" t="str">
            <v>N</v>
          </cell>
          <cell r="Y1579" t="str">
            <v>N</v>
          </cell>
          <cell r="Z1579" t="str">
            <v>N</v>
          </cell>
          <cell r="AA1579">
            <v>0</v>
          </cell>
          <cell r="AB1579">
            <v>0</v>
          </cell>
          <cell r="AC1579">
            <v>0</v>
          </cell>
          <cell r="AD1579">
            <v>0</v>
          </cell>
          <cell r="AE1579" t="str">
            <v>N</v>
          </cell>
          <cell r="AF1579" t="str">
            <v>N</v>
          </cell>
          <cell r="AG1579">
            <v>0</v>
          </cell>
          <cell r="AH1579" t="str">
            <v>N</v>
          </cell>
          <cell r="AI1579" t="str">
            <v>N</v>
          </cell>
        </row>
        <row r="1580">
          <cell r="U1580">
            <v>0</v>
          </cell>
          <cell r="V1580">
            <v>0</v>
          </cell>
          <cell r="W1580" t="str">
            <v/>
          </cell>
          <cell r="X1580" t="str">
            <v>N</v>
          </cell>
          <cell r="Y1580" t="str">
            <v>N</v>
          </cell>
          <cell r="Z1580" t="str">
            <v>N</v>
          </cell>
          <cell r="AA1580">
            <v>0</v>
          </cell>
          <cell r="AB1580">
            <v>0</v>
          </cell>
          <cell r="AC1580">
            <v>0</v>
          </cell>
          <cell r="AD1580">
            <v>0</v>
          </cell>
          <cell r="AE1580" t="str">
            <v>N</v>
          </cell>
          <cell r="AF1580" t="str">
            <v>N</v>
          </cell>
          <cell r="AG1580">
            <v>0</v>
          </cell>
          <cell r="AH1580" t="str">
            <v>N</v>
          </cell>
          <cell r="AI1580" t="str">
            <v>N</v>
          </cell>
        </row>
        <row r="1581">
          <cell r="U1581">
            <v>0</v>
          </cell>
          <cell r="V1581">
            <v>0</v>
          </cell>
          <cell r="W1581" t="str">
            <v/>
          </cell>
          <cell r="X1581" t="str">
            <v>N</v>
          </cell>
          <cell r="Y1581" t="str">
            <v>N</v>
          </cell>
          <cell r="Z1581" t="str">
            <v>N</v>
          </cell>
          <cell r="AA1581">
            <v>0</v>
          </cell>
          <cell r="AB1581">
            <v>0</v>
          </cell>
          <cell r="AC1581">
            <v>0</v>
          </cell>
          <cell r="AD1581">
            <v>0</v>
          </cell>
          <cell r="AE1581" t="str">
            <v>N</v>
          </cell>
          <cell r="AF1581" t="str">
            <v>N</v>
          </cell>
          <cell r="AG1581">
            <v>0</v>
          </cell>
          <cell r="AH1581" t="str">
            <v>N</v>
          </cell>
          <cell r="AI1581" t="str">
            <v>N</v>
          </cell>
        </row>
        <row r="1582">
          <cell r="U1582">
            <v>0</v>
          </cell>
          <cell r="V1582">
            <v>0</v>
          </cell>
          <cell r="W1582" t="str">
            <v/>
          </cell>
          <cell r="X1582" t="str">
            <v>N</v>
          </cell>
          <cell r="Y1582" t="str">
            <v>N</v>
          </cell>
          <cell r="Z1582" t="str">
            <v>N</v>
          </cell>
          <cell r="AA1582">
            <v>0</v>
          </cell>
          <cell r="AB1582">
            <v>0</v>
          </cell>
          <cell r="AC1582">
            <v>0</v>
          </cell>
          <cell r="AD1582">
            <v>0</v>
          </cell>
          <cell r="AE1582" t="str">
            <v>N</v>
          </cell>
          <cell r="AF1582" t="str">
            <v>N</v>
          </cell>
          <cell r="AG1582">
            <v>0</v>
          </cell>
          <cell r="AH1582" t="str">
            <v>N</v>
          </cell>
          <cell r="AI1582" t="str">
            <v>N</v>
          </cell>
        </row>
        <row r="1583">
          <cell r="U1583">
            <v>0</v>
          </cell>
          <cell r="V1583">
            <v>0</v>
          </cell>
          <cell r="W1583" t="str">
            <v/>
          </cell>
          <cell r="X1583" t="str">
            <v>N</v>
          </cell>
          <cell r="Y1583" t="str">
            <v>N</v>
          </cell>
          <cell r="Z1583" t="str">
            <v>N</v>
          </cell>
          <cell r="AA1583">
            <v>0</v>
          </cell>
          <cell r="AB1583">
            <v>0</v>
          </cell>
          <cell r="AC1583">
            <v>0</v>
          </cell>
          <cell r="AD1583">
            <v>0</v>
          </cell>
          <cell r="AE1583" t="str">
            <v>N</v>
          </cell>
          <cell r="AF1583" t="str">
            <v>N</v>
          </cell>
          <cell r="AG1583">
            <v>0</v>
          </cell>
          <cell r="AH1583" t="str">
            <v>N</v>
          </cell>
          <cell r="AI1583" t="str">
            <v>N</v>
          </cell>
        </row>
        <row r="1584">
          <cell r="U1584">
            <v>0</v>
          </cell>
          <cell r="V1584">
            <v>0</v>
          </cell>
          <cell r="W1584" t="str">
            <v/>
          </cell>
          <cell r="X1584" t="str">
            <v>N</v>
          </cell>
          <cell r="Y1584" t="str">
            <v>N</v>
          </cell>
          <cell r="Z1584" t="str">
            <v>N</v>
          </cell>
          <cell r="AA1584">
            <v>0</v>
          </cell>
          <cell r="AB1584">
            <v>0</v>
          </cell>
          <cell r="AC1584">
            <v>0</v>
          </cell>
          <cell r="AD1584">
            <v>0</v>
          </cell>
          <cell r="AE1584" t="str">
            <v>N</v>
          </cell>
          <cell r="AF1584" t="str">
            <v>N</v>
          </cell>
          <cell r="AG1584">
            <v>0</v>
          </cell>
          <cell r="AH1584" t="str">
            <v>N</v>
          </cell>
          <cell r="AI1584" t="str">
            <v>N</v>
          </cell>
        </row>
        <row r="1585">
          <cell r="U1585">
            <v>0</v>
          </cell>
          <cell r="V1585">
            <v>0</v>
          </cell>
          <cell r="W1585" t="str">
            <v/>
          </cell>
          <cell r="X1585" t="str">
            <v>N</v>
          </cell>
          <cell r="Y1585" t="str">
            <v>N</v>
          </cell>
          <cell r="Z1585" t="str">
            <v>N</v>
          </cell>
          <cell r="AA1585">
            <v>0</v>
          </cell>
          <cell r="AB1585">
            <v>0</v>
          </cell>
          <cell r="AC1585">
            <v>0</v>
          </cell>
          <cell r="AD1585">
            <v>0</v>
          </cell>
          <cell r="AE1585" t="str">
            <v>N</v>
          </cell>
          <cell r="AF1585" t="str">
            <v>N</v>
          </cell>
          <cell r="AG1585">
            <v>0</v>
          </cell>
          <cell r="AH1585" t="str">
            <v>N</v>
          </cell>
          <cell r="AI1585" t="str">
            <v>N</v>
          </cell>
        </row>
        <row r="1586">
          <cell r="U1586">
            <v>0</v>
          </cell>
          <cell r="V1586">
            <v>0</v>
          </cell>
          <cell r="W1586" t="str">
            <v/>
          </cell>
          <cell r="X1586" t="str">
            <v>N</v>
          </cell>
          <cell r="Y1586" t="str">
            <v>N</v>
          </cell>
          <cell r="Z1586" t="str">
            <v>N</v>
          </cell>
          <cell r="AA1586">
            <v>0</v>
          </cell>
          <cell r="AB1586">
            <v>0</v>
          </cell>
          <cell r="AC1586">
            <v>0</v>
          </cell>
          <cell r="AD1586">
            <v>0</v>
          </cell>
          <cell r="AE1586" t="str">
            <v>N</v>
          </cell>
          <cell r="AF1586" t="str">
            <v>N</v>
          </cell>
          <cell r="AG1586">
            <v>0</v>
          </cell>
          <cell r="AH1586" t="str">
            <v>N</v>
          </cell>
          <cell r="AI1586" t="str">
            <v>N</v>
          </cell>
        </row>
        <row r="1587">
          <cell r="U1587">
            <v>0</v>
          </cell>
          <cell r="V1587">
            <v>0</v>
          </cell>
          <cell r="W1587" t="str">
            <v/>
          </cell>
          <cell r="X1587" t="str">
            <v>N</v>
          </cell>
          <cell r="Y1587" t="str">
            <v>N</v>
          </cell>
          <cell r="Z1587" t="str">
            <v>N</v>
          </cell>
          <cell r="AA1587">
            <v>0</v>
          </cell>
          <cell r="AB1587">
            <v>0</v>
          </cell>
          <cell r="AC1587">
            <v>0</v>
          </cell>
          <cell r="AD1587">
            <v>0</v>
          </cell>
          <cell r="AE1587" t="str">
            <v>N</v>
          </cell>
          <cell r="AF1587" t="str">
            <v>N</v>
          </cell>
          <cell r="AG1587">
            <v>0</v>
          </cell>
          <cell r="AH1587" t="str">
            <v>N</v>
          </cell>
          <cell r="AI1587" t="str">
            <v>N</v>
          </cell>
        </row>
        <row r="1588">
          <cell r="U1588">
            <v>0</v>
          </cell>
          <cell r="V1588">
            <v>0</v>
          </cell>
          <cell r="W1588" t="str">
            <v/>
          </cell>
          <cell r="X1588" t="str">
            <v>N</v>
          </cell>
          <cell r="Y1588" t="str">
            <v>N</v>
          </cell>
          <cell r="Z1588" t="str">
            <v>N</v>
          </cell>
          <cell r="AA1588">
            <v>0</v>
          </cell>
          <cell r="AB1588">
            <v>0</v>
          </cell>
          <cell r="AC1588">
            <v>0</v>
          </cell>
          <cell r="AD1588">
            <v>0</v>
          </cell>
          <cell r="AE1588" t="str">
            <v>N</v>
          </cell>
          <cell r="AF1588" t="str">
            <v>N</v>
          </cell>
          <cell r="AG1588">
            <v>0</v>
          </cell>
          <cell r="AH1588" t="str">
            <v>N</v>
          </cell>
          <cell r="AI1588" t="str">
            <v>N</v>
          </cell>
        </row>
        <row r="1589">
          <cell r="U1589">
            <v>0</v>
          </cell>
          <cell r="V1589">
            <v>0</v>
          </cell>
          <cell r="W1589" t="str">
            <v/>
          </cell>
          <cell r="X1589" t="str">
            <v>N</v>
          </cell>
          <cell r="Y1589" t="str">
            <v>N</v>
          </cell>
          <cell r="Z1589" t="str">
            <v>N</v>
          </cell>
          <cell r="AA1589">
            <v>0</v>
          </cell>
          <cell r="AB1589">
            <v>0</v>
          </cell>
          <cell r="AC1589">
            <v>0</v>
          </cell>
          <cell r="AD1589">
            <v>0</v>
          </cell>
          <cell r="AE1589" t="str">
            <v>N</v>
          </cell>
          <cell r="AF1589" t="str">
            <v>N</v>
          </cell>
          <cell r="AG1589">
            <v>0</v>
          </cell>
          <cell r="AH1589" t="str">
            <v>N</v>
          </cell>
          <cell r="AI1589" t="str">
            <v>N</v>
          </cell>
        </row>
        <row r="1590">
          <cell r="U1590">
            <v>0</v>
          </cell>
          <cell r="V1590">
            <v>0</v>
          </cell>
          <cell r="W1590" t="str">
            <v/>
          </cell>
          <cell r="X1590" t="str">
            <v>N</v>
          </cell>
          <cell r="Y1590" t="str">
            <v>N</v>
          </cell>
          <cell r="Z1590" t="str">
            <v>N</v>
          </cell>
          <cell r="AA1590">
            <v>0</v>
          </cell>
          <cell r="AB1590">
            <v>0</v>
          </cell>
          <cell r="AC1590">
            <v>0</v>
          </cell>
          <cell r="AD1590">
            <v>0</v>
          </cell>
          <cell r="AE1590" t="str">
            <v>N</v>
          </cell>
          <cell r="AF1590" t="str">
            <v>N</v>
          </cell>
          <cell r="AG1590">
            <v>0</v>
          </cell>
          <cell r="AH1590" t="str">
            <v>N</v>
          </cell>
          <cell r="AI1590" t="str">
            <v>N</v>
          </cell>
        </row>
        <row r="1591">
          <cell r="U1591">
            <v>0</v>
          </cell>
          <cell r="V1591">
            <v>0</v>
          </cell>
          <cell r="W1591" t="str">
            <v/>
          </cell>
          <cell r="X1591" t="str">
            <v>N</v>
          </cell>
          <cell r="Y1591" t="str">
            <v>N</v>
          </cell>
          <cell r="Z1591" t="str">
            <v>N</v>
          </cell>
          <cell r="AA1591">
            <v>0</v>
          </cell>
          <cell r="AB1591">
            <v>0</v>
          </cell>
          <cell r="AC1591">
            <v>0</v>
          </cell>
          <cell r="AD1591">
            <v>0</v>
          </cell>
          <cell r="AE1591" t="str">
            <v>N</v>
          </cell>
          <cell r="AF1591" t="str">
            <v>N</v>
          </cell>
          <cell r="AG1591">
            <v>0</v>
          </cell>
          <cell r="AH1591" t="str">
            <v>N</v>
          </cell>
          <cell r="AI1591" t="str">
            <v>N</v>
          </cell>
        </row>
        <row r="1592">
          <cell r="U1592">
            <v>0</v>
          </cell>
          <cell r="V1592">
            <v>0</v>
          </cell>
          <cell r="W1592" t="str">
            <v/>
          </cell>
          <cell r="X1592" t="str">
            <v>N</v>
          </cell>
          <cell r="Y1592" t="str">
            <v>N</v>
          </cell>
          <cell r="Z1592" t="str">
            <v>N</v>
          </cell>
          <cell r="AA1592">
            <v>0</v>
          </cell>
          <cell r="AB1592">
            <v>0</v>
          </cell>
          <cell r="AC1592">
            <v>0</v>
          </cell>
          <cell r="AD1592">
            <v>0</v>
          </cell>
          <cell r="AE1592" t="str">
            <v>N</v>
          </cell>
          <cell r="AF1592" t="str">
            <v>N</v>
          </cell>
          <cell r="AG1592">
            <v>0</v>
          </cell>
          <cell r="AH1592" t="str">
            <v>N</v>
          </cell>
          <cell r="AI1592" t="str">
            <v>N</v>
          </cell>
        </row>
        <row r="1593">
          <cell r="U1593">
            <v>0</v>
          </cell>
          <cell r="V1593">
            <v>0</v>
          </cell>
          <cell r="W1593" t="str">
            <v/>
          </cell>
          <cell r="X1593" t="str">
            <v>N</v>
          </cell>
          <cell r="Y1593" t="str">
            <v>N</v>
          </cell>
          <cell r="Z1593" t="str">
            <v>N</v>
          </cell>
          <cell r="AA1593">
            <v>0</v>
          </cell>
          <cell r="AB1593">
            <v>0</v>
          </cell>
          <cell r="AC1593">
            <v>0</v>
          </cell>
          <cell r="AD1593">
            <v>0</v>
          </cell>
          <cell r="AE1593" t="str">
            <v>N</v>
          </cell>
          <cell r="AF1593" t="str">
            <v>N</v>
          </cell>
          <cell r="AG1593">
            <v>0</v>
          </cell>
          <cell r="AH1593" t="str">
            <v>N</v>
          </cell>
          <cell r="AI1593" t="str">
            <v>N</v>
          </cell>
        </row>
        <row r="1594">
          <cell r="U1594">
            <v>0</v>
          </cell>
          <cell r="V1594">
            <v>0</v>
          </cell>
          <cell r="W1594" t="str">
            <v/>
          </cell>
          <cell r="X1594" t="str">
            <v>N</v>
          </cell>
          <cell r="Y1594" t="str">
            <v>N</v>
          </cell>
          <cell r="Z1594" t="str">
            <v>N</v>
          </cell>
          <cell r="AA1594">
            <v>0</v>
          </cell>
          <cell r="AB1594">
            <v>0</v>
          </cell>
          <cell r="AC1594">
            <v>0</v>
          </cell>
          <cell r="AD1594">
            <v>0</v>
          </cell>
          <cell r="AE1594" t="str">
            <v>N</v>
          </cell>
          <cell r="AF1594" t="str">
            <v>N</v>
          </cell>
          <cell r="AG1594">
            <v>0</v>
          </cell>
          <cell r="AH1594" t="str">
            <v>N</v>
          </cell>
          <cell r="AI1594" t="str">
            <v>N</v>
          </cell>
        </row>
        <row r="1595">
          <cell r="U1595">
            <v>0</v>
          </cell>
          <cell r="V1595">
            <v>0</v>
          </cell>
          <cell r="W1595" t="str">
            <v/>
          </cell>
          <cell r="X1595" t="str">
            <v>N</v>
          </cell>
          <cell r="Y1595" t="str">
            <v>N</v>
          </cell>
          <cell r="Z1595" t="str">
            <v>N</v>
          </cell>
          <cell r="AA1595">
            <v>0</v>
          </cell>
          <cell r="AB1595">
            <v>0</v>
          </cell>
          <cell r="AC1595">
            <v>0</v>
          </cell>
          <cell r="AD1595">
            <v>0</v>
          </cell>
          <cell r="AE1595" t="str">
            <v>N</v>
          </cell>
          <cell r="AF1595" t="str">
            <v>N</v>
          </cell>
          <cell r="AG1595">
            <v>0</v>
          </cell>
          <cell r="AH1595" t="str">
            <v>N</v>
          </cell>
          <cell r="AI1595" t="str">
            <v>N</v>
          </cell>
        </row>
        <row r="1596">
          <cell r="U1596">
            <v>0</v>
          </cell>
          <cell r="V1596">
            <v>0</v>
          </cell>
          <cell r="W1596" t="str">
            <v/>
          </cell>
          <cell r="X1596" t="str">
            <v>N</v>
          </cell>
          <cell r="Y1596" t="str">
            <v>N</v>
          </cell>
          <cell r="Z1596" t="str">
            <v>N</v>
          </cell>
          <cell r="AA1596">
            <v>0</v>
          </cell>
          <cell r="AB1596">
            <v>0</v>
          </cell>
          <cell r="AC1596">
            <v>0</v>
          </cell>
          <cell r="AD1596">
            <v>0</v>
          </cell>
          <cell r="AE1596" t="str">
            <v>N</v>
          </cell>
          <cell r="AF1596" t="str">
            <v>N</v>
          </cell>
          <cell r="AG1596">
            <v>0</v>
          </cell>
          <cell r="AH1596" t="str">
            <v>N</v>
          </cell>
          <cell r="AI1596" t="str">
            <v>N</v>
          </cell>
        </row>
        <row r="1597">
          <cell r="U1597">
            <v>0</v>
          </cell>
          <cell r="V1597">
            <v>0</v>
          </cell>
          <cell r="W1597" t="str">
            <v/>
          </cell>
          <cell r="X1597" t="str">
            <v>N</v>
          </cell>
          <cell r="Y1597" t="str">
            <v>N</v>
          </cell>
          <cell r="Z1597" t="str">
            <v>N</v>
          </cell>
          <cell r="AA1597">
            <v>0</v>
          </cell>
          <cell r="AB1597">
            <v>0</v>
          </cell>
          <cell r="AC1597">
            <v>0</v>
          </cell>
          <cell r="AD1597">
            <v>0</v>
          </cell>
          <cell r="AE1597" t="str">
            <v>N</v>
          </cell>
          <cell r="AF1597" t="str">
            <v>N</v>
          </cell>
          <cell r="AG1597">
            <v>0</v>
          </cell>
          <cell r="AH1597" t="str">
            <v>N</v>
          </cell>
          <cell r="AI1597" t="str">
            <v>N</v>
          </cell>
        </row>
        <row r="1598">
          <cell r="U1598">
            <v>0</v>
          </cell>
          <cell r="V1598">
            <v>0</v>
          </cell>
          <cell r="W1598" t="str">
            <v/>
          </cell>
          <cell r="X1598" t="str">
            <v>N</v>
          </cell>
          <cell r="Y1598" t="str">
            <v>N</v>
          </cell>
          <cell r="Z1598" t="str">
            <v>N</v>
          </cell>
          <cell r="AA1598">
            <v>0</v>
          </cell>
          <cell r="AB1598">
            <v>0</v>
          </cell>
          <cell r="AC1598">
            <v>0</v>
          </cell>
          <cell r="AD1598">
            <v>0</v>
          </cell>
          <cell r="AE1598" t="str">
            <v>N</v>
          </cell>
          <cell r="AF1598" t="str">
            <v>N</v>
          </cell>
          <cell r="AG1598">
            <v>0</v>
          </cell>
          <cell r="AH1598" t="str">
            <v>N</v>
          </cell>
          <cell r="AI1598" t="str">
            <v>N</v>
          </cell>
        </row>
        <row r="1599">
          <cell r="U1599">
            <v>0</v>
          </cell>
          <cell r="V1599">
            <v>0</v>
          </cell>
          <cell r="W1599" t="str">
            <v/>
          </cell>
          <cell r="X1599" t="str">
            <v>N</v>
          </cell>
          <cell r="Y1599" t="str">
            <v>N</v>
          </cell>
          <cell r="Z1599" t="str">
            <v>N</v>
          </cell>
          <cell r="AA1599">
            <v>0</v>
          </cell>
          <cell r="AB1599">
            <v>0</v>
          </cell>
          <cell r="AC1599">
            <v>0</v>
          </cell>
          <cell r="AD1599">
            <v>0</v>
          </cell>
          <cell r="AE1599" t="str">
            <v>N</v>
          </cell>
          <cell r="AF1599" t="str">
            <v>N</v>
          </cell>
          <cell r="AG1599">
            <v>0</v>
          </cell>
          <cell r="AH1599" t="str">
            <v>N</v>
          </cell>
          <cell r="AI1599" t="str">
            <v>N</v>
          </cell>
        </row>
        <row r="1600">
          <cell r="U1600">
            <v>0</v>
          </cell>
          <cell r="V1600">
            <v>0</v>
          </cell>
          <cell r="W1600" t="str">
            <v/>
          </cell>
          <cell r="X1600" t="str">
            <v>N</v>
          </cell>
          <cell r="Y1600" t="str">
            <v>N</v>
          </cell>
          <cell r="Z1600" t="str">
            <v>N</v>
          </cell>
          <cell r="AA1600">
            <v>0</v>
          </cell>
          <cell r="AB1600">
            <v>0</v>
          </cell>
          <cell r="AC1600">
            <v>0</v>
          </cell>
          <cell r="AD1600">
            <v>0</v>
          </cell>
          <cell r="AE1600" t="str">
            <v>N</v>
          </cell>
          <cell r="AF1600" t="str">
            <v>N</v>
          </cell>
          <cell r="AG1600">
            <v>0</v>
          </cell>
          <cell r="AH1600" t="str">
            <v>N</v>
          </cell>
          <cell r="AI1600" t="str">
            <v>N</v>
          </cell>
        </row>
        <row r="1601">
          <cell r="U1601">
            <v>0</v>
          </cell>
          <cell r="V1601">
            <v>0</v>
          </cell>
          <cell r="W1601" t="str">
            <v/>
          </cell>
          <cell r="X1601" t="str">
            <v>N</v>
          </cell>
          <cell r="Y1601" t="str">
            <v>N</v>
          </cell>
          <cell r="Z1601" t="str">
            <v>N</v>
          </cell>
          <cell r="AA1601">
            <v>0</v>
          </cell>
          <cell r="AB1601">
            <v>0</v>
          </cell>
          <cell r="AC1601">
            <v>0</v>
          </cell>
          <cell r="AD1601">
            <v>0</v>
          </cell>
          <cell r="AE1601" t="str">
            <v>N</v>
          </cell>
          <cell r="AF1601" t="str">
            <v>N</v>
          </cell>
          <cell r="AG1601">
            <v>0</v>
          </cell>
          <cell r="AH1601" t="str">
            <v>N</v>
          </cell>
          <cell r="AI1601" t="str">
            <v>N</v>
          </cell>
        </row>
        <row r="1602">
          <cell r="U1602">
            <v>0</v>
          </cell>
          <cell r="V1602">
            <v>0</v>
          </cell>
          <cell r="W1602" t="str">
            <v/>
          </cell>
          <cell r="X1602" t="str">
            <v>N</v>
          </cell>
          <cell r="Y1602" t="str">
            <v>N</v>
          </cell>
          <cell r="Z1602" t="str">
            <v>N</v>
          </cell>
          <cell r="AA1602">
            <v>0</v>
          </cell>
          <cell r="AB1602">
            <v>0</v>
          </cell>
          <cell r="AC1602">
            <v>0</v>
          </cell>
          <cell r="AD1602">
            <v>0</v>
          </cell>
          <cell r="AE1602" t="str">
            <v>N</v>
          </cell>
          <cell r="AF1602" t="str">
            <v>N</v>
          </cell>
          <cell r="AG1602">
            <v>0</v>
          </cell>
          <cell r="AH1602" t="str">
            <v>N</v>
          </cell>
          <cell r="AI1602" t="str">
            <v>N</v>
          </cell>
        </row>
        <row r="1603">
          <cell r="U1603">
            <v>0</v>
          </cell>
          <cell r="V1603">
            <v>0</v>
          </cell>
          <cell r="W1603" t="str">
            <v/>
          </cell>
          <cell r="X1603" t="str">
            <v>N</v>
          </cell>
          <cell r="Y1603" t="str">
            <v>N</v>
          </cell>
          <cell r="Z1603" t="str">
            <v>N</v>
          </cell>
          <cell r="AA1603">
            <v>0</v>
          </cell>
          <cell r="AB1603">
            <v>0</v>
          </cell>
          <cell r="AC1603">
            <v>0</v>
          </cell>
          <cell r="AD1603">
            <v>0</v>
          </cell>
          <cell r="AE1603" t="str">
            <v>N</v>
          </cell>
          <cell r="AF1603" t="str">
            <v>N</v>
          </cell>
          <cell r="AG1603">
            <v>0</v>
          </cell>
          <cell r="AH1603" t="str">
            <v>N</v>
          </cell>
          <cell r="AI1603" t="str">
            <v>N</v>
          </cell>
        </row>
        <row r="1604">
          <cell r="U1604">
            <v>0</v>
          </cell>
          <cell r="V1604">
            <v>0</v>
          </cell>
          <cell r="W1604" t="str">
            <v/>
          </cell>
          <cell r="X1604" t="str">
            <v>N</v>
          </cell>
          <cell r="Y1604" t="str">
            <v>N</v>
          </cell>
          <cell r="Z1604" t="str">
            <v>N</v>
          </cell>
          <cell r="AA1604">
            <v>0</v>
          </cell>
          <cell r="AB1604">
            <v>0</v>
          </cell>
          <cell r="AC1604">
            <v>0</v>
          </cell>
          <cell r="AD1604">
            <v>0</v>
          </cell>
          <cell r="AE1604" t="str">
            <v>N</v>
          </cell>
          <cell r="AF1604" t="str">
            <v>N</v>
          </cell>
          <cell r="AG1604">
            <v>0</v>
          </cell>
          <cell r="AH1604" t="str">
            <v>N</v>
          </cell>
          <cell r="AI1604" t="str">
            <v>N</v>
          </cell>
        </row>
        <row r="1605">
          <cell r="U1605">
            <v>0</v>
          </cell>
          <cell r="V1605">
            <v>0</v>
          </cell>
          <cell r="W1605" t="str">
            <v/>
          </cell>
          <cell r="X1605" t="str">
            <v>N</v>
          </cell>
          <cell r="Y1605" t="str">
            <v>N</v>
          </cell>
          <cell r="Z1605" t="str">
            <v>N</v>
          </cell>
          <cell r="AA1605">
            <v>0</v>
          </cell>
          <cell r="AB1605">
            <v>0</v>
          </cell>
          <cell r="AC1605">
            <v>0</v>
          </cell>
          <cell r="AD1605">
            <v>0</v>
          </cell>
          <cell r="AE1605" t="str">
            <v>N</v>
          </cell>
          <cell r="AF1605" t="str">
            <v>N</v>
          </cell>
          <cell r="AG1605">
            <v>0</v>
          </cell>
          <cell r="AH1605" t="str">
            <v>N</v>
          </cell>
          <cell r="AI1605" t="str">
            <v>N</v>
          </cell>
        </row>
        <row r="1606">
          <cell r="U1606">
            <v>0</v>
          </cell>
          <cell r="V1606">
            <v>0</v>
          </cell>
          <cell r="W1606" t="str">
            <v/>
          </cell>
          <cell r="X1606" t="str">
            <v>N</v>
          </cell>
          <cell r="Y1606" t="str">
            <v>N</v>
          </cell>
          <cell r="Z1606" t="str">
            <v>N</v>
          </cell>
          <cell r="AA1606">
            <v>0</v>
          </cell>
          <cell r="AB1606">
            <v>0</v>
          </cell>
          <cell r="AC1606">
            <v>0</v>
          </cell>
          <cell r="AD1606">
            <v>0</v>
          </cell>
          <cell r="AE1606" t="str">
            <v>N</v>
          </cell>
          <cell r="AF1606" t="str">
            <v>N</v>
          </cell>
          <cell r="AG1606">
            <v>0</v>
          </cell>
          <cell r="AH1606" t="str">
            <v>N</v>
          </cell>
          <cell r="AI1606" t="str">
            <v>N</v>
          </cell>
        </row>
        <row r="1607">
          <cell r="U1607">
            <v>0</v>
          </cell>
          <cell r="V1607">
            <v>0</v>
          </cell>
          <cell r="W1607" t="str">
            <v/>
          </cell>
          <cell r="X1607" t="str">
            <v>N</v>
          </cell>
          <cell r="Y1607" t="str">
            <v>N</v>
          </cell>
          <cell r="Z1607" t="str">
            <v>N</v>
          </cell>
          <cell r="AA1607">
            <v>0</v>
          </cell>
          <cell r="AB1607">
            <v>0</v>
          </cell>
          <cell r="AC1607">
            <v>0</v>
          </cell>
          <cell r="AD1607">
            <v>0</v>
          </cell>
          <cell r="AE1607" t="str">
            <v>N</v>
          </cell>
          <cell r="AF1607" t="str">
            <v>N</v>
          </cell>
          <cell r="AG1607">
            <v>0</v>
          </cell>
          <cell r="AH1607" t="str">
            <v>N</v>
          </cell>
          <cell r="AI1607" t="str">
            <v>N</v>
          </cell>
        </row>
        <row r="1608">
          <cell r="U1608">
            <v>0</v>
          </cell>
          <cell r="V1608">
            <v>0</v>
          </cell>
          <cell r="W1608" t="str">
            <v/>
          </cell>
          <cell r="X1608" t="str">
            <v>N</v>
          </cell>
          <cell r="Y1608" t="str">
            <v>N</v>
          </cell>
          <cell r="Z1608" t="str">
            <v>N</v>
          </cell>
          <cell r="AA1608">
            <v>0</v>
          </cell>
          <cell r="AB1608">
            <v>0</v>
          </cell>
          <cell r="AC1608">
            <v>0</v>
          </cell>
          <cell r="AD1608">
            <v>0</v>
          </cell>
          <cell r="AE1608" t="str">
            <v>N</v>
          </cell>
          <cell r="AF1608" t="str">
            <v>N</v>
          </cell>
          <cell r="AG1608">
            <v>0</v>
          </cell>
          <cell r="AH1608" t="str">
            <v>N</v>
          </cell>
          <cell r="AI1608" t="str">
            <v>N</v>
          </cell>
        </row>
        <row r="1609">
          <cell r="U1609">
            <v>0</v>
          </cell>
          <cell r="V1609">
            <v>0</v>
          </cell>
          <cell r="W1609" t="str">
            <v/>
          </cell>
          <cell r="X1609" t="str">
            <v>N</v>
          </cell>
          <cell r="Y1609" t="str">
            <v>N</v>
          </cell>
          <cell r="Z1609" t="str">
            <v>N</v>
          </cell>
          <cell r="AA1609">
            <v>0</v>
          </cell>
          <cell r="AB1609">
            <v>0</v>
          </cell>
          <cell r="AC1609">
            <v>0</v>
          </cell>
          <cell r="AD1609">
            <v>0</v>
          </cell>
          <cell r="AE1609" t="str">
            <v>N</v>
          </cell>
          <cell r="AF1609" t="str">
            <v>N</v>
          </cell>
          <cell r="AG1609">
            <v>0</v>
          </cell>
          <cell r="AH1609" t="str">
            <v>N</v>
          </cell>
          <cell r="AI1609" t="str">
            <v>N</v>
          </cell>
        </row>
        <row r="1610">
          <cell r="U1610">
            <v>0</v>
          </cell>
          <cell r="V1610">
            <v>0</v>
          </cell>
          <cell r="W1610" t="str">
            <v/>
          </cell>
          <cell r="X1610" t="str">
            <v>N</v>
          </cell>
          <cell r="Y1610" t="str">
            <v>N</v>
          </cell>
          <cell r="Z1610" t="str">
            <v>N</v>
          </cell>
          <cell r="AA1610">
            <v>0</v>
          </cell>
          <cell r="AB1610">
            <v>0</v>
          </cell>
          <cell r="AC1610">
            <v>0</v>
          </cell>
          <cell r="AD1610">
            <v>0</v>
          </cell>
          <cell r="AE1610" t="str">
            <v>N</v>
          </cell>
          <cell r="AF1610" t="str">
            <v>N</v>
          </cell>
          <cell r="AG1610">
            <v>0</v>
          </cell>
          <cell r="AH1610" t="str">
            <v>N</v>
          </cell>
          <cell r="AI1610" t="str">
            <v>N</v>
          </cell>
        </row>
        <row r="1611">
          <cell r="U1611">
            <v>0</v>
          </cell>
          <cell r="V1611">
            <v>0</v>
          </cell>
          <cell r="W1611" t="str">
            <v/>
          </cell>
          <cell r="X1611" t="str">
            <v>N</v>
          </cell>
          <cell r="Y1611" t="str">
            <v>N</v>
          </cell>
          <cell r="Z1611" t="str">
            <v>N</v>
          </cell>
          <cell r="AA1611">
            <v>0</v>
          </cell>
          <cell r="AB1611">
            <v>0</v>
          </cell>
          <cell r="AC1611">
            <v>0</v>
          </cell>
          <cell r="AD1611">
            <v>0</v>
          </cell>
          <cell r="AE1611" t="str">
            <v>N</v>
          </cell>
          <cell r="AF1611" t="str">
            <v>N</v>
          </cell>
          <cell r="AG1611">
            <v>0</v>
          </cell>
          <cell r="AH1611" t="str">
            <v>N</v>
          </cell>
          <cell r="AI1611" t="str">
            <v>N</v>
          </cell>
        </row>
        <row r="1612">
          <cell r="U1612">
            <v>0</v>
          </cell>
          <cell r="V1612">
            <v>0</v>
          </cell>
          <cell r="W1612" t="str">
            <v/>
          </cell>
          <cell r="X1612" t="str">
            <v>N</v>
          </cell>
          <cell r="Y1612" t="str">
            <v>N</v>
          </cell>
          <cell r="Z1612" t="str">
            <v>N</v>
          </cell>
          <cell r="AA1612">
            <v>0</v>
          </cell>
          <cell r="AB1612">
            <v>0</v>
          </cell>
          <cell r="AC1612">
            <v>0</v>
          </cell>
          <cell r="AD1612">
            <v>0</v>
          </cell>
          <cell r="AE1612" t="str">
            <v>N</v>
          </cell>
          <cell r="AF1612" t="str">
            <v>N</v>
          </cell>
          <cell r="AG1612">
            <v>0</v>
          </cell>
          <cell r="AH1612" t="str">
            <v>N</v>
          </cell>
          <cell r="AI1612" t="str">
            <v>N</v>
          </cell>
        </row>
        <row r="1613">
          <cell r="U1613">
            <v>0</v>
          </cell>
          <cell r="V1613">
            <v>0</v>
          </cell>
          <cell r="W1613" t="str">
            <v/>
          </cell>
          <cell r="X1613" t="str">
            <v>N</v>
          </cell>
          <cell r="Y1613" t="str">
            <v>N</v>
          </cell>
          <cell r="Z1613" t="str">
            <v>N</v>
          </cell>
          <cell r="AA1613">
            <v>0</v>
          </cell>
          <cell r="AB1613">
            <v>0</v>
          </cell>
          <cell r="AC1613">
            <v>0</v>
          </cell>
          <cell r="AD1613">
            <v>0</v>
          </cell>
          <cell r="AE1613" t="str">
            <v>N</v>
          </cell>
          <cell r="AF1613" t="str">
            <v>N</v>
          </cell>
          <cell r="AG1613">
            <v>0</v>
          </cell>
          <cell r="AH1613" t="str">
            <v>N</v>
          </cell>
          <cell r="AI1613" t="str">
            <v>N</v>
          </cell>
        </row>
        <row r="1614">
          <cell r="U1614">
            <v>0</v>
          </cell>
          <cell r="V1614">
            <v>0</v>
          </cell>
          <cell r="W1614" t="str">
            <v/>
          </cell>
          <cell r="X1614" t="str">
            <v>N</v>
          </cell>
          <cell r="Y1614" t="str">
            <v>N</v>
          </cell>
          <cell r="Z1614" t="str">
            <v>N</v>
          </cell>
          <cell r="AA1614">
            <v>0</v>
          </cell>
          <cell r="AB1614">
            <v>0</v>
          </cell>
          <cell r="AC1614">
            <v>0</v>
          </cell>
          <cell r="AD1614">
            <v>0</v>
          </cell>
          <cell r="AE1614" t="str">
            <v>N</v>
          </cell>
          <cell r="AF1614" t="str">
            <v>N</v>
          </cell>
          <cell r="AG1614">
            <v>0</v>
          </cell>
          <cell r="AH1614" t="str">
            <v>N</v>
          </cell>
          <cell r="AI1614" t="str">
            <v>N</v>
          </cell>
        </row>
        <row r="1615">
          <cell r="U1615">
            <v>0</v>
          </cell>
          <cell r="V1615">
            <v>0</v>
          </cell>
          <cell r="W1615" t="str">
            <v/>
          </cell>
          <cell r="X1615" t="str">
            <v>N</v>
          </cell>
          <cell r="Y1615" t="str">
            <v>N</v>
          </cell>
          <cell r="Z1615" t="str">
            <v>N</v>
          </cell>
          <cell r="AA1615">
            <v>0</v>
          </cell>
          <cell r="AB1615">
            <v>0</v>
          </cell>
          <cell r="AC1615">
            <v>0</v>
          </cell>
          <cell r="AD1615">
            <v>0</v>
          </cell>
          <cell r="AE1615" t="str">
            <v>N</v>
          </cell>
          <cell r="AF1615" t="str">
            <v>N</v>
          </cell>
          <cell r="AG1615">
            <v>0</v>
          </cell>
          <cell r="AH1615" t="str">
            <v>N</v>
          </cell>
          <cell r="AI1615" t="str">
            <v>N</v>
          </cell>
        </row>
        <row r="1616">
          <cell r="U1616">
            <v>0</v>
          </cell>
          <cell r="V1616">
            <v>0</v>
          </cell>
          <cell r="W1616" t="str">
            <v/>
          </cell>
          <cell r="X1616" t="str">
            <v>N</v>
          </cell>
          <cell r="Y1616" t="str">
            <v>N</v>
          </cell>
          <cell r="Z1616" t="str">
            <v>N</v>
          </cell>
          <cell r="AA1616">
            <v>0</v>
          </cell>
          <cell r="AB1616">
            <v>0</v>
          </cell>
          <cell r="AC1616">
            <v>0</v>
          </cell>
          <cell r="AD1616">
            <v>0</v>
          </cell>
          <cell r="AE1616" t="str">
            <v>N</v>
          </cell>
          <cell r="AF1616" t="str">
            <v>N</v>
          </cell>
          <cell r="AG1616">
            <v>0</v>
          </cell>
          <cell r="AH1616" t="str">
            <v>N</v>
          </cell>
          <cell r="AI1616" t="str">
            <v>N</v>
          </cell>
        </row>
        <row r="1617">
          <cell r="U1617">
            <v>0</v>
          </cell>
          <cell r="V1617">
            <v>0</v>
          </cell>
          <cell r="W1617" t="str">
            <v/>
          </cell>
          <cell r="X1617" t="str">
            <v>N</v>
          </cell>
          <cell r="Y1617" t="str">
            <v>N</v>
          </cell>
          <cell r="Z1617" t="str">
            <v>N</v>
          </cell>
          <cell r="AA1617">
            <v>0</v>
          </cell>
          <cell r="AB1617">
            <v>0</v>
          </cell>
          <cell r="AC1617">
            <v>0</v>
          </cell>
          <cell r="AD1617">
            <v>0</v>
          </cell>
          <cell r="AE1617" t="str">
            <v>N</v>
          </cell>
          <cell r="AF1617" t="str">
            <v>N</v>
          </cell>
          <cell r="AG1617">
            <v>0</v>
          </cell>
          <cell r="AH1617" t="str">
            <v>N</v>
          </cell>
          <cell r="AI1617" t="str">
            <v>N</v>
          </cell>
        </row>
        <row r="1618">
          <cell r="U1618">
            <v>0</v>
          </cell>
          <cell r="V1618">
            <v>0</v>
          </cell>
          <cell r="W1618" t="str">
            <v/>
          </cell>
          <cell r="X1618" t="str">
            <v>N</v>
          </cell>
          <cell r="Y1618" t="str">
            <v>N</v>
          </cell>
          <cell r="Z1618" t="str">
            <v>N</v>
          </cell>
          <cell r="AA1618">
            <v>0</v>
          </cell>
          <cell r="AB1618">
            <v>0</v>
          </cell>
          <cell r="AC1618">
            <v>0</v>
          </cell>
          <cell r="AD1618">
            <v>0</v>
          </cell>
          <cell r="AE1618" t="str">
            <v>N</v>
          </cell>
          <cell r="AF1618" t="str">
            <v>N</v>
          </cell>
          <cell r="AG1618">
            <v>0</v>
          </cell>
          <cell r="AH1618" t="str">
            <v>N</v>
          </cell>
          <cell r="AI1618" t="str">
            <v>N</v>
          </cell>
        </row>
        <row r="1619">
          <cell r="U1619">
            <v>0</v>
          </cell>
          <cell r="V1619">
            <v>0</v>
          </cell>
          <cell r="W1619" t="str">
            <v/>
          </cell>
          <cell r="X1619" t="str">
            <v>N</v>
          </cell>
          <cell r="Y1619" t="str">
            <v>N</v>
          </cell>
          <cell r="Z1619" t="str">
            <v>N</v>
          </cell>
          <cell r="AA1619">
            <v>0</v>
          </cell>
          <cell r="AB1619">
            <v>0</v>
          </cell>
          <cell r="AC1619">
            <v>0</v>
          </cell>
          <cell r="AD1619">
            <v>0</v>
          </cell>
          <cell r="AE1619" t="str">
            <v>N</v>
          </cell>
          <cell r="AF1619" t="str">
            <v>N</v>
          </cell>
          <cell r="AG1619">
            <v>0</v>
          </cell>
          <cell r="AH1619" t="str">
            <v>N</v>
          </cell>
          <cell r="AI1619" t="str">
            <v>N</v>
          </cell>
        </row>
        <row r="1620">
          <cell r="U1620">
            <v>0</v>
          </cell>
          <cell r="V1620">
            <v>0</v>
          </cell>
          <cell r="W1620" t="str">
            <v/>
          </cell>
          <cell r="X1620" t="str">
            <v>N</v>
          </cell>
          <cell r="Y1620" t="str">
            <v>N</v>
          </cell>
          <cell r="Z1620" t="str">
            <v>N</v>
          </cell>
          <cell r="AA1620">
            <v>0</v>
          </cell>
          <cell r="AB1620">
            <v>0</v>
          </cell>
          <cell r="AC1620">
            <v>0</v>
          </cell>
          <cell r="AD1620">
            <v>0</v>
          </cell>
          <cell r="AE1620" t="str">
            <v>N</v>
          </cell>
          <cell r="AF1620" t="str">
            <v>N</v>
          </cell>
          <cell r="AG1620">
            <v>0</v>
          </cell>
          <cell r="AH1620" t="str">
            <v>N</v>
          </cell>
          <cell r="AI1620" t="str">
            <v>N</v>
          </cell>
        </row>
        <row r="1621">
          <cell r="U1621">
            <v>0</v>
          </cell>
          <cell r="V1621">
            <v>0</v>
          </cell>
          <cell r="W1621" t="str">
            <v/>
          </cell>
          <cell r="X1621" t="str">
            <v>N</v>
          </cell>
          <cell r="Y1621" t="str">
            <v>N</v>
          </cell>
          <cell r="Z1621" t="str">
            <v>N</v>
          </cell>
          <cell r="AA1621">
            <v>0</v>
          </cell>
          <cell r="AB1621">
            <v>0</v>
          </cell>
          <cell r="AC1621">
            <v>0</v>
          </cell>
          <cell r="AD1621">
            <v>0</v>
          </cell>
          <cell r="AE1621" t="str">
            <v>N</v>
          </cell>
          <cell r="AF1621" t="str">
            <v>N</v>
          </cell>
          <cell r="AG1621">
            <v>0</v>
          </cell>
          <cell r="AH1621" t="str">
            <v>N</v>
          </cell>
          <cell r="AI1621" t="str">
            <v>N</v>
          </cell>
        </row>
        <row r="1622">
          <cell r="U1622">
            <v>0</v>
          </cell>
          <cell r="V1622">
            <v>0</v>
          </cell>
          <cell r="W1622" t="str">
            <v/>
          </cell>
          <cell r="X1622" t="str">
            <v>N</v>
          </cell>
          <cell r="Y1622" t="str">
            <v>N</v>
          </cell>
          <cell r="Z1622" t="str">
            <v>N</v>
          </cell>
          <cell r="AA1622">
            <v>0</v>
          </cell>
          <cell r="AB1622">
            <v>0</v>
          </cell>
          <cell r="AC1622">
            <v>0</v>
          </cell>
          <cell r="AD1622">
            <v>0</v>
          </cell>
          <cell r="AE1622" t="str">
            <v>N</v>
          </cell>
          <cell r="AF1622" t="str">
            <v>N</v>
          </cell>
          <cell r="AG1622">
            <v>0</v>
          </cell>
          <cell r="AH1622" t="str">
            <v>N</v>
          </cell>
          <cell r="AI1622" t="str">
            <v>N</v>
          </cell>
        </row>
        <row r="1623">
          <cell r="U1623">
            <v>0</v>
          </cell>
          <cell r="V1623">
            <v>0</v>
          </cell>
          <cell r="W1623" t="str">
            <v/>
          </cell>
          <cell r="X1623" t="str">
            <v>N</v>
          </cell>
          <cell r="Y1623" t="str">
            <v>N</v>
          </cell>
          <cell r="Z1623" t="str">
            <v>N</v>
          </cell>
          <cell r="AA1623">
            <v>0</v>
          </cell>
          <cell r="AB1623">
            <v>0</v>
          </cell>
          <cell r="AC1623">
            <v>0</v>
          </cell>
          <cell r="AD1623">
            <v>0</v>
          </cell>
          <cell r="AE1623" t="str">
            <v>N</v>
          </cell>
          <cell r="AF1623" t="str">
            <v>N</v>
          </cell>
          <cell r="AG1623">
            <v>0</v>
          </cell>
          <cell r="AH1623" t="str">
            <v>N</v>
          </cell>
          <cell r="AI1623" t="str">
            <v>N</v>
          </cell>
        </row>
        <row r="1624">
          <cell r="U1624">
            <v>0</v>
          </cell>
          <cell r="V1624">
            <v>0</v>
          </cell>
          <cell r="W1624" t="str">
            <v/>
          </cell>
          <cell r="X1624" t="str">
            <v>N</v>
          </cell>
          <cell r="Y1624" t="str">
            <v>N</v>
          </cell>
          <cell r="Z1624" t="str">
            <v>N</v>
          </cell>
          <cell r="AA1624">
            <v>0</v>
          </cell>
          <cell r="AB1624">
            <v>0</v>
          </cell>
          <cell r="AC1624">
            <v>0</v>
          </cell>
          <cell r="AD1624">
            <v>0</v>
          </cell>
          <cell r="AE1624" t="str">
            <v>N</v>
          </cell>
          <cell r="AF1624" t="str">
            <v>N</v>
          </cell>
          <cell r="AG1624">
            <v>0</v>
          </cell>
          <cell r="AH1624" t="str">
            <v>N</v>
          </cell>
          <cell r="AI1624" t="str">
            <v>N</v>
          </cell>
        </row>
        <row r="1625">
          <cell r="U1625">
            <v>0</v>
          </cell>
          <cell r="V1625">
            <v>0</v>
          </cell>
          <cell r="W1625" t="str">
            <v/>
          </cell>
          <cell r="X1625" t="str">
            <v>N</v>
          </cell>
          <cell r="Y1625" t="str">
            <v>N</v>
          </cell>
          <cell r="Z1625" t="str">
            <v>N</v>
          </cell>
          <cell r="AA1625">
            <v>0</v>
          </cell>
          <cell r="AB1625">
            <v>0</v>
          </cell>
          <cell r="AC1625">
            <v>0</v>
          </cell>
          <cell r="AD1625">
            <v>0</v>
          </cell>
          <cell r="AE1625" t="str">
            <v>N</v>
          </cell>
          <cell r="AF1625" t="str">
            <v>N</v>
          </cell>
          <cell r="AG1625">
            <v>0</v>
          </cell>
          <cell r="AH1625" t="str">
            <v>N</v>
          </cell>
          <cell r="AI1625" t="str">
            <v>N</v>
          </cell>
        </row>
        <row r="1626">
          <cell r="U1626">
            <v>0</v>
          </cell>
          <cell r="V1626">
            <v>0</v>
          </cell>
          <cell r="W1626" t="str">
            <v/>
          </cell>
          <cell r="X1626" t="str">
            <v>N</v>
          </cell>
          <cell r="Y1626" t="str">
            <v>N</v>
          </cell>
          <cell r="Z1626" t="str">
            <v>N</v>
          </cell>
          <cell r="AA1626">
            <v>0</v>
          </cell>
          <cell r="AB1626">
            <v>0</v>
          </cell>
          <cell r="AC1626">
            <v>0</v>
          </cell>
          <cell r="AD1626">
            <v>0</v>
          </cell>
          <cell r="AE1626" t="str">
            <v>N</v>
          </cell>
          <cell r="AF1626" t="str">
            <v>N</v>
          </cell>
          <cell r="AG1626">
            <v>0</v>
          </cell>
          <cell r="AH1626" t="str">
            <v>N</v>
          </cell>
          <cell r="AI1626" t="str">
            <v>N</v>
          </cell>
        </row>
        <row r="1627">
          <cell r="U1627">
            <v>0</v>
          </cell>
          <cell r="V1627">
            <v>0</v>
          </cell>
          <cell r="W1627" t="str">
            <v/>
          </cell>
          <cell r="X1627" t="str">
            <v>N</v>
          </cell>
          <cell r="Y1627" t="str">
            <v>N</v>
          </cell>
          <cell r="Z1627" t="str">
            <v>N</v>
          </cell>
          <cell r="AA1627">
            <v>0</v>
          </cell>
          <cell r="AB1627">
            <v>0</v>
          </cell>
          <cell r="AC1627">
            <v>0</v>
          </cell>
          <cell r="AD1627">
            <v>0</v>
          </cell>
          <cell r="AE1627" t="str">
            <v>N</v>
          </cell>
          <cell r="AF1627" t="str">
            <v>N</v>
          </cell>
          <cell r="AG1627">
            <v>0</v>
          </cell>
          <cell r="AH1627" t="str">
            <v>N</v>
          </cell>
          <cell r="AI1627" t="str">
            <v>N</v>
          </cell>
        </row>
        <row r="1628">
          <cell r="U1628">
            <v>0</v>
          </cell>
          <cell r="V1628">
            <v>0</v>
          </cell>
          <cell r="W1628" t="str">
            <v/>
          </cell>
          <cell r="X1628" t="str">
            <v>N</v>
          </cell>
          <cell r="Y1628" t="str">
            <v>N</v>
          </cell>
          <cell r="Z1628" t="str">
            <v>N</v>
          </cell>
          <cell r="AA1628">
            <v>0</v>
          </cell>
          <cell r="AB1628">
            <v>0</v>
          </cell>
          <cell r="AC1628">
            <v>0</v>
          </cell>
          <cell r="AD1628">
            <v>0</v>
          </cell>
          <cell r="AE1628" t="str">
            <v>N</v>
          </cell>
          <cell r="AF1628" t="str">
            <v>N</v>
          </cell>
          <cell r="AG1628">
            <v>0</v>
          </cell>
          <cell r="AH1628" t="str">
            <v>N</v>
          </cell>
          <cell r="AI1628" t="str">
            <v>N</v>
          </cell>
        </row>
        <row r="1629">
          <cell r="U1629">
            <v>0</v>
          </cell>
          <cell r="V1629">
            <v>0</v>
          </cell>
          <cell r="W1629" t="str">
            <v/>
          </cell>
          <cell r="X1629" t="str">
            <v>N</v>
          </cell>
          <cell r="Y1629" t="str">
            <v>N</v>
          </cell>
          <cell r="Z1629" t="str">
            <v>N</v>
          </cell>
          <cell r="AA1629">
            <v>0</v>
          </cell>
          <cell r="AB1629">
            <v>0</v>
          </cell>
          <cell r="AC1629">
            <v>0</v>
          </cell>
          <cell r="AD1629">
            <v>0</v>
          </cell>
          <cell r="AE1629" t="str">
            <v>N</v>
          </cell>
          <cell r="AF1629" t="str">
            <v>N</v>
          </cell>
          <cell r="AG1629">
            <v>0</v>
          </cell>
          <cell r="AH1629" t="str">
            <v>N</v>
          </cell>
          <cell r="AI1629" t="str">
            <v>N</v>
          </cell>
        </row>
        <row r="1630">
          <cell r="U1630">
            <v>0</v>
          </cell>
          <cell r="V1630">
            <v>0</v>
          </cell>
          <cell r="W1630" t="str">
            <v/>
          </cell>
          <cell r="X1630" t="str">
            <v>N</v>
          </cell>
          <cell r="Y1630" t="str">
            <v>N</v>
          </cell>
          <cell r="Z1630" t="str">
            <v>N</v>
          </cell>
          <cell r="AA1630">
            <v>0</v>
          </cell>
          <cell r="AB1630">
            <v>0</v>
          </cell>
          <cell r="AC1630">
            <v>0</v>
          </cell>
          <cell r="AD1630">
            <v>0</v>
          </cell>
          <cell r="AE1630" t="str">
            <v>N</v>
          </cell>
          <cell r="AF1630" t="str">
            <v>N</v>
          </cell>
          <cell r="AG1630">
            <v>0</v>
          </cell>
          <cell r="AH1630" t="str">
            <v>N</v>
          </cell>
          <cell r="AI1630" t="str">
            <v>N</v>
          </cell>
        </row>
        <row r="1631">
          <cell r="U1631">
            <v>0</v>
          </cell>
          <cell r="V1631">
            <v>0</v>
          </cell>
          <cell r="W1631" t="str">
            <v/>
          </cell>
          <cell r="X1631" t="str">
            <v>N</v>
          </cell>
          <cell r="Y1631" t="str">
            <v>N</v>
          </cell>
          <cell r="Z1631" t="str">
            <v>N</v>
          </cell>
          <cell r="AA1631">
            <v>0</v>
          </cell>
          <cell r="AB1631">
            <v>0</v>
          </cell>
          <cell r="AC1631">
            <v>0</v>
          </cell>
          <cell r="AD1631">
            <v>0</v>
          </cell>
          <cell r="AE1631" t="str">
            <v>N</v>
          </cell>
          <cell r="AF1631" t="str">
            <v>N</v>
          </cell>
          <cell r="AG1631">
            <v>0</v>
          </cell>
          <cell r="AH1631" t="str">
            <v>N</v>
          </cell>
          <cell r="AI1631" t="str">
            <v>N</v>
          </cell>
        </row>
        <row r="1632">
          <cell r="U1632">
            <v>0</v>
          </cell>
          <cell r="V1632">
            <v>0</v>
          </cell>
          <cell r="W1632" t="str">
            <v/>
          </cell>
          <cell r="X1632" t="str">
            <v>N</v>
          </cell>
          <cell r="Y1632" t="str">
            <v>N</v>
          </cell>
          <cell r="Z1632" t="str">
            <v>N</v>
          </cell>
          <cell r="AA1632">
            <v>0</v>
          </cell>
          <cell r="AB1632">
            <v>0</v>
          </cell>
          <cell r="AC1632">
            <v>0</v>
          </cell>
          <cell r="AD1632">
            <v>0</v>
          </cell>
          <cell r="AE1632" t="str">
            <v>N</v>
          </cell>
          <cell r="AF1632" t="str">
            <v>N</v>
          </cell>
          <cell r="AG1632">
            <v>0</v>
          </cell>
          <cell r="AH1632" t="str">
            <v>N</v>
          </cell>
          <cell r="AI1632" t="str">
            <v>N</v>
          </cell>
        </row>
        <row r="1633">
          <cell r="U1633">
            <v>0</v>
          </cell>
          <cell r="V1633">
            <v>0</v>
          </cell>
          <cell r="W1633" t="str">
            <v/>
          </cell>
          <cell r="X1633" t="str">
            <v>N</v>
          </cell>
          <cell r="Y1633" t="str">
            <v>N</v>
          </cell>
          <cell r="Z1633" t="str">
            <v>N</v>
          </cell>
          <cell r="AA1633">
            <v>0</v>
          </cell>
          <cell r="AB1633">
            <v>0</v>
          </cell>
          <cell r="AC1633">
            <v>0</v>
          </cell>
          <cell r="AD1633">
            <v>0</v>
          </cell>
          <cell r="AE1633" t="str">
            <v>N</v>
          </cell>
          <cell r="AF1633" t="str">
            <v>N</v>
          </cell>
          <cell r="AG1633">
            <v>0</v>
          </cell>
          <cell r="AH1633" t="str">
            <v>N</v>
          </cell>
          <cell r="AI1633" t="str">
            <v>N</v>
          </cell>
        </row>
        <row r="1634">
          <cell r="U1634">
            <v>0</v>
          </cell>
          <cell r="V1634">
            <v>0</v>
          </cell>
          <cell r="W1634" t="str">
            <v/>
          </cell>
          <cell r="X1634" t="str">
            <v>N</v>
          </cell>
          <cell r="Y1634" t="str">
            <v>N</v>
          </cell>
          <cell r="Z1634" t="str">
            <v>N</v>
          </cell>
          <cell r="AA1634">
            <v>0</v>
          </cell>
          <cell r="AB1634">
            <v>0</v>
          </cell>
          <cell r="AC1634">
            <v>0</v>
          </cell>
          <cell r="AD1634">
            <v>0</v>
          </cell>
          <cell r="AE1634" t="str">
            <v>N</v>
          </cell>
          <cell r="AF1634" t="str">
            <v>N</v>
          </cell>
          <cell r="AG1634">
            <v>0</v>
          </cell>
          <cell r="AH1634" t="str">
            <v>N</v>
          </cell>
          <cell r="AI1634" t="str">
            <v>N</v>
          </cell>
        </row>
        <row r="1635">
          <cell r="U1635">
            <v>0</v>
          </cell>
          <cell r="V1635">
            <v>0</v>
          </cell>
          <cell r="W1635" t="str">
            <v/>
          </cell>
          <cell r="X1635" t="str">
            <v>N</v>
          </cell>
          <cell r="Y1635" t="str">
            <v>N</v>
          </cell>
          <cell r="Z1635" t="str">
            <v>N</v>
          </cell>
          <cell r="AA1635">
            <v>0</v>
          </cell>
          <cell r="AB1635">
            <v>0</v>
          </cell>
          <cell r="AC1635">
            <v>0</v>
          </cell>
          <cell r="AD1635">
            <v>0</v>
          </cell>
          <cell r="AE1635" t="str">
            <v>N</v>
          </cell>
          <cell r="AF1635" t="str">
            <v>N</v>
          </cell>
          <cell r="AG1635">
            <v>0</v>
          </cell>
          <cell r="AH1635" t="str">
            <v>N</v>
          </cell>
          <cell r="AI1635" t="str">
            <v>N</v>
          </cell>
        </row>
        <row r="1636">
          <cell r="U1636">
            <v>0</v>
          </cell>
          <cell r="V1636">
            <v>0</v>
          </cell>
          <cell r="W1636" t="str">
            <v/>
          </cell>
          <cell r="X1636" t="str">
            <v>N</v>
          </cell>
          <cell r="Y1636" t="str">
            <v>N</v>
          </cell>
          <cell r="Z1636" t="str">
            <v>N</v>
          </cell>
          <cell r="AA1636">
            <v>0</v>
          </cell>
          <cell r="AB1636">
            <v>0</v>
          </cell>
          <cell r="AC1636">
            <v>0</v>
          </cell>
          <cell r="AD1636">
            <v>0</v>
          </cell>
          <cell r="AE1636" t="str">
            <v>N</v>
          </cell>
          <cell r="AF1636" t="str">
            <v>N</v>
          </cell>
          <cell r="AG1636">
            <v>0</v>
          </cell>
          <cell r="AH1636" t="str">
            <v>N</v>
          </cell>
          <cell r="AI1636" t="str">
            <v>N</v>
          </cell>
        </row>
        <row r="1637">
          <cell r="U1637">
            <v>0</v>
          </cell>
          <cell r="V1637">
            <v>0</v>
          </cell>
          <cell r="W1637" t="str">
            <v/>
          </cell>
          <cell r="X1637" t="str">
            <v>N</v>
          </cell>
          <cell r="Y1637" t="str">
            <v>N</v>
          </cell>
          <cell r="Z1637" t="str">
            <v>N</v>
          </cell>
          <cell r="AA1637">
            <v>0</v>
          </cell>
          <cell r="AB1637">
            <v>0</v>
          </cell>
          <cell r="AC1637">
            <v>0</v>
          </cell>
          <cell r="AD1637">
            <v>0</v>
          </cell>
          <cell r="AE1637" t="str">
            <v>N</v>
          </cell>
          <cell r="AF1637" t="str">
            <v>N</v>
          </cell>
          <cell r="AG1637">
            <v>0</v>
          </cell>
          <cell r="AH1637" t="str">
            <v>N</v>
          </cell>
          <cell r="AI1637" t="str">
            <v>N</v>
          </cell>
        </row>
        <row r="1638">
          <cell r="U1638">
            <v>0</v>
          </cell>
          <cell r="V1638">
            <v>0</v>
          </cell>
          <cell r="W1638" t="str">
            <v/>
          </cell>
          <cell r="X1638" t="str">
            <v>N</v>
          </cell>
          <cell r="Y1638" t="str">
            <v>N</v>
          </cell>
          <cell r="Z1638" t="str">
            <v>N</v>
          </cell>
          <cell r="AA1638">
            <v>0</v>
          </cell>
          <cell r="AB1638">
            <v>0</v>
          </cell>
          <cell r="AC1638">
            <v>0</v>
          </cell>
          <cell r="AD1638">
            <v>0</v>
          </cell>
          <cell r="AE1638" t="str">
            <v>N</v>
          </cell>
          <cell r="AF1638" t="str">
            <v>N</v>
          </cell>
          <cell r="AG1638">
            <v>0</v>
          </cell>
          <cell r="AH1638" t="str">
            <v>N</v>
          </cell>
          <cell r="AI1638" t="str">
            <v>N</v>
          </cell>
        </row>
        <row r="1639">
          <cell r="U1639">
            <v>0</v>
          </cell>
          <cell r="V1639">
            <v>0</v>
          </cell>
          <cell r="W1639" t="str">
            <v/>
          </cell>
          <cell r="X1639" t="str">
            <v>N</v>
          </cell>
          <cell r="Y1639" t="str">
            <v>N</v>
          </cell>
          <cell r="Z1639" t="str">
            <v>N</v>
          </cell>
          <cell r="AA1639">
            <v>0</v>
          </cell>
          <cell r="AB1639">
            <v>0</v>
          </cell>
          <cell r="AC1639">
            <v>0</v>
          </cell>
          <cell r="AD1639">
            <v>0</v>
          </cell>
          <cell r="AE1639" t="str">
            <v>N</v>
          </cell>
          <cell r="AF1639" t="str">
            <v>N</v>
          </cell>
          <cell r="AG1639">
            <v>0</v>
          </cell>
          <cell r="AH1639" t="str">
            <v>N</v>
          </cell>
          <cell r="AI1639" t="str">
            <v>N</v>
          </cell>
        </row>
        <row r="1640">
          <cell r="U1640">
            <v>0</v>
          </cell>
          <cell r="V1640">
            <v>0</v>
          </cell>
          <cell r="W1640" t="str">
            <v/>
          </cell>
          <cell r="X1640" t="str">
            <v>N</v>
          </cell>
          <cell r="Y1640" t="str">
            <v>N</v>
          </cell>
          <cell r="Z1640" t="str">
            <v>N</v>
          </cell>
          <cell r="AA1640">
            <v>0</v>
          </cell>
          <cell r="AB1640">
            <v>0</v>
          </cell>
          <cell r="AC1640">
            <v>0</v>
          </cell>
          <cell r="AD1640">
            <v>0</v>
          </cell>
          <cell r="AE1640" t="str">
            <v>N</v>
          </cell>
          <cell r="AF1640" t="str">
            <v>N</v>
          </cell>
          <cell r="AG1640">
            <v>0</v>
          </cell>
          <cell r="AH1640" t="str">
            <v>N</v>
          </cell>
          <cell r="AI1640" t="str">
            <v>N</v>
          </cell>
        </row>
        <row r="1641">
          <cell r="U1641">
            <v>0</v>
          </cell>
          <cell r="V1641">
            <v>0</v>
          </cell>
          <cell r="W1641" t="str">
            <v/>
          </cell>
          <cell r="X1641" t="str">
            <v>N</v>
          </cell>
          <cell r="Y1641" t="str">
            <v>N</v>
          </cell>
          <cell r="Z1641" t="str">
            <v>N</v>
          </cell>
          <cell r="AA1641">
            <v>0</v>
          </cell>
          <cell r="AB1641">
            <v>0</v>
          </cell>
          <cell r="AC1641">
            <v>0</v>
          </cell>
          <cell r="AD1641">
            <v>0</v>
          </cell>
          <cell r="AE1641" t="str">
            <v>N</v>
          </cell>
          <cell r="AF1641" t="str">
            <v>N</v>
          </cell>
          <cell r="AG1641">
            <v>0</v>
          </cell>
          <cell r="AH1641" t="str">
            <v>N</v>
          </cell>
          <cell r="AI1641" t="str">
            <v>N</v>
          </cell>
        </row>
        <row r="1642">
          <cell r="U1642">
            <v>0</v>
          </cell>
          <cell r="V1642">
            <v>0</v>
          </cell>
          <cell r="W1642" t="str">
            <v/>
          </cell>
          <cell r="X1642" t="str">
            <v>N</v>
          </cell>
          <cell r="Y1642" t="str">
            <v>N</v>
          </cell>
          <cell r="Z1642" t="str">
            <v>N</v>
          </cell>
          <cell r="AA1642">
            <v>0</v>
          </cell>
          <cell r="AB1642">
            <v>0</v>
          </cell>
          <cell r="AC1642">
            <v>0</v>
          </cell>
          <cell r="AD1642">
            <v>0</v>
          </cell>
          <cell r="AE1642" t="str">
            <v>N</v>
          </cell>
          <cell r="AF1642" t="str">
            <v>N</v>
          </cell>
          <cell r="AG1642">
            <v>0</v>
          </cell>
          <cell r="AH1642" t="str">
            <v>N</v>
          </cell>
          <cell r="AI1642" t="str">
            <v>N</v>
          </cell>
        </row>
        <row r="1643">
          <cell r="U1643">
            <v>0</v>
          </cell>
          <cell r="V1643">
            <v>0</v>
          </cell>
          <cell r="W1643" t="str">
            <v/>
          </cell>
          <cell r="X1643" t="str">
            <v>N</v>
          </cell>
          <cell r="Y1643" t="str">
            <v>N</v>
          </cell>
          <cell r="Z1643" t="str">
            <v>N</v>
          </cell>
          <cell r="AA1643">
            <v>0</v>
          </cell>
          <cell r="AB1643">
            <v>0</v>
          </cell>
          <cell r="AC1643">
            <v>0</v>
          </cell>
          <cell r="AD1643">
            <v>0</v>
          </cell>
          <cell r="AE1643" t="str">
            <v>N</v>
          </cell>
          <cell r="AF1643" t="str">
            <v>N</v>
          </cell>
          <cell r="AG1643">
            <v>0</v>
          </cell>
          <cell r="AH1643" t="str">
            <v>N</v>
          </cell>
          <cell r="AI1643" t="str">
            <v>N</v>
          </cell>
        </row>
        <row r="1644">
          <cell r="U1644">
            <v>0</v>
          </cell>
          <cell r="V1644">
            <v>0</v>
          </cell>
          <cell r="W1644" t="str">
            <v/>
          </cell>
          <cell r="X1644" t="str">
            <v>N</v>
          </cell>
          <cell r="Y1644" t="str">
            <v>N</v>
          </cell>
          <cell r="Z1644" t="str">
            <v>N</v>
          </cell>
          <cell r="AA1644">
            <v>0</v>
          </cell>
          <cell r="AB1644">
            <v>0</v>
          </cell>
          <cell r="AC1644">
            <v>0</v>
          </cell>
          <cell r="AD1644">
            <v>0</v>
          </cell>
          <cell r="AE1644" t="str">
            <v>N</v>
          </cell>
          <cell r="AF1644" t="str">
            <v>N</v>
          </cell>
          <cell r="AG1644">
            <v>0</v>
          </cell>
          <cell r="AH1644" t="str">
            <v>N</v>
          </cell>
          <cell r="AI1644" t="str">
            <v>N</v>
          </cell>
        </row>
        <row r="1645">
          <cell r="U1645">
            <v>0</v>
          </cell>
          <cell r="V1645">
            <v>0</v>
          </cell>
          <cell r="W1645" t="str">
            <v/>
          </cell>
          <cell r="X1645" t="str">
            <v>N</v>
          </cell>
          <cell r="Y1645" t="str">
            <v>N</v>
          </cell>
          <cell r="Z1645" t="str">
            <v>N</v>
          </cell>
          <cell r="AA1645">
            <v>0</v>
          </cell>
          <cell r="AB1645">
            <v>0</v>
          </cell>
          <cell r="AC1645">
            <v>0</v>
          </cell>
          <cell r="AD1645">
            <v>0</v>
          </cell>
          <cell r="AE1645" t="str">
            <v>N</v>
          </cell>
          <cell r="AF1645" t="str">
            <v>N</v>
          </cell>
          <cell r="AG1645">
            <v>0</v>
          </cell>
          <cell r="AH1645" t="str">
            <v>N</v>
          </cell>
          <cell r="AI1645" t="str">
            <v>N</v>
          </cell>
        </row>
        <row r="1646">
          <cell r="U1646">
            <v>0</v>
          </cell>
          <cell r="V1646">
            <v>0</v>
          </cell>
          <cell r="W1646" t="str">
            <v/>
          </cell>
          <cell r="X1646" t="str">
            <v>N</v>
          </cell>
          <cell r="Y1646" t="str">
            <v>N</v>
          </cell>
          <cell r="Z1646" t="str">
            <v>N</v>
          </cell>
          <cell r="AA1646">
            <v>0</v>
          </cell>
          <cell r="AB1646">
            <v>0</v>
          </cell>
          <cell r="AC1646">
            <v>0</v>
          </cell>
          <cell r="AD1646">
            <v>0</v>
          </cell>
          <cell r="AE1646" t="str">
            <v>N</v>
          </cell>
          <cell r="AF1646" t="str">
            <v>N</v>
          </cell>
          <cell r="AG1646">
            <v>0</v>
          </cell>
          <cell r="AH1646" t="str">
            <v>N</v>
          </cell>
          <cell r="AI1646" t="str">
            <v>N</v>
          </cell>
        </row>
        <row r="1647">
          <cell r="U1647">
            <v>0</v>
          </cell>
          <cell r="V1647">
            <v>0</v>
          </cell>
          <cell r="W1647" t="str">
            <v/>
          </cell>
          <cell r="X1647" t="str">
            <v>N</v>
          </cell>
          <cell r="Y1647" t="str">
            <v>N</v>
          </cell>
          <cell r="Z1647" t="str">
            <v>N</v>
          </cell>
          <cell r="AA1647">
            <v>0</v>
          </cell>
          <cell r="AB1647">
            <v>0</v>
          </cell>
          <cell r="AC1647">
            <v>0</v>
          </cell>
          <cell r="AD1647">
            <v>0</v>
          </cell>
          <cell r="AE1647" t="str">
            <v>N</v>
          </cell>
          <cell r="AF1647" t="str">
            <v>N</v>
          </cell>
          <cell r="AG1647">
            <v>0</v>
          </cell>
          <cell r="AH1647" t="str">
            <v>N</v>
          </cell>
          <cell r="AI1647" t="str">
            <v>N</v>
          </cell>
        </row>
        <row r="1648">
          <cell r="U1648">
            <v>0</v>
          </cell>
          <cell r="V1648">
            <v>0</v>
          </cell>
          <cell r="W1648" t="str">
            <v/>
          </cell>
          <cell r="X1648" t="str">
            <v>N</v>
          </cell>
          <cell r="Y1648" t="str">
            <v>N</v>
          </cell>
          <cell r="Z1648" t="str">
            <v>N</v>
          </cell>
          <cell r="AA1648">
            <v>0</v>
          </cell>
          <cell r="AB1648">
            <v>0</v>
          </cell>
          <cell r="AC1648">
            <v>0</v>
          </cell>
          <cell r="AD1648">
            <v>0</v>
          </cell>
          <cell r="AE1648" t="str">
            <v>N</v>
          </cell>
          <cell r="AF1648" t="str">
            <v>N</v>
          </cell>
          <cell r="AG1648">
            <v>0</v>
          </cell>
          <cell r="AH1648" t="str">
            <v>N</v>
          </cell>
          <cell r="AI1648" t="str">
            <v>N</v>
          </cell>
        </row>
        <row r="1649">
          <cell r="U1649">
            <v>0</v>
          </cell>
          <cell r="V1649">
            <v>0</v>
          </cell>
          <cell r="W1649" t="str">
            <v/>
          </cell>
          <cell r="X1649" t="str">
            <v>N</v>
          </cell>
          <cell r="Y1649" t="str">
            <v>N</v>
          </cell>
          <cell r="Z1649" t="str">
            <v>N</v>
          </cell>
          <cell r="AA1649">
            <v>0</v>
          </cell>
          <cell r="AB1649">
            <v>0</v>
          </cell>
          <cell r="AC1649">
            <v>0</v>
          </cell>
          <cell r="AD1649">
            <v>0</v>
          </cell>
          <cell r="AE1649" t="str">
            <v>N</v>
          </cell>
          <cell r="AF1649" t="str">
            <v>N</v>
          </cell>
          <cell r="AG1649">
            <v>0</v>
          </cell>
          <cell r="AH1649" t="str">
            <v>N</v>
          </cell>
          <cell r="AI1649" t="str">
            <v>N</v>
          </cell>
        </row>
        <row r="1650">
          <cell r="U1650">
            <v>0</v>
          </cell>
          <cell r="V1650">
            <v>0</v>
          </cell>
          <cell r="W1650" t="str">
            <v/>
          </cell>
          <cell r="X1650" t="str">
            <v>N</v>
          </cell>
          <cell r="Y1650" t="str">
            <v>N</v>
          </cell>
          <cell r="Z1650" t="str">
            <v>N</v>
          </cell>
          <cell r="AA1650">
            <v>0</v>
          </cell>
          <cell r="AB1650">
            <v>0</v>
          </cell>
          <cell r="AC1650">
            <v>0</v>
          </cell>
          <cell r="AD1650">
            <v>0</v>
          </cell>
          <cell r="AE1650" t="str">
            <v>N</v>
          </cell>
          <cell r="AF1650" t="str">
            <v>N</v>
          </cell>
          <cell r="AG1650">
            <v>0</v>
          </cell>
          <cell r="AH1650" t="str">
            <v>N</v>
          </cell>
          <cell r="AI1650" t="str">
            <v>N</v>
          </cell>
        </row>
        <row r="1651">
          <cell r="U1651">
            <v>0</v>
          </cell>
          <cell r="V1651">
            <v>0</v>
          </cell>
          <cell r="W1651" t="str">
            <v/>
          </cell>
          <cell r="X1651" t="str">
            <v>N</v>
          </cell>
          <cell r="Y1651" t="str">
            <v>N</v>
          </cell>
          <cell r="Z1651" t="str">
            <v>N</v>
          </cell>
          <cell r="AA1651">
            <v>0</v>
          </cell>
          <cell r="AB1651">
            <v>0</v>
          </cell>
          <cell r="AC1651">
            <v>0</v>
          </cell>
          <cell r="AD1651">
            <v>0</v>
          </cell>
          <cell r="AE1651" t="str">
            <v>N</v>
          </cell>
          <cell r="AF1651" t="str">
            <v>N</v>
          </cell>
          <cell r="AG1651">
            <v>0</v>
          </cell>
          <cell r="AH1651" t="str">
            <v>N</v>
          </cell>
          <cell r="AI1651" t="str">
            <v>N</v>
          </cell>
        </row>
        <row r="1652">
          <cell r="U1652">
            <v>0</v>
          </cell>
          <cell r="V1652">
            <v>0</v>
          </cell>
          <cell r="W1652" t="str">
            <v/>
          </cell>
          <cell r="X1652" t="str">
            <v>N</v>
          </cell>
          <cell r="Y1652" t="str">
            <v>N</v>
          </cell>
          <cell r="Z1652" t="str">
            <v>N</v>
          </cell>
          <cell r="AA1652">
            <v>0</v>
          </cell>
          <cell r="AB1652">
            <v>0</v>
          </cell>
          <cell r="AC1652">
            <v>0</v>
          </cell>
          <cell r="AD1652">
            <v>0</v>
          </cell>
          <cell r="AE1652" t="str">
            <v>N</v>
          </cell>
          <cell r="AF1652" t="str">
            <v>N</v>
          </cell>
          <cell r="AG1652">
            <v>0</v>
          </cell>
          <cell r="AH1652" t="str">
            <v>N</v>
          </cell>
          <cell r="AI1652" t="str">
            <v>N</v>
          </cell>
        </row>
        <row r="1653">
          <cell r="U1653">
            <v>0</v>
          </cell>
          <cell r="V1653">
            <v>0</v>
          </cell>
          <cell r="W1653" t="str">
            <v/>
          </cell>
          <cell r="X1653" t="str">
            <v>N</v>
          </cell>
          <cell r="Y1653" t="str">
            <v>N</v>
          </cell>
          <cell r="Z1653" t="str">
            <v>N</v>
          </cell>
          <cell r="AA1653">
            <v>0</v>
          </cell>
          <cell r="AB1653">
            <v>0</v>
          </cell>
          <cell r="AC1653">
            <v>0</v>
          </cell>
          <cell r="AD1653">
            <v>0</v>
          </cell>
          <cell r="AE1653" t="str">
            <v>N</v>
          </cell>
          <cell r="AF1653" t="str">
            <v>N</v>
          </cell>
          <cell r="AG1653">
            <v>0</v>
          </cell>
          <cell r="AH1653" t="str">
            <v>N</v>
          </cell>
          <cell r="AI1653" t="str">
            <v>N</v>
          </cell>
        </row>
        <row r="1654">
          <cell r="U1654">
            <v>0</v>
          </cell>
          <cell r="V1654">
            <v>0</v>
          </cell>
          <cell r="W1654" t="str">
            <v/>
          </cell>
          <cell r="X1654" t="str">
            <v>N</v>
          </cell>
          <cell r="Y1654" t="str">
            <v>N</v>
          </cell>
          <cell r="Z1654" t="str">
            <v>N</v>
          </cell>
          <cell r="AA1654">
            <v>0</v>
          </cell>
          <cell r="AB1654">
            <v>0</v>
          </cell>
          <cell r="AC1654">
            <v>0</v>
          </cell>
          <cell r="AD1654">
            <v>0</v>
          </cell>
          <cell r="AE1654" t="str">
            <v>N</v>
          </cell>
          <cell r="AF1654" t="str">
            <v>N</v>
          </cell>
          <cell r="AG1654">
            <v>0</v>
          </cell>
          <cell r="AH1654" t="str">
            <v>N</v>
          </cell>
          <cell r="AI1654" t="str">
            <v>N</v>
          </cell>
        </row>
        <row r="1655">
          <cell r="U1655">
            <v>0</v>
          </cell>
          <cell r="V1655">
            <v>0</v>
          </cell>
          <cell r="W1655" t="str">
            <v/>
          </cell>
          <cell r="X1655" t="str">
            <v>N</v>
          </cell>
          <cell r="Y1655" t="str">
            <v>N</v>
          </cell>
          <cell r="Z1655" t="str">
            <v>N</v>
          </cell>
          <cell r="AA1655">
            <v>0</v>
          </cell>
          <cell r="AB1655">
            <v>0</v>
          </cell>
          <cell r="AC1655">
            <v>0</v>
          </cell>
          <cell r="AD1655">
            <v>0</v>
          </cell>
          <cell r="AE1655" t="str">
            <v>N</v>
          </cell>
          <cell r="AF1655" t="str">
            <v>N</v>
          </cell>
          <cell r="AG1655">
            <v>0</v>
          </cell>
          <cell r="AH1655" t="str">
            <v>N</v>
          </cell>
          <cell r="AI1655" t="str">
            <v>N</v>
          </cell>
        </row>
        <row r="1656">
          <cell r="U1656">
            <v>0</v>
          </cell>
          <cell r="V1656">
            <v>0</v>
          </cell>
          <cell r="W1656" t="str">
            <v/>
          </cell>
          <cell r="X1656" t="str">
            <v>N</v>
          </cell>
          <cell r="Y1656" t="str">
            <v>N</v>
          </cell>
          <cell r="Z1656" t="str">
            <v>N</v>
          </cell>
          <cell r="AA1656">
            <v>0</v>
          </cell>
          <cell r="AB1656">
            <v>0</v>
          </cell>
          <cell r="AC1656">
            <v>0</v>
          </cell>
          <cell r="AD1656">
            <v>0</v>
          </cell>
          <cell r="AE1656" t="str">
            <v>N</v>
          </cell>
          <cell r="AF1656" t="str">
            <v>N</v>
          </cell>
          <cell r="AG1656">
            <v>0</v>
          </cell>
          <cell r="AH1656" t="str">
            <v>N</v>
          </cell>
          <cell r="AI1656" t="str">
            <v>N</v>
          </cell>
        </row>
        <row r="1657">
          <cell r="U1657">
            <v>0</v>
          </cell>
          <cell r="V1657">
            <v>0</v>
          </cell>
          <cell r="W1657" t="str">
            <v/>
          </cell>
          <cell r="X1657" t="str">
            <v>N</v>
          </cell>
          <cell r="Y1657" t="str">
            <v>N</v>
          </cell>
          <cell r="Z1657" t="str">
            <v>N</v>
          </cell>
          <cell r="AA1657">
            <v>0</v>
          </cell>
          <cell r="AB1657">
            <v>0</v>
          </cell>
          <cell r="AC1657">
            <v>0</v>
          </cell>
          <cell r="AD1657">
            <v>0</v>
          </cell>
          <cell r="AE1657" t="str">
            <v>N</v>
          </cell>
          <cell r="AF1657" t="str">
            <v>N</v>
          </cell>
          <cell r="AG1657">
            <v>0</v>
          </cell>
          <cell r="AH1657" t="str">
            <v>N</v>
          </cell>
          <cell r="AI1657" t="str">
            <v>N</v>
          </cell>
        </row>
        <row r="1658">
          <cell r="U1658">
            <v>0</v>
          </cell>
          <cell r="V1658">
            <v>0</v>
          </cell>
          <cell r="W1658" t="str">
            <v/>
          </cell>
          <cell r="X1658" t="str">
            <v>N</v>
          </cell>
          <cell r="Y1658" t="str">
            <v>N</v>
          </cell>
          <cell r="Z1658" t="str">
            <v>N</v>
          </cell>
          <cell r="AA1658">
            <v>0</v>
          </cell>
          <cell r="AB1658">
            <v>0</v>
          </cell>
          <cell r="AC1658">
            <v>0</v>
          </cell>
          <cell r="AD1658">
            <v>0</v>
          </cell>
          <cell r="AE1658" t="str">
            <v>N</v>
          </cell>
          <cell r="AF1658" t="str">
            <v>N</v>
          </cell>
          <cell r="AG1658">
            <v>0</v>
          </cell>
          <cell r="AH1658" t="str">
            <v>N</v>
          </cell>
          <cell r="AI1658" t="str">
            <v>N</v>
          </cell>
        </row>
        <row r="1659">
          <cell r="U1659">
            <v>0</v>
          </cell>
          <cell r="V1659">
            <v>0</v>
          </cell>
          <cell r="W1659" t="str">
            <v/>
          </cell>
          <cell r="X1659" t="str">
            <v>N</v>
          </cell>
          <cell r="Y1659" t="str">
            <v>N</v>
          </cell>
          <cell r="Z1659" t="str">
            <v>N</v>
          </cell>
          <cell r="AA1659">
            <v>0</v>
          </cell>
          <cell r="AB1659">
            <v>0</v>
          </cell>
          <cell r="AC1659">
            <v>0</v>
          </cell>
          <cell r="AD1659">
            <v>0</v>
          </cell>
          <cell r="AE1659" t="str">
            <v>N</v>
          </cell>
          <cell r="AF1659" t="str">
            <v>N</v>
          </cell>
          <cell r="AG1659">
            <v>0</v>
          </cell>
          <cell r="AH1659" t="str">
            <v>N</v>
          </cell>
          <cell r="AI1659" t="str">
            <v>N</v>
          </cell>
        </row>
        <row r="1660">
          <cell r="U1660">
            <v>0</v>
          </cell>
          <cell r="V1660">
            <v>0</v>
          </cell>
          <cell r="W1660" t="str">
            <v/>
          </cell>
          <cell r="X1660" t="str">
            <v>N</v>
          </cell>
          <cell r="Y1660" t="str">
            <v>N</v>
          </cell>
          <cell r="Z1660" t="str">
            <v>N</v>
          </cell>
          <cell r="AA1660">
            <v>0</v>
          </cell>
          <cell r="AB1660">
            <v>0</v>
          </cell>
          <cell r="AC1660">
            <v>0</v>
          </cell>
          <cell r="AD1660">
            <v>0</v>
          </cell>
          <cell r="AE1660" t="str">
            <v>N</v>
          </cell>
          <cell r="AF1660" t="str">
            <v>N</v>
          </cell>
          <cell r="AG1660">
            <v>0</v>
          </cell>
          <cell r="AH1660" t="str">
            <v>N</v>
          </cell>
          <cell r="AI1660" t="str">
            <v>N</v>
          </cell>
        </row>
        <row r="1661">
          <cell r="U1661">
            <v>0</v>
          </cell>
          <cell r="V1661">
            <v>0</v>
          </cell>
          <cell r="W1661" t="str">
            <v/>
          </cell>
          <cell r="X1661" t="str">
            <v>N</v>
          </cell>
          <cell r="Y1661" t="str">
            <v>N</v>
          </cell>
          <cell r="Z1661" t="str">
            <v>N</v>
          </cell>
          <cell r="AA1661">
            <v>0</v>
          </cell>
          <cell r="AB1661">
            <v>0</v>
          </cell>
          <cell r="AC1661">
            <v>0</v>
          </cell>
          <cell r="AD1661">
            <v>0</v>
          </cell>
          <cell r="AE1661" t="str">
            <v>N</v>
          </cell>
          <cell r="AF1661" t="str">
            <v>N</v>
          </cell>
          <cell r="AG1661">
            <v>0</v>
          </cell>
          <cell r="AH1661" t="str">
            <v>N</v>
          </cell>
          <cell r="AI1661" t="str">
            <v>N</v>
          </cell>
        </row>
        <row r="1662">
          <cell r="U1662">
            <v>0</v>
          </cell>
          <cell r="V1662">
            <v>0</v>
          </cell>
          <cell r="W1662" t="str">
            <v/>
          </cell>
          <cell r="X1662" t="str">
            <v>N</v>
          </cell>
          <cell r="Y1662" t="str">
            <v>N</v>
          </cell>
          <cell r="Z1662" t="str">
            <v>N</v>
          </cell>
          <cell r="AA1662">
            <v>0</v>
          </cell>
          <cell r="AB1662">
            <v>0</v>
          </cell>
          <cell r="AC1662">
            <v>0</v>
          </cell>
          <cell r="AD1662">
            <v>0</v>
          </cell>
          <cell r="AE1662" t="str">
            <v>N</v>
          </cell>
          <cell r="AF1662" t="str">
            <v>N</v>
          </cell>
          <cell r="AG1662">
            <v>0</v>
          </cell>
          <cell r="AH1662" t="str">
            <v>N</v>
          </cell>
          <cell r="AI1662" t="str">
            <v>N</v>
          </cell>
        </row>
        <row r="1663">
          <cell r="U1663">
            <v>0</v>
          </cell>
          <cell r="V1663">
            <v>0</v>
          </cell>
          <cell r="W1663" t="str">
            <v/>
          </cell>
          <cell r="X1663" t="str">
            <v>N</v>
          </cell>
          <cell r="Y1663" t="str">
            <v>N</v>
          </cell>
          <cell r="Z1663" t="str">
            <v>N</v>
          </cell>
          <cell r="AA1663">
            <v>0</v>
          </cell>
          <cell r="AB1663">
            <v>0</v>
          </cell>
          <cell r="AC1663">
            <v>0</v>
          </cell>
          <cell r="AD1663">
            <v>0</v>
          </cell>
          <cell r="AE1663" t="str">
            <v>N</v>
          </cell>
          <cell r="AF1663" t="str">
            <v>N</v>
          </cell>
          <cell r="AG1663">
            <v>0</v>
          </cell>
          <cell r="AH1663" t="str">
            <v>N</v>
          </cell>
          <cell r="AI1663" t="str">
            <v>N</v>
          </cell>
        </row>
        <row r="1664">
          <cell r="U1664">
            <v>0</v>
          </cell>
          <cell r="V1664">
            <v>0</v>
          </cell>
          <cell r="W1664" t="str">
            <v/>
          </cell>
          <cell r="X1664" t="str">
            <v>N</v>
          </cell>
          <cell r="Y1664" t="str">
            <v>N</v>
          </cell>
          <cell r="Z1664" t="str">
            <v>N</v>
          </cell>
          <cell r="AA1664">
            <v>0</v>
          </cell>
          <cell r="AB1664">
            <v>0</v>
          </cell>
          <cell r="AC1664">
            <v>0</v>
          </cell>
          <cell r="AD1664">
            <v>0</v>
          </cell>
          <cell r="AE1664" t="str">
            <v>N</v>
          </cell>
          <cell r="AF1664" t="str">
            <v>N</v>
          </cell>
          <cell r="AG1664">
            <v>0</v>
          </cell>
          <cell r="AH1664" t="str">
            <v>N</v>
          </cell>
          <cell r="AI1664" t="str">
            <v>N</v>
          </cell>
        </row>
        <row r="1665">
          <cell r="U1665">
            <v>0</v>
          </cell>
          <cell r="V1665">
            <v>0</v>
          </cell>
          <cell r="W1665" t="str">
            <v/>
          </cell>
          <cell r="X1665" t="str">
            <v>N</v>
          </cell>
          <cell r="Y1665" t="str">
            <v>N</v>
          </cell>
          <cell r="Z1665" t="str">
            <v>N</v>
          </cell>
          <cell r="AA1665">
            <v>0</v>
          </cell>
          <cell r="AB1665">
            <v>0</v>
          </cell>
          <cell r="AC1665">
            <v>0</v>
          </cell>
          <cell r="AD1665">
            <v>0</v>
          </cell>
          <cell r="AE1665" t="str">
            <v>N</v>
          </cell>
          <cell r="AF1665" t="str">
            <v>N</v>
          </cell>
          <cell r="AG1665">
            <v>0</v>
          </cell>
          <cell r="AH1665" t="str">
            <v>N</v>
          </cell>
          <cell r="AI1665" t="str">
            <v>N</v>
          </cell>
        </row>
        <row r="1666">
          <cell r="U1666">
            <v>0</v>
          </cell>
          <cell r="V1666">
            <v>0</v>
          </cell>
          <cell r="W1666" t="str">
            <v/>
          </cell>
          <cell r="X1666" t="str">
            <v>N</v>
          </cell>
          <cell r="Y1666" t="str">
            <v>N</v>
          </cell>
          <cell r="Z1666" t="str">
            <v>N</v>
          </cell>
          <cell r="AA1666">
            <v>0</v>
          </cell>
          <cell r="AB1666">
            <v>0</v>
          </cell>
          <cell r="AC1666">
            <v>0</v>
          </cell>
          <cell r="AD1666">
            <v>0</v>
          </cell>
          <cell r="AE1666" t="str">
            <v>N</v>
          </cell>
          <cell r="AF1666" t="str">
            <v>N</v>
          </cell>
          <cell r="AG1666">
            <v>0</v>
          </cell>
          <cell r="AH1666" t="str">
            <v>N</v>
          </cell>
          <cell r="AI1666" t="str">
            <v>N</v>
          </cell>
        </row>
        <row r="1667">
          <cell r="U1667">
            <v>0</v>
          </cell>
          <cell r="V1667">
            <v>0</v>
          </cell>
          <cell r="W1667" t="str">
            <v/>
          </cell>
          <cell r="X1667" t="str">
            <v>N</v>
          </cell>
          <cell r="Y1667" t="str">
            <v>N</v>
          </cell>
          <cell r="Z1667" t="str">
            <v>N</v>
          </cell>
          <cell r="AA1667">
            <v>0</v>
          </cell>
          <cell r="AB1667">
            <v>0</v>
          </cell>
          <cell r="AC1667">
            <v>0</v>
          </cell>
          <cell r="AD1667">
            <v>0</v>
          </cell>
          <cell r="AE1667" t="str">
            <v>N</v>
          </cell>
          <cell r="AF1667" t="str">
            <v>N</v>
          </cell>
          <cell r="AG1667">
            <v>0</v>
          </cell>
          <cell r="AH1667" t="str">
            <v>N</v>
          </cell>
          <cell r="AI1667" t="str">
            <v>N</v>
          </cell>
        </row>
        <row r="1668">
          <cell r="U1668">
            <v>0</v>
          </cell>
          <cell r="V1668">
            <v>0</v>
          </cell>
          <cell r="W1668" t="str">
            <v/>
          </cell>
          <cell r="X1668" t="str">
            <v>N</v>
          </cell>
          <cell r="Y1668" t="str">
            <v>N</v>
          </cell>
          <cell r="Z1668" t="str">
            <v>N</v>
          </cell>
          <cell r="AA1668">
            <v>0</v>
          </cell>
          <cell r="AB1668">
            <v>0</v>
          </cell>
          <cell r="AC1668">
            <v>0</v>
          </cell>
          <cell r="AD1668">
            <v>0</v>
          </cell>
          <cell r="AE1668" t="str">
            <v>N</v>
          </cell>
          <cell r="AF1668" t="str">
            <v>N</v>
          </cell>
          <cell r="AG1668">
            <v>0</v>
          </cell>
          <cell r="AH1668" t="str">
            <v>N</v>
          </cell>
          <cell r="AI1668" t="str">
            <v>N</v>
          </cell>
        </row>
        <row r="1669">
          <cell r="U1669">
            <v>0</v>
          </cell>
          <cell r="V1669">
            <v>0</v>
          </cell>
          <cell r="W1669" t="str">
            <v/>
          </cell>
          <cell r="X1669" t="str">
            <v>N</v>
          </cell>
          <cell r="Y1669" t="str">
            <v>N</v>
          </cell>
          <cell r="Z1669" t="str">
            <v>N</v>
          </cell>
          <cell r="AA1669">
            <v>0</v>
          </cell>
          <cell r="AB1669">
            <v>0</v>
          </cell>
          <cell r="AC1669">
            <v>0</v>
          </cell>
          <cell r="AD1669">
            <v>0</v>
          </cell>
          <cell r="AE1669" t="str">
            <v>N</v>
          </cell>
          <cell r="AF1669" t="str">
            <v>N</v>
          </cell>
          <cell r="AG1669">
            <v>0</v>
          </cell>
          <cell r="AH1669" t="str">
            <v>N</v>
          </cell>
          <cell r="AI1669" t="str">
            <v>N</v>
          </cell>
        </row>
        <row r="1670">
          <cell r="U1670">
            <v>0</v>
          </cell>
          <cell r="V1670">
            <v>0</v>
          </cell>
          <cell r="W1670" t="str">
            <v/>
          </cell>
          <cell r="X1670" t="str">
            <v>N</v>
          </cell>
          <cell r="Y1670" t="str">
            <v>N</v>
          </cell>
          <cell r="Z1670" t="str">
            <v>N</v>
          </cell>
          <cell r="AA1670">
            <v>0</v>
          </cell>
          <cell r="AB1670">
            <v>0</v>
          </cell>
          <cell r="AC1670">
            <v>0</v>
          </cell>
          <cell r="AD1670">
            <v>0</v>
          </cell>
          <cell r="AE1670" t="str">
            <v>N</v>
          </cell>
          <cell r="AF1670" t="str">
            <v>N</v>
          </cell>
          <cell r="AG1670">
            <v>0</v>
          </cell>
          <cell r="AH1670" t="str">
            <v>N</v>
          </cell>
          <cell r="AI1670" t="str">
            <v>N</v>
          </cell>
        </row>
        <row r="1671">
          <cell r="U1671">
            <v>0</v>
          </cell>
          <cell r="V1671">
            <v>0</v>
          </cell>
          <cell r="W1671" t="str">
            <v/>
          </cell>
          <cell r="X1671" t="str">
            <v>N</v>
          </cell>
          <cell r="Y1671" t="str">
            <v>N</v>
          </cell>
          <cell r="Z1671" t="str">
            <v>N</v>
          </cell>
          <cell r="AA1671">
            <v>0</v>
          </cell>
          <cell r="AB1671">
            <v>0</v>
          </cell>
          <cell r="AC1671">
            <v>0</v>
          </cell>
          <cell r="AD1671">
            <v>0</v>
          </cell>
          <cell r="AE1671" t="str">
            <v>N</v>
          </cell>
          <cell r="AF1671" t="str">
            <v>N</v>
          </cell>
          <cell r="AG1671">
            <v>0</v>
          </cell>
          <cell r="AH1671" t="str">
            <v>N</v>
          </cell>
          <cell r="AI1671" t="str">
            <v>N</v>
          </cell>
        </row>
        <row r="1672">
          <cell r="U1672">
            <v>0</v>
          </cell>
          <cell r="V1672">
            <v>0</v>
          </cell>
          <cell r="W1672" t="str">
            <v/>
          </cell>
          <cell r="X1672" t="str">
            <v>N</v>
          </cell>
          <cell r="Y1672" t="str">
            <v>N</v>
          </cell>
          <cell r="Z1672" t="str">
            <v>N</v>
          </cell>
          <cell r="AA1672">
            <v>0</v>
          </cell>
          <cell r="AB1672">
            <v>0</v>
          </cell>
          <cell r="AC1672">
            <v>0</v>
          </cell>
          <cell r="AD1672">
            <v>0</v>
          </cell>
          <cell r="AE1672" t="str">
            <v>N</v>
          </cell>
          <cell r="AF1672" t="str">
            <v>N</v>
          </cell>
          <cell r="AG1672">
            <v>0</v>
          </cell>
          <cell r="AH1672" t="str">
            <v>N</v>
          </cell>
          <cell r="AI1672" t="str">
            <v>N</v>
          </cell>
        </row>
        <row r="1673">
          <cell r="U1673">
            <v>0</v>
          </cell>
          <cell r="V1673">
            <v>0</v>
          </cell>
          <cell r="W1673" t="str">
            <v/>
          </cell>
          <cell r="X1673" t="str">
            <v>N</v>
          </cell>
          <cell r="Y1673" t="str">
            <v>N</v>
          </cell>
          <cell r="Z1673" t="str">
            <v>N</v>
          </cell>
          <cell r="AA1673">
            <v>0</v>
          </cell>
          <cell r="AB1673">
            <v>0</v>
          </cell>
          <cell r="AC1673">
            <v>0</v>
          </cell>
          <cell r="AD1673">
            <v>0</v>
          </cell>
          <cell r="AE1673" t="str">
            <v>N</v>
          </cell>
          <cell r="AF1673" t="str">
            <v>N</v>
          </cell>
          <cell r="AG1673">
            <v>0</v>
          </cell>
          <cell r="AH1673" t="str">
            <v>N</v>
          </cell>
          <cell r="AI1673" t="str">
            <v>N</v>
          </cell>
        </row>
        <row r="1674">
          <cell r="U1674">
            <v>0</v>
          </cell>
          <cell r="V1674">
            <v>0</v>
          </cell>
          <cell r="W1674" t="str">
            <v/>
          </cell>
          <cell r="X1674" t="str">
            <v>N</v>
          </cell>
          <cell r="Y1674" t="str">
            <v>N</v>
          </cell>
          <cell r="Z1674" t="str">
            <v>N</v>
          </cell>
          <cell r="AA1674">
            <v>0</v>
          </cell>
          <cell r="AB1674">
            <v>0</v>
          </cell>
          <cell r="AC1674">
            <v>0</v>
          </cell>
          <cell r="AD1674">
            <v>0</v>
          </cell>
          <cell r="AE1674" t="str">
            <v>N</v>
          </cell>
          <cell r="AF1674" t="str">
            <v>N</v>
          </cell>
          <cell r="AG1674">
            <v>0</v>
          </cell>
          <cell r="AH1674" t="str">
            <v>N</v>
          </cell>
          <cell r="AI1674" t="str">
            <v>N</v>
          </cell>
        </row>
        <row r="1675">
          <cell r="U1675">
            <v>0</v>
          </cell>
          <cell r="V1675">
            <v>0</v>
          </cell>
          <cell r="W1675" t="str">
            <v/>
          </cell>
          <cell r="X1675" t="str">
            <v>N</v>
          </cell>
          <cell r="Y1675" t="str">
            <v>N</v>
          </cell>
          <cell r="Z1675" t="str">
            <v>N</v>
          </cell>
          <cell r="AA1675">
            <v>0</v>
          </cell>
          <cell r="AB1675">
            <v>0</v>
          </cell>
          <cell r="AC1675">
            <v>0</v>
          </cell>
          <cell r="AD1675">
            <v>0</v>
          </cell>
          <cell r="AE1675" t="str">
            <v>N</v>
          </cell>
          <cell r="AF1675" t="str">
            <v>N</v>
          </cell>
          <cell r="AG1675">
            <v>0</v>
          </cell>
          <cell r="AH1675" t="str">
            <v>N</v>
          </cell>
          <cell r="AI1675" t="str">
            <v>N</v>
          </cell>
        </row>
        <row r="1676">
          <cell r="U1676">
            <v>0</v>
          </cell>
          <cell r="V1676">
            <v>0</v>
          </cell>
          <cell r="W1676" t="str">
            <v/>
          </cell>
          <cell r="X1676" t="str">
            <v>N</v>
          </cell>
          <cell r="Y1676" t="str">
            <v>N</v>
          </cell>
          <cell r="Z1676" t="str">
            <v>N</v>
          </cell>
          <cell r="AA1676">
            <v>0</v>
          </cell>
          <cell r="AB1676">
            <v>0</v>
          </cell>
          <cell r="AC1676">
            <v>0</v>
          </cell>
          <cell r="AD1676">
            <v>0</v>
          </cell>
          <cell r="AE1676" t="str">
            <v>N</v>
          </cell>
          <cell r="AF1676" t="str">
            <v>N</v>
          </cell>
          <cell r="AG1676">
            <v>0</v>
          </cell>
          <cell r="AH1676" t="str">
            <v>N</v>
          </cell>
          <cell r="AI1676" t="str">
            <v>N</v>
          </cell>
        </row>
        <row r="1677">
          <cell r="U1677">
            <v>0</v>
          </cell>
          <cell r="V1677">
            <v>0</v>
          </cell>
          <cell r="W1677" t="str">
            <v/>
          </cell>
          <cell r="X1677" t="str">
            <v>N</v>
          </cell>
          <cell r="Y1677" t="str">
            <v>N</v>
          </cell>
          <cell r="Z1677" t="str">
            <v>N</v>
          </cell>
          <cell r="AA1677">
            <v>0</v>
          </cell>
          <cell r="AB1677">
            <v>0</v>
          </cell>
          <cell r="AC1677">
            <v>0</v>
          </cell>
          <cell r="AD1677">
            <v>0</v>
          </cell>
          <cell r="AE1677" t="str">
            <v>N</v>
          </cell>
          <cell r="AF1677" t="str">
            <v>N</v>
          </cell>
          <cell r="AG1677">
            <v>0</v>
          </cell>
          <cell r="AH1677" t="str">
            <v>N</v>
          </cell>
          <cell r="AI1677" t="str">
            <v>N</v>
          </cell>
        </row>
        <row r="1678">
          <cell r="U1678">
            <v>0</v>
          </cell>
          <cell r="V1678">
            <v>0</v>
          </cell>
          <cell r="W1678" t="str">
            <v/>
          </cell>
          <cell r="X1678" t="str">
            <v>N</v>
          </cell>
          <cell r="Y1678" t="str">
            <v>N</v>
          </cell>
          <cell r="Z1678" t="str">
            <v>N</v>
          </cell>
          <cell r="AA1678">
            <v>0</v>
          </cell>
          <cell r="AB1678">
            <v>0</v>
          </cell>
          <cell r="AC1678">
            <v>0</v>
          </cell>
          <cell r="AD1678">
            <v>0</v>
          </cell>
          <cell r="AE1678" t="str">
            <v>N</v>
          </cell>
          <cell r="AF1678" t="str">
            <v>N</v>
          </cell>
          <cell r="AG1678">
            <v>0</v>
          </cell>
          <cell r="AH1678" t="str">
            <v>N</v>
          </cell>
          <cell r="AI1678" t="str">
            <v>N</v>
          </cell>
        </row>
        <row r="1679">
          <cell r="U1679">
            <v>0</v>
          </cell>
          <cell r="V1679">
            <v>0</v>
          </cell>
          <cell r="W1679" t="str">
            <v/>
          </cell>
          <cell r="X1679" t="str">
            <v>N</v>
          </cell>
          <cell r="Y1679" t="str">
            <v>N</v>
          </cell>
          <cell r="Z1679" t="str">
            <v>N</v>
          </cell>
          <cell r="AA1679">
            <v>0</v>
          </cell>
          <cell r="AB1679">
            <v>0</v>
          </cell>
          <cell r="AC1679">
            <v>0</v>
          </cell>
          <cell r="AD1679">
            <v>0</v>
          </cell>
          <cell r="AE1679" t="str">
            <v>N</v>
          </cell>
          <cell r="AF1679" t="str">
            <v>N</v>
          </cell>
          <cell r="AG1679">
            <v>0</v>
          </cell>
          <cell r="AH1679" t="str">
            <v>N</v>
          </cell>
          <cell r="AI1679" t="str">
            <v>N</v>
          </cell>
        </row>
        <row r="1680">
          <cell r="U1680">
            <v>0</v>
          </cell>
          <cell r="V1680">
            <v>0</v>
          </cell>
          <cell r="W1680" t="str">
            <v/>
          </cell>
          <cell r="X1680" t="str">
            <v>N</v>
          </cell>
          <cell r="Y1680" t="str">
            <v>N</v>
          </cell>
          <cell r="Z1680" t="str">
            <v>N</v>
          </cell>
          <cell r="AA1680">
            <v>0</v>
          </cell>
          <cell r="AB1680">
            <v>0</v>
          </cell>
          <cell r="AC1680">
            <v>0</v>
          </cell>
          <cell r="AD1680">
            <v>0</v>
          </cell>
          <cell r="AE1680" t="str">
            <v>N</v>
          </cell>
          <cell r="AF1680" t="str">
            <v>N</v>
          </cell>
          <cell r="AG1680">
            <v>0</v>
          </cell>
          <cell r="AH1680" t="str">
            <v>N</v>
          </cell>
          <cell r="AI1680" t="str">
            <v>N</v>
          </cell>
        </row>
        <row r="1681">
          <cell r="U1681">
            <v>0</v>
          </cell>
          <cell r="V1681">
            <v>0</v>
          </cell>
          <cell r="W1681" t="str">
            <v/>
          </cell>
          <cell r="X1681" t="str">
            <v>N</v>
          </cell>
          <cell r="Y1681" t="str">
            <v>N</v>
          </cell>
          <cell r="Z1681" t="str">
            <v>N</v>
          </cell>
          <cell r="AA1681">
            <v>0</v>
          </cell>
          <cell r="AB1681">
            <v>0</v>
          </cell>
          <cell r="AC1681">
            <v>0</v>
          </cell>
          <cell r="AD1681">
            <v>0</v>
          </cell>
          <cell r="AE1681" t="str">
            <v>N</v>
          </cell>
          <cell r="AF1681" t="str">
            <v>N</v>
          </cell>
          <cell r="AG1681">
            <v>0</v>
          </cell>
          <cell r="AH1681" t="str">
            <v>N</v>
          </cell>
          <cell r="AI1681" t="str">
            <v>N</v>
          </cell>
        </row>
        <row r="1682">
          <cell r="U1682">
            <v>0</v>
          </cell>
          <cell r="V1682">
            <v>0</v>
          </cell>
          <cell r="W1682" t="str">
            <v/>
          </cell>
          <cell r="X1682" t="str">
            <v>N</v>
          </cell>
          <cell r="Y1682" t="str">
            <v>N</v>
          </cell>
          <cell r="Z1682" t="str">
            <v>N</v>
          </cell>
          <cell r="AA1682">
            <v>0</v>
          </cell>
          <cell r="AB1682">
            <v>0</v>
          </cell>
          <cell r="AC1682">
            <v>0</v>
          </cell>
          <cell r="AD1682">
            <v>0</v>
          </cell>
          <cell r="AE1682" t="str">
            <v>N</v>
          </cell>
          <cell r="AF1682" t="str">
            <v>N</v>
          </cell>
          <cell r="AG1682">
            <v>0</v>
          </cell>
          <cell r="AH1682" t="str">
            <v>N</v>
          </cell>
          <cell r="AI1682" t="str">
            <v>N</v>
          </cell>
        </row>
        <row r="1683">
          <cell r="U1683">
            <v>0</v>
          </cell>
          <cell r="V1683">
            <v>0</v>
          </cell>
          <cell r="W1683" t="str">
            <v/>
          </cell>
          <cell r="X1683" t="str">
            <v>N</v>
          </cell>
          <cell r="Y1683" t="str">
            <v>N</v>
          </cell>
          <cell r="Z1683" t="str">
            <v>N</v>
          </cell>
          <cell r="AA1683">
            <v>0</v>
          </cell>
          <cell r="AB1683">
            <v>0</v>
          </cell>
          <cell r="AC1683">
            <v>0</v>
          </cell>
          <cell r="AD1683">
            <v>0</v>
          </cell>
          <cell r="AE1683" t="str">
            <v>N</v>
          </cell>
          <cell r="AF1683" t="str">
            <v>N</v>
          </cell>
          <cell r="AG1683">
            <v>0</v>
          </cell>
          <cell r="AH1683" t="str">
            <v>N</v>
          </cell>
          <cell r="AI1683" t="str">
            <v>N</v>
          </cell>
        </row>
        <row r="1684">
          <cell r="U1684">
            <v>0</v>
          </cell>
          <cell r="V1684">
            <v>0</v>
          </cell>
          <cell r="W1684" t="str">
            <v/>
          </cell>
          <cell r="X1684" t="str">
            <v>N</v>
          </cell>
          <cell r="Y1684" t="str">
            <v>N</v>
          </cell>
          <cell r="Z1684" t="str">
            <v>N</v>
          </cell>
          <cell r="AA1684">
            <v>0</v>
          </cell>
          <cell r="AB1684">
            <v>0</v>
          </cell>
          <cell r="AC1684">
            <v>0</v>
          </cell>
          <cell r="AD1684">
            <v>0</v>
          </cell>
          <cell r="AE1684" t="str">
            <v>N</v>
          </cell>
          <cell r="AF1684" t="str">
            <v>N</v>
          </cell>
          <cell r="AG1684">
            <v>0</v>
          </cell>
          <cell r="AH1684" t="str">
            <v>N</v>
          </cell>
          <cell r="AI1684" t="str">
            <v>N</v>
          </cell>
        </row>
        <row r="1685">
          <cell r="U1685">
            <v>0</v>
          </cell>
          <cell r="V1685">
            <v>0</v>
          </cell>
          <cell r="W1685" t="str">
            <v/>
          </cell>
          <cell r="X1685" t="str">
            <v>N</v>
          </cell>
          <cell r="Y1685" t="str">
            <v>N</v>
          </cell>
          <cell r="Z1685" t="str">
            <v>N</v>
          </cell>
          <cell r="AA1685">
            <v>0</v>
          </cell>
          <cell r="AB1685">
            <v>0</v>
          </cell>
          <cell r="AC1685">
            <v>0</v>
          </cell>
          <cell r="AD1685">
            <v>0</v>
          </cell>
          <cell r="AE1685" t="str">
            <v>N</v>
          </cell>
          <cell r="AF1685" t="str">
            <v>N</v>
          </cell>
          <cell r="AG1685">
            <v>0</v>
          </cell>
          <cell r="AH1685" t="str">
            <v>N</v>
          </cell>
          <cell r="AI1685" t="str">
            <v>N</v>
          </cell>
        </row>
        <row r="1686">
          <cell r="U1686">
            <v>0</v>
          </cell>
          <cell r="V1686">
            <v>0</v>
          </cell>
          <cell r="W1686" t="str">
            <v/>
          </cell>
          <cell r="X1686" t="str">
            <v>N</v>
          </cell>
          <cell r="Y1686" t="str">
            <v>N</v>
          </cell>
          <cell r="Z1686" t="str">
            <v>N</v>
          </cell>
          <cell r="AA1686">
            <v>0</v>
          </cell>
          <cell r="AB1686">
            <v>0</v>
          </cell>
          <cell r="AC1686">
            <v>0</v>
          </cell>
          <cell r="AD1686">
            <v>0</v>
          </cell>
          <cell r="AE1686" t="str">
            <v>N</v>
          </cell>
          <cell r="AF1686" t="str">
            <v>N</v>
          </cell>
          <cell r="AG1686">
            <v>0</v>
          </cell>
          <cell r="AH1686" t="str">
            <v>N</v>
          </cell>
          <cell r="AI1686" t="str">
            <v>N</v>
          </cell>
        </row>
        <row r="1687">
          <cell r="U1687">
            <v>0</v>
          </cell>
          <cell r="V1687">
            <v>0</v>
          </cell>
          <cell r="W1687" t="str">
            <v/>
          </cell>
          <cell r="X1687" t="str">
            <v>N</v>
          </cell>
          <cell r="Y1687" t="str">
            <v>N</v>
          </cell>
          <cell r="Z1687" t="str">
            <v>N</v>
          </cell>
          <cell r="AA1687">
            <v>0</v>
          </cell>
          <cell r="AB1687">
            <v>0</v>
          </cell>
          <cell r="AC1687">
            <v>0</v>
          </cell>
          <cell r="AD1687">
            <v>0</v>
          </cell>
          <cell r="AE1687" t="str">
            <v>N</v>
          </cell>
          <cell r="AF1687" t="str">
            <v>N</v>
          </cell>
          <cell r="AG1687">
            <v>0</v>
          </cell>
          <cell r="AH1687" t="str">
            <v>N</v>
          </cell>
          <cell r="AI1687" t="str">
            <v>N</v>
          </cell>
        </row>
        <row r="1688">
          <cell r="U1688">
            <v>0</v>
          </cell>
          <cell r="V1688">
            <v>0</v>
          </cell>
          <cell r="W1688" t="str">
            <v/>
          </cell>
          <cell r="X1688" t="str">
            <v>N</v>
          </cell>
          <cell r="Y1688" t="str">
            <v>N</v>
          </cell>
          <cell r="Z1688" t="str">
            <v>N</v>
          </cell>
          <cell r="AA1688">
            <v>0</v>
          </cell>
          <cell r="AB1688">
            <v>0</v>
          </cell>
          <cell r="AC1688">
            <v>0</v>
          </cell>
          <cell r="AD1688">
            <v>0</v>
          </cell>
          <cell r="AE1688" t="str">
            <v>N</v>
          </cell>
          <cell r="AF1688" t="str">
            <v>N</v>
          </cell>
          <cell r="AG1688">
            <v>0</v>
          </cell>
          <cell r="AH1688" t="str">
            <v>N</v>
          </cell>
          <cell r="AI1688" t="str">
            <v>N</v>
          </cell>
        </row>
        <row r="1689">
          <cell r="U1689">
            <v>0</v>
          </cell>
          <cell r="V1689">
            <v>0</v>
          </cell>
          <cell r="W1689" t="str">
            <v/>
          </cell>
          <cell r="X1689" t="str">
            <v>N</v>
          </cell>
          <cell r="Y1689" t="str">
            <v>N</v>
          </cell>
          <cell r="Z1689" t="str">
            <v>N</v>
          </cell>
          <cell r="AA1689">
            <v>0</v>
          </cell>
          <cell r="AB1689">
            <v>0</v>
          </cell>
          <cell r="AC1689">
            <v>0</v>
          </cell>
          <cell r="AD1689">
            <v>0</v>
          </cell>
          <cell r="AE1689" t="str">
            <v>N</v>
          </cell>
          <cell r="AF1689" t="str">
            <v>N</v>
          </cell>
          <cell r="AG1689">
            <v>0</v>
          </cell>
          <cell r="AH1689" t="str">
            <v>N</v>
          </cell>
          <cell r="AI1689" t="str">
            <v>N</v>
          </cell>
        </row>
        <row r="1690">
          <cell r="U1690">
            <v>0</v>
          </cell>
          <cell r="V1690">
            <v>0</v>
          </cell>
          <cell r="W1690" t="str">
            <v/>
          </cell>
          <cell r="X1690" t="str">
            <v>N</v>
          </cell>
          <cell r="Y1690" t="str">
            <v>N</v>
          </cell>
          <cell r="Z1690" t="str">
            <v>N</v>
          </cell>
          <cell r="AA1690">
            <v>0</v>
          </cell>
          <cell r="AB1690">
            <v>0</v>
          </cell>
          <cell r="AC1690">
            <v>0</v>
          </cell>
          <cell r="AD1690">
            <v>0</v>
          </cell>
          <cell r="AE1690" t="str">
            <v>N</v>
          </cell>
          <cell r="AF1690" t="str">
            <v>N</v>
          </cell>
          <cell r="AG1690">
            <v>0</v>
          </cell>
          <cell r="AH1690" t="str">
            <v>N</v>
          </cell>
          <cell r="AI1690" t="str">
            <v>N</v>
          </cell>
        </row>
        <row r="1691">
          <cell r="U1691">
            <v>0</v>
          </cell>
          <cell r="V1691">
            <v>0</v>
          </cell>
          <cell r="W1691" t="str">
            <v/>
          </cell>
          <cell r="X1691" t="str">
            <v>N</v>
          </cell>
          <cell r="Y1691" t="str">
            <v>N</v>
          </cell>
          <cell r="Z1691" t="str">
            <v>N</v>
          </cell>
          <cell r="AA1691">
            <v>0</v>
          </cell>
          <cell r="AB1691">
            <v>0</v>
          </cell>
          <cell r="AC1691">
            <v>0</v>
          </cell>
          <cell r="AD1691">
            <v>0</v>
          </cell>
          <cell r="AE1691" t="str">
            <v>N</v>
          </cell>
          <cell r="AF1691" t="str">
            <v>N</v>
          </cell>
          <cell r="AG1691">
            <v>0</v>
          </cell>
          <cell r="AH1691" t="str">
            <v>N</v>
          </cell>
          <cell r="AI1691" t="str">
            <v>N</v>
          </cell>
        </row>
        <row r="1692">
          <cell r="U1692">
            <v>0</v>
          </cell>
          <cell r="V1692">
            <v>0</v>
          </cell>
          <cell r="W1692" t="str">
            <v/>
          </cell>
          <cell r="X1692" t="str">
            <v>N</v>
          </cell>
          <cell r="Y1692" t="str">
            <v>N</v>
          </cell>
          <cell r="Z1692" t="str">
            <v>N</v>
          </cell>
          <cell r="AA1692">
            <v>0</v>
          </cell>
          <cell r="AB1692">
            <v>0</v>
          </cell>
          <cell r="AC1692">
            <v>0</v>
          </cell>
          <cell r="AD1692">
            <v>0</v>
          </cell>
          <cell r="AE1692" t="str">
            <v>N</v>
          </cell>
          <cell r="AF1692" t="str">
            <v>N</v>
          </cell>
          <cell r="AG1692">
            <v>0</v>
          </cell>
          <cell r="AH1692" t="str">
            <v>N</v>
          </cell>
          <cell r="AI1692" t="str">
            <v>N</v>
          </cell>
        </row>
        <row r="1693">
          <cell r="U1693">
            <v>0</v>
          </cell>
          <cell r="V1693">
            <v>0</v>
          </cell>
          <cell r="W1693" t="str">
            <v/>
          </cell>
          <cell r="X1693" t="str">
            <v>N</v>
          </cell>
          <cell r="Y1693" t="str">
            <v>N</v>
          </cell>
          <cell r="Z1693" t="str">
            <v>N</v>
          </cell>
          <cell r="AA1693">
            <v>0</v>
          </cell>
          <cell r="AB1693">
            <v>0</v>
          </cell>
          <cell r="AC1693">
            <v>0</v>
          </cell>
          <cell r="AD1693">
            <v>0</v>
          </cell>
          <cell r="AE1693" t="str">
            <v>N</v>
          </cell>
          <cell r="AF1693" t="str">
            <v>N</v>
          </cell>
          <cell r="AG1693">
            <v>0</v>
          </cell>
          <cell r="AH1693" t="str">
            <v>N</v>
          </cell>
          <cell r="AI1693" t="str">
            <v>N</v>
          </cell>
        </row>
        <row r="1694">
          <cell r="U1694">
            <v>0</v>
          </cell>
          <cell r="V1694">
            <v>0</v>
          </cell>
          <cell r="W1694" t="str">
            <v/>
          </cell>
          <cell r="X1694" t="str">
            <v>N</v>
          </cell>
          <cell r="Y1694" t="str">
            <v>N</v>
          </cell>
          <cell r="Z1694" t="str">
            <v>N</v>
          </cell>
          <cell r="AA1694">
            <v>0</v>
          </cell>
          <cell r="AB1694">
            <v>0</v>
          </cell>
          <cell r="AC1694">
            <v>0</v>
          </cell>
          <cell r="AD1694">
            <v>0</v>
          </cell>
          <cell r="AE1694" t="str">
            <v>N</v>
          </cell>
          <cell r="AF1694" t="str">
            <v>N</v>
          </cell>
          <cell r="AG1694">
            <v>0</v>
          </cell>
          <cell r="AH1694" t="str">
            <v>N</v>
          </cell>
          <cell r="AI1694" t="str">
            <v>N</v>
          </cell>
        </row>
        <row r="1695">
          <cell r="U1695">
            <v>0</v>
          </cell>
          <cell r="V1695">
            <v>0</v>
          </cell>
          <cell r="W1695" t="str">
            <v/>
          </cell>
          <cell r="X1695" t="str">
            <v>N</v>
          </cell>
          <cell r="Y1695" t="str">
            <v>N</v>
          </cell>
          <cell r="Z1695" t="str">
            <v>N</v>
          </cell>
          <cell r="AA1695">
            <v>0</v>
          </cell>
          <cell r="AB1695">
            <v>0</v>
          </cell>
          <cell r="AC1695">
            <v>0</v>
          </cell>
          <cell r="AD1695">
            <v>0</v>
          </cell>
          <cell r="AE1695" t="str">
            <v>N</v>
          </cell>
          <cell r="AF1695" t="str">
            <v>N</v>
          </cell>
          <cell r="AG1695">
            <v>0</v>
          </cell>
          <cell r="AH1695" t="str">
            <v>N</v>
          </cell>
          <cell r="AI1695" t="str">
            <v>N</v>
          </cell>
        </row>
        <row r="1696">
          <cell r="U1696">
            <v>0</v>
          </cell>
          <cell r="V1696">
            <v>0</v>
          </cell>
          <cell r="W1696" t="str">
            <v/>
          </cell>
          <cell r="X1696" t="str">
            <v>N</v>
          </cell>
          <cell r="Y1696" t="str">
            <v>N</v>
          </cell>
          <cell r="Z1696" t="str">
            <v>N</v>
          </cell>
          <cell r="AA1696">
            <v>0</v>
          </cell>
          <cell r="AB1696">
            <v>0</v>
          </cell>
          <cell r="AC1696">
            <v>0</v>
          </cell>
          <cell r="AD1696">
            <v>0</v>
          </cell>
          <cell r="AE1696" t="str">
            <v>N</v>
          </cell>
          <cell r="AF1696" t="str">
            <v>N</v>
          </cell>
          <cell r="AG1696">
            <v>0</v>
          </cell>
          <cell r="AH1696" t="str">
            <v>N</v>
          </cell>
          <cell r="AI1696" t="str">
            <v>N</v>
          </cell>
        </row>
        <row r="1697">
          <cell r="U1697">
            <v>0</v>
          </cell>
          <cell r="V1697">
            <v>0</v>
          </cell>
          <cell r="W1697" t="str">
            <v/>
          </cell>
          <cell r="X1697" t="str">
            <v>N</v>
          </cell>
          <cell r="Y1697" t="str">
            <v>N</v>
          </cell>
          <cell r="Z1697" t="str">
            <v>N</v>
          </cell>
          <cell r="AA1697">
            <v>0</v>
          </cell>
          <cell r="AB1697">
            <v>0</v>
          </cell>
          <cell r="AC1697">
            <v>0</v>
          </cell>
          <cell r="AD1697">
            <v>0</v>
          </cell>
          <cell r="AE1697" t="str">
            <v>N</v>
          </cell>
          <cell r="AF1697" t="str">
            <v>N</v>
          </cell>
          <cell r="AG1697">
            <v>0</v>
          </cell>
          <cell r="AH1697" t="str">
            <v>N</v>
          </cell>
          <cell r="AI1697" t="str">
            <v>N</v>
          </cell>
        </row>
        <row r="1698">
          <cell r="U1698">
            <v>0</v>
          </cell>
          <cell r="V1698">
            <v>0</v>
          </cell>
          <cell r="W1698" t="str">
            <v/>
          </cell>
          <cell r="X1698" t="str">
            <v>N</v>
          </cell>
          <cell r="Y1698" t="str">
            <v>N</v>
          </cell>
          <cell r="Z1698" t="str">
            <v>N</v>
          </cell>
          <cell r="AA1698">
            <v>0</v>
          </cell>
          <cell r="AB1698">
            <v>0</v>
          </cell>
          <cell r="AC1698">
            <v>0</v>
          </cell>
          <cell r="AD1698">
            <v>0</v>
          </cell>
          <cell r="AE1698" t="str">
            <v>N</v>
          </cell>
          <cell r="AF1698" t="str">
            <v>N</v>
          </cell>
          <cell r="AG1698">
            <v>0</v>
          </cell>
          <cell r="AH1698" t="str">
            <v>N</v>
          </cell>
          <cell r="AI1698" t="str">
            <v>N</v>
          </cell>
        </row>
        <row r="1699">
          <cell r="U1699">
            <v>0</v>
          </cell>
          <cell r="V1699">
            <v>0</v>
          </cell>
          <cell r="W1699" t="str">
            <v/>
          </cell>
          <cell r="X1699" t="str">
            <v>N</v>
          </cell>
          <cell r="Y1699" t="str">
            <v>N</v>
          </cell>
          <cell r="Z1699" t="str">
            <v>N</v>
          </cell>
          <cell r="AA1699">
            <v>0</v>
          </cell>
          <cell r="AB1699">
            <v>0</v>
          </cell>
          <cell r="AC1699">
            <v>0</v>
          </cell>
          <cell r="AD1699">
            <v>0</v>
          </cell>
          <cell r="AE1699" t="str">
            <v>N</v>
          </cell>
          <cell r="AF1699" t="str">
            <v>N</v>
          </cell>
          <cell r="AG1699">
            <v>0</v>
          </cell>
          <cell r="AH1699" t="str">
            <v>N</v>
          </cell>
          <cell r="AI1699" t="str">
            <v>N</v>
          </cell>
        </row>
        <row r="1700">
          <cell r="U1700">
            <v>0</v>
          </cell>
          <cell r="V1700">
            <v>0</v>
          </cell>
          <cell r="W1700" t="str">
            <v/>
          </cell>
          <cell r="X1700" t="str">
            <v>N</v>
          </cell>
          <cell r="Y1700" t="str">
            <v>N</v>
          </cell>
          <cell r="Z1700" t="str">
            <v>N</v>
          </cell>
          <cell r="AA1700">
            <v>0</v>
          </cell>
          <cell r="AB1700">
            <v>0</v>
          </cell>
          <cell r="AC1700">
            <v>0</v>
          </cell>
          <cell r="AD1700">
            <v>0</v>
          </cell>
          <cell r="AE1700" t="str">
            <v>N</v>
          </cell>
          <cell r="AF1700" t="str">
            <v>N</v>
          </cell>
          <cell r="AG1700">
            <v>0</v>
          </cell>
          <cell r="AH1700" t="str">
            <v>N</v>
          </cell>
          <cell r="AI1700" t="str">
            <v>N</v>
          </cell>
        </row>
        <row r="1701">
          <cell r="U1701">
            <v>0</v>
          </cell>
          <cell r="V1701">
            <v>0</v>
          </cell>
          <cell r="W1701" t="str">
            <v/>
          </cell>
          <cell r="X1701" t="str">
            <v>N</v>
          </cell>
          <cell r="Y1701" t="str">
            <v>N</v>
          </cell>
          <cell r="Z1701" t="str">
            <v>N</v>
          </cell>
          <cell r="AA1701">
            <v>0</v>
          </cell>
          <cell r="AB1701">
            <v>0</v>
          </cell>
          <cell r="AC1701">
            <v>0</v>
          </cell>
          <cell r="AD1701">
            <v>0</v>
          </cell>
          <cell r="AE1701" t="str">
            <v>N</v>
          </cell>
          <cell r="AF1701" t="str">
            <v>N</v>
          </cell>
          <cell r="AG1701">
            <v>0</v>
          </cell>
          <cell r="AH1701" t="str">
            <v>N</v>
          </cell>
          <cell r="AI1701" t="str">
            <v>N</v>
          </cell>
        </row>
        <row r="1702">
          <cell r="U1702">
            <v>0</v>
          </cell>
          <cell r="V1702">
            <v>0</v>
          </cell>
          <cell r="W1702" t="str">
            <v/>
          </cell>
          <cell r="X1702" t="str">
            <v>N</v>
          </cell>
          <cell r="Y1702" t="str">
            <v>N</v>
          </cell>
          <cell r="Z1702" t="str">
            <v>N</v>
          </cell>
          <cell r="AA1702">
            <v>0</v>
          </cell>
          <cell r="AB1702">
            <v>0</v>
          </cell>
          <cell r="AC1702">
            <v>0</v>
          </cell>
          <cell r="AD1702">
            <v>0</v>
          </cell>
          <cell r="AE1702" t="str">
            <v>N</v>
          </cell>
          <cell r="AF1702" t="str">
            <v>N</v>
          </cell>
          <cell r="AG1702">
            <v>0</v>
          </cell>
          <cell r="AH1702" t="str">
            <v>N</v>
          </cell>
          <cell r="AI1702" t="str">
            <v>N</v>
          </cell>
        </row>
        <row r="1703">
          <cell r="U1703">
            <v>0</v>
          </cell>
          <cell r="V1703">
            <v>0</v>
          </cell>
          <cell r="W1703" t="str">
            <v/>
          </cell>
          <cell r="X1703" t="str">
            <v>N</v>
          </cell>
          <cell r="Y1703" t="str">
            <v>N</v>
          </cell>
          <cell r="Z1703" t="str">
            <v>N</v>
          </cell>
          <cell r="AA1703">
            <v>0</v>
          </cell>
          <cell r="AB1703">
            <v>0</v>
          </cell>
          <cell r="AC1703">
            <v>0</v>
          </cell>
          <cell r="AD1703">
            <v>0</v>
          </cell>
          <cell r="AE1703" t="str">
            <v>N</v>
          </cell>
          <cell r="AF1703" t="str">
            <v>N</v>
          </cell>
          <cell r="AG1703">
            <v>0</v>
          </cell>
          <cell r="AH1703" t="str">
            <v>N</v>
          </cell>
          <cell r="AI1703" t="str">
            <v>N</v>
          </cell>
        </row>
        <row r="1704">
          <cell r="U1704">
            <v>0</v>
          </cell>
          <cell r="V1704">
            <v>0</v>
          </cell>
          <cell r="W1704" t="str">
            <v/>
          </cell>
          <cell r="X1704" t="str">
            <v>N</v>
          </cell>
          <cell r="Y1704" t="str">
            <v>N</v>
          </cell>
          <cell r="Z1704" t="str">
            <v>N</v>
          </cell>
          <cell r="AA1704">
            <v>0</v>
          </cell>
          <cell r="AB1704">
            <v>0</v>
          </cell>
          <cell r="AC1704">
            <v>0</v>
          </cell>
          <cell r="AD1704">
            <v>0</v>
          </cell>
          <cell r="AE1704" t="str">
            <v>N</v>
          </cell>
          <cell r="AF1704" t="str">
            <v>N</v>
          </cell>
          <cell r="AG1704">
            <v>0</v>
          </cell>
          <cell r="AH1704" t="str">
            <v>N</v>
          </cell>
          <cell r="AI1704" t="str">
            <v>N</v>
          </cell>
        </row>
        <row r="1705">
          <cell r="U1705">
            <v>0</v>
          </cell>
          <cell r="V1705">
            <v>0</v>
          </cell>
          <cell r="W1705" t="str">
            <v/>
          </cell>
          <cell r="X1705" t="str">
            <v>N</v>
          </cell>
          <cell r="Y1705" t="str">
            <v>N</v>
          </cell>
          <cell r="Z1705" t="str">
            <v>N</v>
          </cell>
          <cell r="AA1705">
            <v>0</v>
          </cell>
          <cell r="AB1705">
            <v>0</v>
          </cell>
          <cell r="AC1705">
            <v>0</v>
          </cell>
          <cell r="AD1705">
            <v>0</v>
          </cell>
          <cell r="AE1705" t="str">
            <v>N</v>
          </cell>
          <cell r="AF1705" t="str">
            <v>N</v>
          </cell>
          <cell r="AG1705">
            <v>0</v>
          </cell>
          <cell r="AH1705" t="str">
            <v>N</v>
          </cell>
          <cell r="AI1705" t="str">
            <v>N</v>
          </cell>
        </row>
        <row r="1706">
          <cell r="U1706">
            <v>0</v>
          </cell>
          <cell r="V1706">
            <v>0</v>
          </cell>
          <cell r="W1706" t="str">
            <v/>
          </cell>
          <cell r="X1706" t="str">
            <v>N</v>
          </cell>
          <cell r="Y1706" t="str">
            <v>N</v>
          </cell>
          <cell r="Z1706" t="str">
            <v>N</v>
          </cell>
          <cell r="AA1706">
            <v>0</v>
          </cell>
          <cell r="AB1706">
            <v>0</v>
          </cell>
          <cell r="AC1706">
            <v>0</v>
          </cell>
          <cell r="AD1706">
            <v>0</v>
          </cell>
          <cell r="AE1706" t="str">
            <v>N</v>
          </cell>
          <cell r="AF1706" t="str">
            <v>N</v>
          </cell>
          <cell r="AG1706">
            <v>0</v>
          </cell>
          <cell r="AH1706" t="str">
            <v>N</v>
          </cell>
          <cell r="AI1706" t="str">
            <v>N</v>
          </cell>
        </row>
        <row r="1707">
          <cell r="U1707">
            <v>0</v>
          </cell>
          <cell r="V1707">
            <v>0</v>
          </cell>
          <cell r="W1707" t="str">
            <v/>
          </cell>
          <cell r="X1707" t="str">
            <v>N</v>
          </cell>
          <cell r="Y1707" t="str">
            <v>N</v>
          </cell>
          <cell r="Z1707" t="str">
            <v>N</v>
          </cell>
          <cell r="AA1707">
            <v>0</v>
          </cell>
          <cell r="AB1707">
            <v>0</v>
          </cell>
          <cell r="AC1707">
            <v>0</v>
          </cell>
          <cell r="AD1707">
            <v>0</v>
          </cell>
          <cell r="AE1707" t="str">
            <v>N</v>
          </cell>
          <cell r="AF1707" t="str">
            <v>N</v>
          </cell>
          <cell r="AG1707">
            <v>0</v>
          </cell>
          <cell r="AH1707" t="str">
            <v>N</v>
          </cell>
          <cell r="AI1707" t="str">
            <v>N</v>
          </cell>
        </row>
        <row r="1708">
          <cell r="U1708">
            <v>0</v>
          </cell>
          <cell r="V1708">
            <v>0</v>
          </cell>
          <cell r="W1708" t="str">
            <v/>
          </cell>
          <cell r="X1708" t="str">
            <v>N</v>
          </cell>
          <cell r="Y1708" t="str">
            <v>N</v>
          </cell>
          <cell r="Z1708" t="str">
            <v>N</v>
          </cell>
          <cell r="AA1708">
            <v>0</v>
          </cell>
          <cell r="AB1708">
            <v>0</v>
          </cell>
          <cell r="AC1708">
            <v>0</v>
          </cell>
          <cell r="AD1708">
            <v>0</v>
          </cell>
          <cell r="AE1708" t="str">
            <v>N</v>
          </cell>
          <cell r="AF1708" t="str">
            <v>N</v>
          </cell>
          <cell r="AG1708">
            <v>0</v>
          </cell>
          <cell r="AH1708" t="str">
            <v>N</v>
          </cell>
          <cell r="AI1708" t="str">
            <v>N</v>
          </cell>
        </row>
        <row r="1709">
          <cell r="U1709">
            <v>0</v>
          </cell>
          <cell r="V1709">
            <v>0</v>
          </cell>
          <cell r="W1709" t="str">
            <v/>
          </cell>
          <cell r="X1709" t="str">
            <v>N</v>
          </cell>
          <cell r="Y1709" t="str">
            <v>N</v>
          </cell>
          <cell r="Z1709" t="str">
            <v>N</v>
          </cell>
          <cell r="AA1709">
            <v>0</v>
          </cell>
          <cell r="AB1709">
            <v>0</v>
          </cell>
          <cell r="AC1709">
            <v>0</v>
          </cell>
          <cell r="AD1709">
            <v>0</v>
          </cell>
          <cell r="AE1709" t="str">
            <v>N</v>
          </cell>
          <cell r="AF1709" t="str">
            <v>N</v>
          </cell>
          <cell r="AG1709">
            <v>0</v>
          </cell>
          <cell r="AH1709" t="str">
            <v>N</v>
          </cell>
          <cell r="AI1709" t="str">
            <v>N</v>
          </cell>
        </row>
        <row r="1710">
          <cell r="U1710">
            <v>0</v>
          </cell>
          <cell r="V1710">
            <v>0</v>
          </cell>
          <cell r="W1710" t="str">
            <v/>
          </cell>
          <cell r="X1710" t="str">
            <v>N</v>
          </cell>
          <cell r="Y1710" t="str">
            <v>N</v>
          </cell>
          <cell r="Z1710" t="str">
            <v>N</v>
          </cell>
          <cell r="AA1710">
            <v>0</v>
          </cell>
          <cell r="AB1710">
            <v>0</v>
          </cell>
          <cell r="AC1710">
            <v>0</v>
          </cell>
          <cell r="AD1710">
            <v>0</v>
          </cell>
          <cell r="AE1710" t="str">
            <v>N</v>
          </cell>
          <cell r="AF1710" t="str">
            <v>N</v>
          </cell>
          <cell r="AG1710">
            <v>0</v>
          </cell>
          <cell r="AH1710" t="str">
            <v>N</v>
          </cell>
          <cell r="AI1710" t="str">
            <v>N</v>
          </cell>
        </row>
        <row r="1711">
          <cell r="U1711">
            <v>0</v>
          </cell>
          <cell r="V1711">
            <v>0</v>
          </cell>
          <cell r="W1711" t="str">
            <v/>
          </cell>
          <cell r="X1711" t="str">
            <v>N</v>
          </cell>
          <cell r="Y1711" t="str">
            <v>N</v>
          </cell>
          <cell r="Z1711" t="str">
            <v>N</v>
          </cell>
          <cell r="AA1711">
            <v>0</v>
          </cell>
          <cell r="AB1711">
            <v>0</v>
          </cell>
          <cell r="AC1711">
            <v>0</v>
          </cell>
          <cell r="AD1711">
            <v>0</v>
          </cell>
          <cell r="AE1711" t="str">
            <v>N</v>
          </cell>
          <cell r="AF1711" t="str">
            <v>N</v>
          </cell>
          <cell r="AG1711">
            <v>0</v>
          </cell>
          <cell r="AH1711" t="str">
            <v>N</v>
          </cell>
          <cell r="AI1711" t="str">
            <v>N</v>
          </cell>
        </row>
        <row r="1712">
          <cell r="U1712">
            <v>0</v>
          </cell>
          <cell r="V1712">
            <v>0</v>
          </cell>
          <cell r="W1712" t="str">
            <v/>
          </cell>
          <cell r="X1712" t="str">
            <v>N</v>
          </cell>
          <cell r="Y1712" t="str">
            <v>N</v>
          </cell>
          <cell r="Z1712" t="str">
            <v>N</v>
          </cell>
          <cell r="AA1712">
            <v>0</v>
          </cell>
          <cell r="AB1712">
            <v>0</v>
          </cell>
          <cell r="AC1712">
            <v>0</v>
          </cell>
          <cell r="AD1712">
            <v>0</v>
          </cell>
          <cell r="AE1712" t="str">
            <v>N</v>
          </cell>
          <cell r="AF1712" t="str">
            <v>N</v>
          </cell>
          <cell r="AG1712">
            <v>0</v>
          </cell>
          <cell r="AH1712" t="str">
            <v>N</v>
          </cell>
          <cell r="AI1712" t="str">
            <v>N</v>
          </cell>
        </row>
        <row r="1713">
          <cell r="U1713">
            <v>0</v>
          </cell>
          <cell r="V1713">
            <v>0</v>
          </cell>
          <cell r="W1713" t="str">
            <v/>
          </cell>
          <cell r="X1713" t="str">
            <v>N</v>
          </cell>
          <cell r="Y1713" t="str">
            <v>N</v>
          </cell>
          <cell r="Z1713" t="str">
            <v>N</v>
          </cell>
          <cell r="AA1713">
            <v>0</v>
          </cell>
          <cell r="AB1713">
            <v>0</v>
          </cell>
          <cell r="AC1713">
            <v>0</v>
          </cell>
          <cell r="AD1713">
            <v>0</v>
          </cell>
          <cell r="AE1713" t="str">
            <v>N</v>
          </cell>
          <cell r="AF1713" t="str">
            <v>N</v>
          </cell>
          <cell r="AG1713">
            <v>0</v>
          </cell>
          <cell r="AH1713" t="str">
            <v>N</v>
          </cell>
          <cell r="AI1713" t="str">
            <v>N</v>
          </cell>
        </row>
        <row r="1714">
          <cell r="U1714">
            <v>0</v>
          </cell>
          <cell r="V1714">
            <v>0</v>
          </cell>
          <cell r="W1714" t="str">
            <v/>
          </cell>
          <cell r="X1714" t="str">
            <v>N</v>
          </cell>
          <cell r="Y1714" t="str">
            <v>N</v>
          </cell>
          <cell r="Z1714" t="str">
            <v>N</v>
          </cell>
          <cell r="AA1714">
            <v>0</v>
          </cell>
          <cell r="AB1714">
            <v>0</v>
          </cell>
          <cell r="AC1714">
            <v>0</v>
          </cell>
          <cell r="AD1714">
            <v>0</v>
          </cell>
          <cell r="AE1714" t="str">
            <v>N</v>
          </cell>
          <cell r="AF1714" t="str">
            <v>N</v>
          </cell>
          <cell r="AG1714">
            <v>0</v>
          </cell>
          <cell r="AH1714" t="str">
            <v>N</v>
          </cell>
          <cell r="AI1714" t="str">
            <v>N</v>
          </cell>
        </row>
        <row r="1715">
          <cell r="U1715">
            <v>0</v>
          </cell>
          <cell r="V1715">
            <v>0</v>
          </cell>
          <cell r="W1715" t="str">
            <v/>
          </cell>
          <cell r="X1715" t="str">
            <v>N</v>
          </cell>
          <cell r="Y1715" t="str">
            <v>N</v>
          </cell>
          <cell r="Z1715" t="str">
            <v>N</v>
          </cell>
          <cell r="AA1715">
            <v>0</v>
          </cell>
          <cell r="AB1715">
            <v>0</v>
          </cell>
          <cell r="AC1715">
            <v>0</v>
          </cell>
          <cell r="AD1715">
            <v>0</v>
          </cell>
          <cell r="AE1715" t="str">
            <v>N</v>
          </cell>
          <cell r="AF1715" t="str">
            <v>N</v>
          </cell>
          <cell r="AG1715">
            <v>0</v>
          </cell>
          <cell r="AH1715" t="str">
            <v>N</v>
          </cell>
          <cell r="AI1715" t="str">
            <v>N</v>
          </cell>
        </row>
        <row r="1716">
          <cell r="U1716">
            <v>0</v>
          </cell>
          <cell r="V1716">
            <v>0</v>
          </cell>
          <cell r="W1716" t="str">
            <v/>
          </cell>
          <cell r="X1716" t="str">
            <v>N</v>
          </cell>
          <cell r="Y1716" t="str">
            <v>N</v>
          </cell>
          <cell r="Z1716" t="str">
            <v>N</v>
          </cell>
          <cell r="AA1716">
            <v>0</v>
          </cell>
          <cell r="AB1716">
            <v>0</v>
          </cell>
          <cell r="AC1716">
            <v>0</v>
          </cell>
          <cell r="AD1716">
            <v>0</v>
          </cell>
          <cell r="AE1716" t="str">
            <v>N</v>
          </cell>
          <cell r="AF1716" t="str">
            <v>N</v>
          </cell>
          <cell r="AG1716">
            <v>0</v>
          </cell>
          <cell r="AH1716" t="str">
            <v>N</v>
          </cell>
          <cell r="AI1716" t="str">
            <v>N</v>
          </cell>
        </row>
        <row r="1717">
          <cell r="U1717">
            <v>0</v>
          </cell>
          <cell r="V1717">
            <v>0</v>
          </cell>
          <cell r="W1717" t="str">
            <v/>
          </cell>
          <cell r="X1717" t="str">
            <v>N</v>
          </cell>
          <cell r="Y1717" t="str">
            <v>N</v>
          </cell>
          <cell r="Z1717" t="str">
            <v>N</v>
          </cell>
          <cell r="AA1717">
            <v>0</v>
          </cell>
          <cell r="AB1717">
            <v>0</v>
          </cell>
          <cell r="AC1717">
            <v>0</v>
          </cell>
          <cell r="AD1717">
            <v>0</v>
          </cell>
          <cell r="AE1717" t="str">
            <v>N</v>
          </cell>
          <cell r="AF1717" t="str">
            <v>N</v>
          </cell>
          <cell r="AG1717">
            <v>0</v>
          </cell>
          <cell r="AH1717" t="str">
            <v>N</v>
          </cell>
          <cell r="AI1717" t="str">
            <v>N</v>
          </cell>
        </row>
        <row r="1718">
          <cell r="U1718">
            <v>0</v>
          </cell>
          <cell r="V1718">
            <v>0</v>
          </cell>
          <cell r="W1718" t="str">
            <v/>
          </cell>
          <cell r="X1718" t="str">
            <v>N</v>
          </cell>
          <cell r="Y1718" t="str">
            <v>N</v>
          </cell>
          <cell r="Z1718" t="str">
            <v>N</v>
          </cell>
          <cell r="AA1718">
            <v>0</v>
          </cell>
          <cell r="AB1718">
            <v>0</v>
          </cell>
          <cell r="AC1718">
            <v>0</v>
          </cell>
          <cell r="AD1718">
            <v>0</v>
          </cell>
          <cell r="AE1718" t="str">
            <v>N</v>
          </cell>
          <cell r="AF1718" t="str">
            <v>N</v>
          </cell>
          <cell r="AG1718">
            <v>0</v>
          </cell>
          <cell r="AH1718" t="str">
            <v>N</v>
          </cell>
          <cell r="AI1718" t="str">
            <v>N</v>
          </cell>
        </row>
        <row r="1719">
          <cell r="U1719">
            <v>0</v>
          </cell>
          <cell r="V1719">
            <v>0</v>
          </cell>
          <cell r="W1719" t="str">
            <v/>
          </cell>
          <cell r="X1719" t="str">
            <v>N</v>
          </cell>
          <cell r="Y1719" t="str">
            <v>N</v>
          </cell>
          <cell r="Z1719" t="str">
            <v>N</v>
          </cell>
          <cell r="AA1719">
            <v>0</v>
          </cell>
          <cell r="AB1719">
            <v>0</v>
          </cell>
          <cell r="AC1719">
            <v>0</v>
          </cell>
          <cell r="AD1719">
            <v>0</v>
          </cell>
          <cell r="AE1719" t="str">
            <v>N</v>
          </cell>
          <cell r="AF1719" t="str">
            <v>N</v>
          </cell>
          <cell r="AG1719">
            <v>0</v>
          </cell>
          <cell r="AH1719" t="str">
            <v>N</v>
          </cell>
          <cell r="AI1719" t="str">
            <v>N</v>
          </cell>
        </row>
        <row r="1720">
          <cell r="U1720">
            <v>0</v>
          </cell>
          <cell r="V1720">
            <v>0</v>
          </cell>
          <cell r="W1720" t="str">
            <v/>
          </cell>
          <cell r="X1720" t="str">
            <v>N</v>
          </cell>
          <cell r="Y1720" t="str">
            <v>N</v>
          </cell>
          <cell r="Z1720" t="str">
            <v>N</v>
          </cell>
          <cell r="AA1720">
            <v>0</v>
          </cell>
          <cell r="AB1720">
            <v>0</v>
          </cell>
          <cell r="AC1720">
            <v>0</v>
          </cell>
          <cell r="AD1720">
            <v>0</v>
          </cell>
          <cell r="AE1720" t="str">
            <v>N</v>
          </cell>
          <cell r="AF1720" t="str">
            <v>N</v>
          </cell>
          <cell r="AG1720">
            <v>0</v>
          </cell>
          <cell r="AH1720" t="str">
            <v>N</v>
          </cell>
          <cell r="AI1720" t="str">
            <v>N</v>
          </cell>
        </row>
        <row r="1721">
          <cell r="U1721">
            <v>0</v>
          </cell>
          <cell r="V1721">
            <v>0</v>
          </cell>
          <cell r="W1721" t="str">
            <v/>
          </cell>
          <cell r="X1721" t="str">
            <v>N</v>
          </cell>
          <cell r="Y1721" t="str">
            <v>N</v>
          </cell>
          <cell r="Z1721" t="str">
            <v>N</v>
          </cell>
          <cell r="AA1721">
            <v>0</v>
          </cell>
          <cell r="AB1721">
            <v>0</v>
          </cell>
          <cell r="AC1721">
            <v>0</v>
          </cell>
          <cell r="AD1721">
            <v>0</v>
          </cell>
          <cell r="AE1721" t="str">
            <v>N</v>
          </cell>
          <cell r="AF1721" t="str">
            <v>N</v>
          </cell>
          <cell r="AG1721">
            <v>0</v>
          </cell>
          <cell r="AH1721" t="str">
            <v>N</v>
          </cell>
          <cell r="AI1721" t="str">
            <v>N</v>
          </cell>
        </row>
        <row r="1722">
          <cell r="U1722">
            <v>0</v>
          </cell>
          <cell r="V1722">
            <v>0</v>
          </cell>
          <cell r="W1722" t="str">
            <v/>
          </cell>
          <cell r="X1722" t="str">
            <v>N</v>
          </cell>
          <cell r="Y1722" t="str">
            <v>N</v>
          </cell>
          <cell r="Z1722" t="str">
            <v>N</v>
          </cell>
          <cell r="AA1722">
            <v>0</v>
          </cell>
          <cell r="AB1722">
            <v>0</v>
          </cell>
          <cell r="AC1722">
            <v>0</v>
          </cell>
          <cell r="AD1722">
            <v>0</v>
          </cell>
          <cell r="AE1722" t="str">
            <v>N</v>
          </cell>
          <cell r="AF1722" t="str">
            <v>N</v>
          </cell>
          <cell r="AG1722">
            <v>0</v>
          </cell>
          <cell r="AH1722" t="str">
            <v>N</v>
          </cell>
          <cell r="AI1722" t="str">
            <v>N</v>
          </cell>
        </row>
        <row r="1723">
          <cell r="U1723">
            <v>0</v>
          </cell>
          <cell r="V1723">
            <v>0</v>
          </cell>
          <cell r="W1723" t="str">
            <v/>
          </cell>
          <cell r="X1723" t="str">
            <v>N</v>
          </cell>
          <cell r="Y1723" t="str">
            <v>N</v>
          </cell>
          <cell r="Z1723" t="str">
            <v>N</v>
          </cell>
          <cell r="AA1723">
            <v>0</v>
          </cell>
          <cell r="AB1723">
            <v>0</v>
          </cell>
          <cell r="AC1723">
            <v>0</v>
          </cell>
          <cell r="AD1723">
            <v>0</v>
          </cell>
          <cell r="AE1723" t="str">
            <v>N</v>
          </cell>
          <cell r="AF1723" t="str">
            <v>N</v>
          </cell>
          <cell r="AG1723">
            <v>0</v>
          </cell>
          <cell r="AH1723" t="str">
            <v>N</v>
          </cell>
          <cell r="AI1723" t="str">
            <v>N</v>
          </cell>
        </row>
        <row r="1724">
          <cell r="U1724">
            <v>0</v>
          </cell>
          <cell r="V1724">
            <v>0</v>
          </cell>
          <cell r="W1724" t="str">
            <v/>
          </cell>
          <cell r="X1724" t="str">
            <v>N</v>
          </cell>
          <cell r="Y1724" t="str">
            <v>N</v>
          </cell>
          <cell r="Z1724" t="str">
            <v>N</v>
          </cell>
          <cell r="AA1724">
            <v>0</v>
          </cell>
          <cell r="AB1724">
            <v>0</v>
          </cell>
          <cell r="AC1724">
            <v>0</v>
          </cell>
          <cell r="AD1724">
            <v>0</v>
          </cell>
          <cell r="AE1724" t="str">
            <v>N</v>
          </cell>
          <cell r="AF1724" t="str">
            <v>N</v>
          </cell>
          <cell r="AG1724">
            <v>0</v>
          </cell>
          <cell r="AH1724" t="str">
            <v>N</v>
          </cell>
          <cell r="AI1724" t="str">
            <v>N</v>
          </cell>
        </row>
        <row r="1725">
          <cell r="U1725">
            <v>0</v>
          </cell>
          <cell r="V1725">
            <v>0</v>
          </cell>
          <cell r="W1725" t="str">
            <v/>
          </cell>
          <cell r="X1725" t="str">
            <v>N</v>
          </cell>
          <cell r="Y1725" t="str">
            <v>N</v>
          </cell>
          <cell r="Z1725" t="str">
            <v>N</v>
          </cell>
          <cell r="AA1725">
            <v>0</v>
          </cell>
          <cell r="AB1725">
            <v>0</v>
          </cell>
          <cell r="AC1725">
            <v>0</v>
          </cell>
          <cell r="AD1725">
            <v>0</v>
          </cell>
          <cell r="AE1725" t="str">
            <v>N</v>
          </cell>
          <cell r="AF1725" t="str">
            <v>N</v>
          </cell>
          <cell r="AG1725">
            <v>0</v>
          </cell>
          <cell r="AH1725" t="str">
            <v>N</v>
          </cell>
          <cell r="AI1725" t="str">
            <v>N</v>
          </cell>
        </row>
        <row r="1726">
          <cell r="U1726">
            <v>0</v>
          </cell>
          <cell r="V1726">
            <v>0</v>
          </cell>
          <cell r="W1726" t="str">
            <v/>
          </cell>
          <cell r="X1726" t="str">
            <v>N</v>
          </cell>
          <cell r="Y1726" t="str">
            <v>N</v>
          </cell>
          <cell r="Z1726" t="str">
            <v>N</v>
          </cell>
          <cell r="AA1726">
            <v>0</v>
          </cell>
          <cell r="AB1726">
            <v>0</v>
          </cell>
          <cell r="AC1726">
            <v>0</v>
          </cell>
          <cell r="AD1726">
            <v>0</v>
          </cell>
          <cell r="AE1726" t="str">
            <v>N</v>
          </cell>
          <cell r="AF1726" t="str">
            <v>N</v>
          </cell>
          <cell r="AG1726">
            <v>0</v>
          </cell>
          <cell r="AH1726" t="str">
            <v>N</v>
          </cell>
          <cell r="AI1726" t="str">
            <v>N</v>
          </cell>
        </row>
        <row r="1727">
          <cell r="U1727">
            <v>0</v>
          </cell>
          <cell r="V1727">
            <v>0</v>
          </cell>
          <cell r="W1727" t="str">
            <v/>
          </cell>
          <cell r="X1727" t="str">
            <v>N</v>
          </cell>
          <cell r="Y1727" t="str">
            <v>N</v>
          </cell>
          <cell r="Z1727" t="str">
            <v>N</v>
          </cell>
          <cell r="AA1727">
            <v>0</v>
          </cell>
          <cell r="AB1727">
            <v>0</v>
          </cell>
          <cell r="AC1727">
            <v>0</v>
          </cell>
          <cell r="AD1727">
            <v>0</v>
          </cell>
          <cell r="AE1727" t="str">
            <v>N</v>
          </cell>
          <cell r="AF1727" t="str">
            <v>N</v>
          </cell>
          <cell r="AG1727">
            <v>0</v>
          </cell>
          <cell r="AH1727" t="str">
            <v>N</v>
          </cell>
          <cell r="AI1727" t="str">
            <v>N</v>
          </cell>
        </row>
        <row r="1728">
          <cell r="U1728">
            <v>0</v>
          </cell>
          <cell r="V1728">
            <v>0</v>
          </cell>
          <cell r="W1728" t="str">
            <v/>
          </cell>
          <cell r="X1728" t="str">
            <v>N</v>
          </cell>
          <cell r="Y1728" t="str">
            <v>N</v>
          </cell>
          <cell r="Z1728" t="str">
            <v>N</v>
          </cell>
          <cell r="AA1728">
            <v>0</v>
          </cell>
          <cell r="AB1728">
            <v>0</v>
          </cell>
          <cell r="AC1728">
            <v>0</v>
          </cell>
          <cell r="AD1728">
            <v>0</v>
          </cell>
          <cell r="AE1728" t="str">
            <v>N</v>
          </cell>
          <cell r="AF1728" t="str">
            <v>N</v>
          </cell>
          <cell r="AG1728">
            <v>0</v>
          </cell>
          <cell r="AH1728" t="str">
            <v>N</v>
          </cell>
          <cell r="AI1728" t="str">
            <v>N</v>
          </cell>
        </row>
        <row r="1729">
          <cell r="U1729">
            <v>0</v>
          </cell>
          <cell r="V1729">
            <v>0</v>
          </cell>
          <cell r="W1729" t="str">
            <v/>
          </cell>
          <cell r="X1729" t="str">
            <v>N</v>
          </cell>
          <cell r="Y1729" t="str">
            <v>N</v>
          </cell>
          <cell r="Z1729" t="str">
            <v>N</v>
          </cell>
          <cell r="AA1729">
            <v>0</v>
          </cell>
          <cell r="AB1729">
            <v>0</v>
          </cell>
          <cell r="AC1729">
            <v>0</v>
          </cell>
          <cell r="AD1729">
            <v>0</v>
          </cell>
          <cell r="AE1729" t="str">
            <v>N</v>
          </cell>
          <cell r="AF1729" t="str">
            <v>N</v>
          </cell>
          <cell r="AG1729">
            <v>0</v>
          </cell>
          <cell r="AH1729" t="str">
            <v>N</v>
          </cell>
          <cell r="AI1729" t="str">
            <v>N</v>
          </cell>
        </row>
        <row r="1730">
          <cell r="U1730">
            <v>0</v>
          </cell>
          <cell r="V1730">
            <v>0</v>
          </cell>
          <cell r="W1730" t="str">
            <v/>
          </cell>
          <cell r="X1730" t="str">
            <v>N</v>
          </cell>
          <cell r="Y1730" t="str">
            <v>N</v>
          </cell>
          <cell r="Z1730" t="str">
            <v>N</v>
          </cell>
          <cell r="AA1730">
            <v>0</v>
          </cell>
          <cell r="AB1730">
            <v>0</v>
          </cell>
          <cell r="AC1730">
            <v>0</v>
          </cell>
          <cell r="AD1730">
            <v>0</v>
          </cell>
          <cell r="AE1730" t="str">
            <v>N</v>
          </cell>
          <cell r="AF1730" t="str">
            <v>N</v>
          </cell>
          <cell r="AG1730">
            <v>0</v>
          </cell>
          <cell r="AH1730" t="str">
            <v>N</v>
          </cell>
          <cell r="AI1730" t="str">
            <v>N</v>
          </cell>
        </row>
        <row r="1731">
          <cell r="U1731">
            <v>0</v>
          </cell>
          <cell r="V1731">
            <v>0</v>
          </cell>
          <cell r="W1731" t="str">
            <v/>
          </cell>
          <cell r="X1731" t="str">
            <v>N</v>
          </cell>
          <cell r="Y1731" t="str">
            <v>N</v>
          </cell>
          <cell r="Z1731" t="str">
            <v>N</v>
          </cell>
          <cell r="AA1731">
            <v>0</v>
          </cell>
          <cell r="AB1731">
            <v>0</v>
          </cell>
          <cell r="AC1731">
            <v>0</v>
          </cell>
          <cell r="AD1731">
            <v>0</v>
          </cell>
          <cell r="AE1731" t="str">
            <v>N</v>
          </cell>
          <cell r="AF1731" t="str">
            <v>N</v>
          </cell>
          <cell r="AG1731">
            <v>0</v>
          </cell>
          <cell r="AH1731" t="str">
            <v>N</v>
          </cell>
          <cell r="AI1731" t="str">
            <v>N</v>
          </cell>
        </row>
        <row r="1732">
          <cell r="U1732">
            <v>0</v>
          </cell>
          <cell r="V1732">
            <v>0</v>
          </cell>
          <cell r="W1732" t="str">
            <v/>
          </cell>
          <cell r="X1732" t="str">
            <v>N</v>
          </cell>
          <cell r="Y1732" t="str">
            <v>N</v>
          </cell>
          <cell r="Z1732" t="str">
            <v>N</v>
          </cell>
          <cell r="AA1732">
            <v>0</v>
          </cell>
          <cell r="AB1732">
            <v>0</v>
          </cell>
          <cell r="AC1732">
            <v>0</v>
          </cell>
          <cell r="AD1732">
            <v>0</v>
          </cell>
          <cell r="AE1732" t="str">
            <v>N</v>
          </cell>
          <cell r="AF1732" t="str">
            <v>N</v>
          </cell>
          <cell r="AG1732">
            <v>0</v>
          </cell>
          <cell r="AH1732" t="str">
            <v>N</v>
          </cell>
          <cell r="AI1732" t="str">
            <v>N</v>
          </cell>
        </row>
        <row r="1733">
          <cell r="U1733">
            <v>0</v>
          </cell>
          <cell r="V1733">
            <v>0</v>
          </cell>
          <cell r="W1733" t="str">
            <v/>
          </cell>
          <cell r="X1733" t="str">
            <v>N</v>
          </cell>
          <cell r="Y1733" t="str">
            <v>N</v>
          </cell>
          <cell r="Z1733" t="str">
            <v>N</v>
          </cell>
          <cell r="AA1733">
            <v>0</v>
          </cell>
          <cell r="AB1733">
            <v>0</v>
          </cell>
          <cell r="AC1733">
            <v>0</v>
          </cell>
          <cell r="AD1733">
            <v>0</v>
          </cell>
          <cell r="AE1733" t="str">
            <v>N</v>
          </cell>
          <cell r="AF1733" t="str">
            <v>N</v>
          </cell>
          <cell r="AG1733">
            <v>0</v>
          </cell>
          <cell r="AH1733" t="str">
            <v>N</v>
          </cell>
          <cell r="AI1733" t="str">
            <v>N</v>
          </cell>
        </row>
        <row r="1734">
          <cell r="U1734">
            <v>0</v>
          </cell>
          <cell r="V1734">
            <v>0</v>
          </cell>
          <cell r="W1734" t="str">
            <v/>
          </cell>
          <cell r="X1734" t="str">
            <v>N</v>
          </cell>
          <cell r="Y1734" t="str">
            <v>N</v>
          </cell>
          <cell r="Z1734" t="str">
            <v>N</v>
          </cell>
          <cell r="AA1734">
            <v>0</v>
          </cell>
          <cell r="AB1734">
            <v>0</v>
          </cell>
          <cell r="AC1734">
            <v>0</v>
          </cell>
          <cell r="AD1734">
            <v>0</v>
          </cell>
          <cell r="AE1734" t="str">
            <v>N</v>
          </cell>
          <cell r="AF1734" t="str">
            <v>N</v>
          </cell>
          <cell r="AG1734">
            <v>0</v>
          </cell>
          <cell r="AH1734" t="str">
            <v>N</v>
          </cell>
          <cell r="AI1734" t="str">
            <v>N</v>
          </cell>
        </row>
        <row r="1735">
          <cell r="U1735">
            <v>0</v>
          </cell>
          <cell r="V1735">
            <v>0</v>
          </cell>
          <cell r="W1735" t="str">
            <v/>
          </cell>
          <cell r="X1735" t="str">
            <v>N</v>
          </cell>
          <cell r="Y1735" t="str">
            <v>N</v>
          </cell>
          <cell r="Z1735" t="str">
            <v>N</v>
          </cell>
          <cell r="AA1735">
            <v>0</v>
          </cell>
          <cell r="AB1735">
            <v>0</v>
          </cell>
          <cell r="AC1735">
            <v>0</v>
          </cell>
          <cell r="AD1735">
            <v>0</v>
          </cell>
          <cell r="AE1735" t="str">
            <v>N</v>
          </cell>
          <cell r="AF1735" t="str">
            <v>N</v>
          </cell>
          <cell r="AG1735">
            <v>0</v>
          </cell>
          <cell r="AH1735" t="str">
            <v>N</v>
          </cell>
          <cell r="AI1735" t="str">
            <v>N</v>
          </cell>
        </row>
        <row r="1736">
          <cell r="U1736">
            <v>0</v>
          </cell>
          <cell r="V1736">
            <v>0</v>
          </cell>
          <cell r="W1736" t="str">
            <v/>
          </cell>
          <cell r="X1736" t="str">
            <v>N</v>
          </cell>
          <cell r="Y1736" t="str">
            <v>N</v>
          </cell>
          <cell r="Z1736" t="str">
            <v>N</v>
          </cell>
          <cell r="AA1736">
            <v>0</v>
          </cell>
          <cell r="AB1736">
            <v>0</v>
          </cell>
          <cell r="AC1736">
            <v>0</v>
          </cell>
          <cell r="AD1736">
            <v>0</v>
          </cell>
          <cell r="AE1736" t="str">
            <v>N</v>
          </cell>
          <cell r="AF1736" t="str">
            <v>N</v>
          </cell>
          <cell r="AG1736">
            <v>0</v>
          </cell>
          <cell r="AH1736" t="str">
            <v>N</v>
          </cell>
          <cell r="AI1736" t="str">
            <v>N</v>
          </cell>
        </row>
        <row r="1737">
          <cell r="U1737">
            <v>0</v>
          </cell>
          <cell r="V1737">
            <v>0</v>
          </cell>
          <cell r="W1737" t="str">
            <v/>
          </cell>
          <cell r="X1737" t="str">
            <v>N</v>
          </cell>
          <cell r="Y1737" t="str">
            <v>N</v>
          </cell>
          <cell r="Z1737" t="str">
            <v>N</v>
          </cell>
          <cell r="AA1737">
            <v>0</v>
          </cell>
          <cell r="AB1737">
            <v>0</v>
          </cell>
          <cell r="AC1737">
            <v>0</v>
          </cell>
          <cell r="AD1737">
            <v>0</v>
          </cell>
          <cell r="AE1737" t="str">
            <v>N</v>
          </cell>
          <cell r="AF1737" t="str">
            <v>N</v>
          </cell>
          <cell r="AG1737">
            <v>0</v>
          </cell>
          <cell r="AH1737" t="str">
            <v>N</v>
          </cell>
          <cell r="AI1737" t="str">
            <v>N</v>
          </cell>
        </row>
        <row r="1738">
          <cell r="U1738">
            <v>0</v>
          </cell>
          <cell r="V1738">
            <v>0</v>
          </cell>
          <cell r="W1738" t="str">
            <v/>
          </cell>
          <cell r="X1738" t="str">
            <v>N</v>
          </cell>
          <cell r="Y1738" t="str">
            <v>N</v>
          </cell>
          <cell r="Z1738" t="str">
            <v>N</v>
          </cell>
          <cell r="AA1738">
            <v>0</v>
          </cell>
          <cell r="AB1738">
            <v>0</v>
          </cell>
          <cell r="AC1738">
            <v>0</v>
          </cell>
          <cell r="AD1738">
            <v>0</v>
          </cell>
          <cell r="AE1738" t="str">
            <v>N</v>
          </cell>
          <cell r="AF1738" t="str">
            <v>N</v>
          </cell>
          <cell r="AG1738">
            <v>0</v>
          </cell>
          <cell r="AH1738" t="str">
            <v>N</v>
          </cell>
          <cell r="AI1738" t="str">
            <v>N</v>
          </cell>
        </row>
        <row r="1739">
          <cell r="U1739">
            <v>0</v>
          </cell>
          <cell r="V1739">
            <v>0</v>
          </cell>
          <cell r="W1739" t="str">
            <v/>
          </cell>
          <cell r="X1739" t="str">
            <v>N</v>
          </cell>
          <cell r="Y1739" t="str">
            <v>N</v>
          </cell>
          <cell r="Z1739" t="str">
            <v>N</v>
          </cell>
          <cell r="AA1739">
            <v>0</v>
          </cell>
          <cell r="AB1739">
            <v>0</v>
          </cell>
          <cell r="AC1739">
            <v>0</v>
          </cell>
          <cell r="AD1739">
            <v>0</v>
          </cell>
          <cell r="AE1739" t="str">
            <v>N</v>
          </cell>
          <cell r="AF1739" t="str">
            <v>N</v>
          </cell>
          <cell r="AG1739">
            <v>0</v>
          </cell>
          <cell r="AH1739" t="str">
            <v>N</v>
          </cell>
          <cell r="AI1739" t="str">
            <v>N</v>
          </cell>
        </row>
        <row r="1740">
          <cell r="U1740">
            <v>0</v>
          </cell>
          <cell r="V1740">
            <v>0</v>
          </cell>
          <cell r="W1740" t="str">
            <v/>
          </cell>
          <cell r="X1740" t="str">
            <v>N</v>
          </cell>
          <cell r="Y1740" t="str">
            <v>N</v>
          </cell>
          <cell r="Z1740" t="str">
            <v>N</v>
          </cell>
          <cell r="AA1740">
            <v>0</v>
          </cell>
          <cell r="AB1740">
            <v>0</v>
          </cell>
          <cell r="AC1740">
            <v>0</v>
          </cell>
          <cell r="AD1740">
            <v>0</v>
          </cell>
          <cell r="AE1740" t="str">
            <v>N</v>
          </cell>
          <cell r="AF1740" t="str">
            <v>N</v>
          </cell>
          <cell r="AG1740">
            <v>0</v>
          </cell>
          <cell r="AH1740" t="str">
            <v>N</v>
          </cell>
          <cell r="AI1740" t="str">
            <v>N</v>
          </cell>
        </row>
        <row r="1741">
          <cell r="U1741">
            <v>0</v>
          </cell>
          <cell r="V1741">
            <v>0</v>
          </cell>
          <cell r="W1741" t="str">
            <v/>
          </cell>
          <cell r="X1741" t="str">
            <v>N</v>
          </cell>
          <cell r="Y1741" t="str">
            <v>N</v>
          </cell>
          <cell r="Z1741" t="str">
            <v>N</v>
          </cell>
          <cell r="AA1741">
            <v>0</v>
          </cell>
          <cell r="AB1741">
            <v>0</v>
          </cell>
          <cell r="AC1741">
            <v>0</v>
          </cell>
          <cell r="AD1741">
            <v>0</v>
          </cell>
          <cell r="AE1741" t="str">
            <v>N</v>
          </cell>
          <cell r="AF1741" t="str">
            <v>N</v>
          </cell>
          <cell r="AG1741">
            <v>0</v>
          </cell>
          <cell r="AH1741" t="str">
            <v>N</v>
          </cell>
          <cell r="AI1741" t="str">
            <v>N</v>
          </cell>
        </row>
        <row r="1742">
          <cell r="U1742">
            <v>0</v>
          </cell>
          <cell r="V1742">
            <v>0</v>
          </cell>
          <cell r="W1742" t="str">
            <v/>
          </cell>
          <cell r="X1742" t="str">
            <v>N</v>
          </cell>
          <cell r="Y1742" t="str">
            <v>N</v>
          </cell>
          <cell r="Z1742" t="str">
            <v>N</v>
          </cell>
          <cell r="AA1742">
            <v>0</v>
          </cell>
          <cell r="AB1742">
            <v>0</v>
          </cell>
          <cell r="AC1742">
            <v>0</v>
          </cell>
          <cell r="AD1742">
            <v>0</v>
          </cell>
          <cell r="AE1742" t="str">
            <v>N</v>
          </cell>
          <cell r="AF1742" t="str">
            <v>N</v>
          </cell>
          <cell r="AG1742">
            <v>0</v>
          </cell>
          <cell r="AH1742" t="str">
            <v>N</v>
          </cell>
          <cell r="AI1742" t="str">
            <v>N</v>
          </cell>
        </row>
        <row r="1743">
          <cell r="U1743">
            <v>0</v>
          </cell>
          <cell r="V1743">
            <v>0</v>
          </cell>
          <cell r="W1743" t="str">
            <v/>
          </cell>
          <cell r="X1743" t="str">
            <v>N</v>
          </cell>
          <cell r="Y1743" t="str">
            <v>N</v>
          </cell>
          <cell r="Z1743" t="str">
            <v>N</v>
          </cell>
          <cell r="AA1743">
            <v>0</v>
          </cell>
          <cell r="AB1743">
            <v>0</v>
          </cell>
          <cell r="AC1743">
            <v>0</v>
          </cell>
          <cell r="AD1743">
            <v>0</v>
          </cell>
          <cell r="AE1743" t="str">
            <v>N</v>
          </cell>
          <cell r="AF1743" t="str">
            <v>N</v>
          </cell>
          <cell r="AG1743">
            <v>0</v>
          </cell>
          <cell r="AH1743" t="str">
            <v>N</v>
          </cell>
          <cell r="AI1743" t="str">
            <v>N</v>
          </cell>
        </row>
        <row r="1744">
          <cell r="U1744">
            <v>0</v>
          </cell>
          <cell r="V1744">
            <v>0</v>
          </cell>
          <cell r="W1744" t="str">
            <v/>
          </cell>
          <cell r="X1744" t="str">
            <v>N</v>
          </cell>
          <cell r="Y1744" t="str">
            <v>N</v>
          </cell>
          <cell r="Z1744" t="str">
            <v>N</v>
          </cell>
          <cell r="AA1744">
            <v>0</v>
          </cell>
          <cell r="AB1744">
            <v>0</v>
          </cell>
          <cell r="AC1744">
            <v>0</v>
          </cell>
          <cell r="AD1744">
            <v>0</v>
          </cell>
          <cell r="AE1744" t="str">
            <v>N</v>
          </cell>
          <cell r="AF1744" t="str">
            <v>N</v>
          </cell>
          <cell r="AG1744">
            <v>0</v>
          </cell>
          <cell r="AH1744" t="str">
            <v>N</v>
          </cell>
          <cell r="AI1744" t="str">
            <v>N</v>
          </cell>
        </row>
        <row r="1745">
          <cell r="U1745">
            <v>0</v>
          </cell>
          <cell r="V1745">
            <v>0</v>
          </cell>
          <cell r="W1745" t="str">
            <v/>
          </cell>
          <cell r="X1745" t="str">
            <v>N</v>
          </cell>
          <cell r="Y1745" t="str">
            <v>N</v>
          </cell>
          <cell r="Z1745" t="str">
            <v>N</v>
          </cell>
          <cell r="AA1745">
            <v>0</v>
          </cell>
          <cell r="AB1745">
            <v>0</v>
          </cell>
          <cell r="AC1745">
            <v>0</v>
          </cell>
          <cell r="AD1745">
            <v>0</v>
          </cell>
          <cell r="AE1745" t="str">
            <v>N</v>
          </cell>
          <cell r="AF1745" t="str">
            <v>N</v>
          </cell>
          <cell r="AG1745">
            <v>0</v>
          </cell>
          <cell r="AH1745" t="str">
            <v>N</v>
          </cell>
          <cell r="AI1745" t="str">
            <v>N</v>
          </cell>
        </row>
        <row r="1746">
          <cell r="U1746">
            <v>0</v>
          </cell>
          <cell r="V1746">
            <v>0</v>
          </cell>
          <cell r="W1746" t="str">
            <v/>
          </cell>
          <cell r="X1746" t="str">
            <v>N</v>
          </cell>
          <cell r="Y1746" t="str">
            <v>N</v>
          </cell>
          <cell r="Z1746" t="str">
            <v>N</v>
          </cell>
          <cell r="AA1746">
            <v>0</v>
          </cell>
          <cell r="AB1746">
            <v>0</v>
          </cell>
          <cell r="AC1746">
            <v>0</v>
          </cell>
          <cell r="AD1746">
            <v>0</v>
          </cell>
          <cell r="AE1746" t="str">
            <v>N</v>
          </cell>
          <cell r="AF1746" t="str">
            <v>N</v>
          </cell>
          <cell r="AG1746">
            <v>0</v>
          </cell>
          <cell r="AH1746" t="str">
            <v>N</v>
          </cell>
          <cell r="AI1746" t="str">
            <v>N</v>
          </cell>
        </row>
        <row r="1747">
          <cell r="U1747">
            <v>0</v>
          </cell>
          <cell r="V1747">
            <v>0</v>
          </cell>
          <cell r="W1747" t="str">
            <v/>
          </cell>
          <cell r="X1747" t="str">
            <v>N</v>
          </cell>
          <cell r="Y1747" t="str">
            <v>N</v>
          </cell>
          <cell r="Z1747" t="str">
            <v>N</v>
          </cell>
          <cell r="AA1747">
            <v>0</v>
          </cell>
          <cell r="AB1747">
            <v>0</v>
          </cell>
          <cell r="AC1747">
            <v>0</v>
          </cell>
          <cell r="AD1747">
            <v>0</v>
          </cell>
          <cell r="AE1747" t="str">
            <v>N</v>
          </cell>
          <cell r="AF1747" t="str">
            <v>N</v>
          </cell>
          <cell r="AG1747">
            <v>0</v>
          </cell>
          <cell r="AH1747" t="str">
            <v>N</v>
          </cell>
          <cell r="AI1747" t="str">
            <v>N</v>
          </cell>
        </row>
        <row r="1748">
          <cell r="U1748">
            <v>0</v>
          </cell>
          <cell r="V1748">
            <v>0</v>
          </cell>
          <cell r="W1748" t="str">
            <v/>
          </cell>
          <cell r="X1748" t="str">
            <v>N</v>
          </cell>
          <cell r="Y1748" t="str">
            <v>N</v>
          </cell>
          <cell r="Z1748" t="str">
            <v>N</v>
          </cell>
          <cell r="AA1748">
            <v>0</v>
          </cell>
          <cell r="AB1748">
            <v>0</v>
          </cell>
          <cell r="AC1748">
            <v>0</v>
          </cell>
          <cell r="AD1748">
            <v>0</v>
          </cell>
          <cell r="AE1748" t="str">
            <v>N</v>
          </cell>
          <cell r="AF1748" t="str">
            <v>N</v>
          </cell>
          <cell r="AG1748">
            <v>0</v>
          </cell>
          <cell r="AH1748" t="str">
            <v>N</v>
          </cell>
          <cell r="AI1748" t="str">
            <v>N</v>
          </cell>
        </row>
        <row r="1749">
          <cell r="U1749">
            <v>0</v>
          </cell>
          <cell r="V1749">
            <v>0</v>
          </cell>
          <cell r="W1749" t="str">
            <v/>
          </cell>
          <cell r="X1749" t="str">
            <v>N</v>
          </cell>
          <cell r="Y1749" t="str">
            <v>N</v>
          </cell>
          <cell r="Z1749" t="str">
            <v>N</v>
          </cell>
          <cell r="AA1749">
            <v>0</v>
          </cell>
          <cell r="AB1749">
            <v>0</v>
          </cell>
          <cell r="AC1749">
            <v>0</v>
          </cell>
          <cell r="AD1749">
            <v>0</v>
          </cell>
          <cell r="AE1749" t="str">
            <v>N</v>
          </cell>
          <cell r="AF1749" t="str">
            <v>N</v>
          </cell>
          <cell r="AG1749">
            <v>0</v>
          </cell>
          <cell r="AH1749" t="str">
            <v>N</v>
          </cell>
          <cell r="AI1749" t="str">
            <v>N</v>
          </cell>
        </row>
        <row r="1750">
          <cell r="U1750">
            <v>0</v>
          </cell>
          <cell r="V1750">
            <v>0</v>
          </cell>
          <cell r="W1750" t="str">
            <v/>
          </cell>
          <cell r="X1750" t="str">
            <v>N</v>
          </cell>
          <cell r="Y1750" t="str">
            <v>N</v>
          </cell>
          <cell r="Z1750" t="str">
            <v>N</v>
          </cell>
          <cell r="AA1750">
            <v>0</v>
          </cell>
          <cell r="AB1750">
            <v>0</v>
          </cell>
          <cell r="AC1750">
            <v>0</v>
          </cell>
          <cell r="AD1750">
            <v>0</v>
          </cell>
          <cell r="AE1750" t="str">
            <v>N</v>
          </cell>
          <cell r="AF1750" t="str">
            <v>N</v>
          </cell>
          <cell r="AG1750">
            <v>0</v>
          </cell>
          <cell r="AH1750" t="str">
            <v>N</v>
          </cell>
          <cell r="AI1750" t="str">
            <v>N</v>
          </cell>
        </row>
        <row r="1751">
          <cell r="U1751">
            <v>0</v>
          </cell>
          <cell r="V1751">
            <v>0</v>
          </cell>
          <cell r="W1751" t="str">
            <v/>
          </cell>
          <cell r="X1751" t="str">
            <v>N</v>
          </cell>
          <cell r="Y1751" t="str">
            <v>N</v>
          </cell>
          <cell r="Z1751" t="str">
            <v>N</v>
          </cell>
          <cell r="AA1751">
            <v>0</v>
          </cell>
          <cell r="AB1751">
            <v>0</v>
          </cell>
          <cell r="AC1751">
            <v>0</v>
          </cell>
          <cell r="AD1751">
            <v>0</v>
          </cell>
          <cell r="AE1751" t="str">
            <v>N</v>
          </cell>
          <cell r="AF1751" t="str">
            <v>N</v>
          </cell>
          <cell r="AG1751">
            <v>0</v>
          </cell>
          <cell r="AH1751" t="str">
            <v>N</v>
          </cell>
          <cell r="AI1751" t="str">
            <v>N</v>
          </cell>
        </row>
        <row r="1752">
          <cell r="U1752">
            <v>0</v>
          </cell>
          <cell r="V1752">
            <v>0</v>
          </cell>
          <cell r="W1752" t="str">
            <v/>
          </cell>
          <cell r="X1752" t="str">
            <v>N</v>
          </cell>
          <cell r="Y1752" t="str">
            <v>N</v>
          </cell>
          <cell r="Z1752" t="str">
            <v>N</v>
          </cell>
          <cell r="AA1752">
            <v>0</v>
          </cell>
          <cell r="AB1752">
            <v>0</v>
          </cell>
          <cell r="AC1752">
            <v>0</v>
          </cell>
          <cell r="AD1752">
            <v>0</v>
          </cell>
          <cell r="AE1752" t="str">
            <v>N</v>
          </cell>
          <cell r="AF1752" t="str">
            <v>N</v>
          </cell>
          <cell r="AG1752">
            <v>0</v>
          </cell>
          <cell r="AH1752" t="str">
            <v>N</v>
          </cell>
          <cell r="AI1752" t="str">
            <v>N</v>
          </cell>
        </row>
        <row r="1753">
          <cell r="U1753">
            <v>0</v>
          </cell>
          <cell r="V1753">
            <v>0</v>
          </cell>
          <cell r="W1753" t="str">
            <v/>
          </cell>
          <cell r="X1753" t="str">
            <v>N</v>
          </cell>
          <cell r="Y1753" t="str">
            <v>N</v>
          </cell>
          <cell r="Z1753" t="str">
            <v>N</v>
          </cell>
          <cell r="AA1753">
            <v>0</v>
          </cell>
          <cell r="AB1753">
            <v>0</v>
          </cell>
          <cell r="AC1753">
            <v>0</v>
          </cell>
          <cell r="AD1753">
            <v>0</v>
          </cell>
          <cell r="AE1753" t="str">
            <v>N</v>
          </cell>
          <cell r="AF1753" t="str">
            <v>N</v>
          </cell>
          <cell r="AG1753">
            <v>0</v>
          </cell>
          <cell r="AH1753" t="str">
            <v>N</v>
          </cell>
          <cell r="AI1753" t="str">
            <v>N</v>
          </cell>
        </row>
        <row r="1754">
          <cell r="U1754">
            <v>0</v>
          </cell>
          <cell r="V1754">
            <v>0</v>
          </cell>
          <cell r="W1754" t="str">
            <v/>
          </cell>
          <cell r="X1754" t="str">
            <v>N</v>
          </cell>
          <cell r="Y1754" t="str">
            <v>N</v>
          </cell>
          <cell r="Z1754" t="str">
            <v>N</v>
          </cell>
          <cell r="AA1754">
            <v>0</v>
          </cell>
          <cell r="AB1754">
            <v>0</v>
          </cell>
          <cell r="AC1754">
            <v>0</v>
          </cell>
          <cell r="AD1754">
            <v>0</v>
          </cell>
          <cell r="AE1754" t="str">
            <v>N</v>
          </cell>
          <cell r="AF1754" t="str">
            <v>N</v>
          </cell>
          <cell r="AG1754">
            <v>0</v>
          </cell>
          <cell r="AH1754" t="str">
            <v>N</v>
          </cell>
          <cell r="AI1754" t="str">
            <v>N</v>
          </cell>
        </row>
        <row r="1755">
          <cell r="U1755">
            <v>0</v>
          </cell>
          <cell r="V1755">
            <v>0</v>
          </cell>
          <cell r="W1755" t="str">
            <v/>
          </cell>
          <cell r="X1755" t="str">
            <v>N</v>
          </cell>
          <cell r="Y1755" t="str">
            <v>N</v>
          </cell>
          <cell r="Z1755" t="str">
            <v>N</v>
          </cell>
          <cell r="AA1755">
            <v>0</v>
          </cell>
          <cell r="AB1755">
            <v>0</v>
          </cell>
          <cell r="AC1755">
            <v>0</v>
          </cell>
          <cell r="AD1755">
            <v>0</v>
          </cell>
          <cell r="AE1755" t="str">
            <v>N</v>
          </cell>
          <cell r="AF1755" t="str">
            <v>N</v>
          </cell>
          <cell r="AG1755">
            <v>0</v>
          </cell>
          <cell r="AH1755" t="str">
            <v>N</v>
          </cell>
          <cell r="AI1755" t="str">
            <v>N</v>
          </cell>
        </row>
        <row r="1756">
          <cell r="U1756">
            <v>0</v>
          </cell>
          <cell r="V1756">
            <v>0</v>
          </cell>
          <cell r="W1756" t="str">
            <v/>
          </cell>
          <cell r="X1756" t="str">
            <v>N</v>
          </cell>
          <cell r="Y1756" t="str">
            <v>N</v>
          </cell>
          <cell r="Z1756" t="str">
            <v>N</v>
          </cell>
          <cell r="AA1756">
            <v>0</v>
          </cell>
          <cell r="AB1756">
            <v>0</v>
          </cell>
          <cell r="AC1756">
            <v>0</v>
          </cell>
          <cell r="AD1756">
            <v>0</v>
          </cell>
          <cell r="AE1756" t="str">
            <v>N</v>
          </cell>
          <cell r="AF1756" t="str">
            <v>N</v>
          </cell>
          <cell r="AG1756">
            <v>0</v>
          </cell>
          <cell r="AH1756" t="str">
            <v>N</v>
          </cell>
          <cell r="AI1756" t="str">
            <v>N</v>
          </cell>
        </row>
        <row r="1757">
          <cell r="U1757">
            <v>0</v>
          </cell>
          <cell r="V1757">
            <v>0</v>
          </cell>
          <cell r="W1757" t="str">
            <v/>
          </cell>
          <cell r="X1757" t="str">
            <v>N</v>
          </cell>
          <cell r="Y1757" t="str">
            <v>N</v>
          </cell>
          <cell r="Z1757" t="str">
            <v>N</v>
          </cell>
          <cell r="AA1757">
            <v>0</v>
          </cell>
          <cell r="AB1757">
            <v>0</v>
          </cell>
          <cell r="AC1757">
            <v>0</v>
          </cell>
          <cell r="AD1757">
            <v>0</v>
          </cell>
          <cell r="AE1757" t="str">
            <v>N</v>
          </cell>
          <cell r="AF1757" t="str">
            <v>N</v>
          </cell>
          <cell r="AG1757">
            <v>0</v>
          </cell>
          <cell r="AH1757" t="str">
            <v>N</v>
          </cell>
          <cell r="AI1757" t="str">
            <v>N</v>
          </cell>
        </row>
        <row r="1758">
          <cell r="U1758">
            <v>0</v>
          </cell>
          <cell r="V1758">
            <v>0</v>
          </cell>
          <cell r="W1758" t="str">
            <v/>
          </cell>
          <cell r="X1758" t="str">
            <v>N</v>
          </cell>
          <cell r="Y1758" t="str">
            <v>N</v>
          </cell>
          <cell r="Z1758" t="str">
            <v>N</v>
          </cell>
          <cell r="AA1758">
            <v>0</v>
          </cell>
          <cell r="AB1758">
            <v>0</v>
          </cell>
          <cell r="AC1758">
            <v>0</v>
          </cell>
          <cell r="AD1758">
            <v>0</v>
          </cell>
          <cell r="AE1758" t="str">
            <v>N</v>
          </cell>
          <cell r="AF1758" t="str">
            <v>N</v>
          </cell>
          <cell r="AG1758">
            <v>0</v>
          </cell>
          <cell r="AH1758" t="str">
            <v>N</v>
          </cell>
          <cell r="AI1758" t="str">
            <v>N</v>
          </cell>
        </row>
        <row r="1759">
          <cell r="U1759">
            <v>0</v>
          </cell>
          <cell r="V1759">
            <v>0</v>
          </cell>
          <cell r="W1759" t="str">
            <v/>
          </cell>
          <cell r="X1759" t="str">
            <v>N</v>
          </cell>
          <cell r="Y1759" t="str">
            <v>N</v>
          </cell>
          <cell r="Z1759" t="str">
            <v>N</v>
          </cell>
          <cell r="AA1759">
            <v>0</v>
          </cell>
          <cell r="AB1759">
            <v>0</v>
          </cell>
          <cell r="AC1759">
            <v>0</v>
          </cell>
          <cell r="AD1759">
            <v>0</v>
          </cell>
          <cell r="AE1759" t="str">
            <v>N</v>
          </cell>
          <cell r="AF1759" t="str">
            <v>N</v>
          </cell>
          <cell r="AG1759">
            <v>0</v>
          </cell>
          <cell r="AH1759" t="str">
            <v>N</v>
          </cell>
          <cell r="AI1759" t="str">
            <v>N</v>
          </cell>
        </row>
        <row r="1760">
          <cell r="U1760">
            <v>0</v>
          </cell>
          <cell r="V1760">
            <v>0</v>
          </cell>
          <cell r="W1760" t="str">
            <v/>
          </cell>
          <cell r="X1760" t="str">
            <v>N</v>
          </cell>
          <cell r="Y1760" t="str">
            <v>N</v>
          </cell>
          <cell r="Z1760" t="str">
            <v>N</v>
          </cell>
          <cell r="AA1760">
            <v>0</v>
          </cell>
          <cell r="AB1760">
            <v>0</v>
          </cell>
          <cell r="AC1760">
            <v>0</v>
          </cell>
          <cell r="AD1760">
            <v>0</v>
          </cell>
          <cell r="AE1760" t="str">
            <v>N</v>
          </cell>
          <cell r="AF1760" t="str">
            <v>N</v>
          </cell>
          <cell r="AG1760">
            <v>0</v>
          </cell>
          <cell r="AH1760" t="str">
            <v>N</v>
          </cell>
          <cell r="AI1760" t="str">
            <v>N</v>
          </cell>
        </row>
        <row r="1761">
          <cell r="U1761">
            <v>0</v>
          </cell>
          <cell r="V1761">
            <v>0</v>
          </cell>
          <cell r="W1761" t="str">
            <v/>
          </cell>
          <cell r="X1761" t="str">
            <v>N</v>
          </cell>
          <cell r="Y1761" t="str">
            <v>N</v>
          </cell>
          <cell r="Z1761" t="str">
            <v>N</v>
          </cell>
          <cell r="AA1761">
            <v>0</v>
          </cell>
          <cell r="AB1761">
            <v>0</v>
          </cell>
          <cell r="AC1761">
            <v>0</v>
          </cell>
          <cell r="AD1761">
            <v>0</v>
          </cell>
          <cell r="AE1761" t="str">
            <v>N</v>
          </cell>
          <cell r="AF1761" t="str">
            <v>N</v>
          </cell>
          <cell r="AG1761">
            <v>0</v>
          </cell>
          <cell r="AH1761" t="str">
            <v>N</v>
          </cell>
          <cell r="AI1761" t="str">
            <v>N</v>
          </cell>
        </row>
        <row r="1762">
          <cell r="U1762">
            <v>0</v>
          </cell>
          <cell r="V1762">
            <v>0</v>
          </cell>
          <cell r="W1762" t="str">
            <v/>
          </cell>
          <cell r="X1762" t="str">
            <v>N</v>
          </cell>
          <cell r="Y1762" t="str">
            <v>N</v>
          </cell>
          <cell r="Z1762" t="str">
            <v>N</v>
          </cell>
          <cell r="AA1762">
            <v>0</v>
          </cell>
          <cell r="AB1762">
            <v>0</v>
          </cell>
          <cell r="AC1762">
            <v>0</v>
          </cell>
          <cell r="AD1762">
            <v>0</v>
          </cell>
          <cell r="AE1762" t="str">
            <v>N</v>
          </cell>
          <cell r="AF1762" t="str">
            <v>N</v>
          </cell>
          <cell r="AG1762">
            <v>0</v>
          </cell>
          <cell r="AH1762" t="str">
            <v>N</v>
          </cell>
          <cell r="AI1762" t="str">
            <v>N</v>
          </cell>
        </row>
        <row r="1763">
          <cell r="U1763">
            <v>0</v>
          </cell>
          <cell r="V1763">
            <v>0</v>
          </cell>
          <cell r="W1763" t="str">
            <v/>
          </cell>
          <cell r="X1763" t="str">
            <v>N</v>
          </cell>
          <cell r="Y1763" t="str">
            <v>N</v>
          </cell>
          <cell r="Z1763" t="str">
            <v>N</v>
          </cell>
          <cell r="AA1763">
            <v>0</v>
          </cell>
          <cell r="AB1763">
            <v>0</v>
          </cell>
          <cell r="AC1763">
            <v>0</v>
          </cell>
          <cell r="AD1763">
            <v>0</v>
          </cell>
          <cell r="AE1763" t="str">
            <v>N</v>
          </cell>
          <cell r="AF1763" t="str">
            <v>N</v>
          </cell>
          <cell r="AG1763">
            <v>0</v>
          </cell>
          <cell r="AH1763" t="str">
            <v>N</v>
          </cell>
          <cell r="AI1763" t="str">
            <v>N</v>
          </cell>
        </row>
        <row r="1764">
          <cell r="U1764">
            <v>0</v>
          </cell>
          <cell r="V1764">
            <v>0</v>
          </cell>
          <cell r="W1764" t="str">
            <v/>
          </cell>
          <cell r="X1764" t="str">
            <v>N</v>
          </cell>
          <cell r="Y1764" t="str">
            <v>N</v>
          </cell>
          <cell r="Z1764" t="str">
            <v>N</v>
          </cell>
          <cell r="AA1764">
            <v>0</v>
          </cell>
          <cell r="AB1764">
            <v>0</v>
          </cell>
          <cell r="AC1764">
            <v>0</v>
          </cell>
          <cell r="AD1764">
            <v>0</v>
          </cell>
          <cell r="AE1764" t="str">
            <v>N</v>
          </cell>
          <cell r="AF1764" t="str">
            <v>N</v>
          </cell>
          <cell r="AG1764">
            <v>0</v>
          </cell>
          <cell r="AH1764" t="str">
            <v>N</v>
          </cell>
          <cell r="AI1764" t="str">
            <v>N</v>
          </cell>
        </row>
        <row r="1765">
          <cell r="U1765">
            <v>0</v>
          </cell>
          <cell r="V1765">
            <v>0</v>
          </cell>
          <cell r="W1765" t="str">
            <v/>
          </cell>
          <cell r="X1765" t="str">
            <v>N</v>
          </cell>
          <cell r="Y1765" t="str">
            <v>N</v>
          </cell>
          <cell r="Z1765" t="str">
            <v>N</v>
          </cell>
          <cell r="AA1765">
            <v>0</v>
          </cell>
          <cell r="AB1765">
            <v>0</v>
          </cell>
          <cell r="AC1765">
            <v>0</v>
          </cell>
          <cell r="AD1765">
            <v>0</v>
          </cell>
          <cell r="AE1765" t="str">
            <v>N</v>
          </cell>
          <cell r="AF1765" t="str">
            <v>N</v>
          </cell>
          <cell r="AG1765">
            <v>0</v>
          </cell>
          <cell r="AH1765" t="str">
            <v>N</v>
          </cell>
          <cell r="AI1765" t="str">
            <v>N</v>
          </cell>
        </row>
        <row r="1766">
          <cell r="U1766">
            <v>0</v>
          </cell>
          <cell r="V1766">
            <v>0</v>
          </cell>
          <cell r="W1766" t="str">
            <v/>
          </cell>
          <cell r="X1766" t="str">
            <v>N</v>
          </cell>
          <cell r="Y1766" t="str">
            <v>N</v>
          </cell>
          <cell r="Z1766" t="str">
            <v>N</v>
          </cell>
          <cell r="AA1766">
            <v>0</v>
          </cell>
          <cell r="AB1766">
            <v>0</v>
          </cell>
          <cell r="AC1766">
            <v>0</v>
          </cell>
          <cell r="AD1766">
            <v>0</v>
          </cell>
          <cell r="AE1766" t="str">
            <v>N</v>
          </cell>
          <cell r="AF1766" t="str">
            <v>N</v>
          </cell>
          <cell r="AG1766">
            <v>0</v>
          </cell>
          <cell r="AH1766" t="str">
            <v>N</v>
          </cell>
          <cell r="AI1766" t="str">
            <v>N</v>
          </cell>
        </row>
        <row r="1767">
          <cell r="U1767">
            <v>0</v>
          </cell>
          <cell r="V1767">
            <v>0</v>
          </cell>
          <cell r="W1767" t="str">
            <v/>
          </cell>
          <cell r="X1767" t="str">
            <v>N</v>
          </cell>
          <cell r="Y1767" t="str">
            <v>N</v>
          </cell>
          <cell r="Z1767" t="str">
            <v>N</v>
          </cell>
          <cell r="AA1767">
            <v>0</v>
          </cell>
          <cell r="AB1767">
            <v>0</v>
          </cell>
          <cell r="AC1767">
            <v>0</v>
          </cell>
          <cell r="AD1767">
            <v>0</v>
          </cell>
          <cell r="AE1767" t="str">
            <v>N</v>
          </cell>
          <cell r="AF1767" t="str">
            <v>N</v>
          </cell>
          <cell r="AG1767">
            <v>0</v>
          </cell>
          <cell r="AH1767" t="str">
            <v>N</v>
          </cell>
          <cell r="AI1767" t="str">
            <v>N</v>
          </cell>
        </row>
        <row r="1768">
          <cell r="U1768">
            <v>0</v>
          </cell>
          <cell r="V1768">
            <v>0</v>
          </cell>
          <cell r="W1768" t="str">
            <v/>
          </cell>
          <cell r="X1768" t="str">
            <v>N</v>
          </cell>
          <cell r="Y1768" t="str">
            <v>N</v>
          </cell>
          <cell r="Z1768" t="str">
            <v>N</v>
          </cell>
          <cell r="AA1768">
            <v>0</v>
          </cell>
          <cell r="AB1768">
            <v>0</v>
          </cell>
          <cell r="AC1768">
            <v>0</v>
          </cell>
          <cell r="AD1768">
            <v>0</v>
          </cell>
          <cell r="AE1768" t="str">
            <v>N</v>
          </cell>
          <cell r="AF1768" t="str">
            <v>N</v>
          </cell>
          <cell r="AG1768">
            <v>0</v>
          </cell>
          <cell r="AH1768" t="str">
            <v>N</v>
          </cell>
          <cell r="AI1768" t="str">
            <v>N</v>
          </cell>
        </row>
        <row r="1769">
          <cell r="U1769">
            <v>0</v>
          </cell>
          <cell r="V1769">
            <v>0</v>
          </cell>
          <cell r="W1769" t="str">
            <v/>
          </cell>
          <cell r="X1769" t="str">
            <v>N</v>
          </cell>
          <cell r="Y1769" t="str">
            <v>N</v>
          </cell>
          <cell r="Z1769" t="str">
            <v>N</v>
          </cell>
          <cell r="AA1769">
            <v>0</v>
          </cell>
          <cell r="AB1769">
            <v>0</v>
          </cell>
          <cell r="AC1769">
            <v>0</v>
          </cell>
          <cell r="AD1769">
            <v>0</v>
          </cell>
          <cell r="AE1769" t="str">
            <v>N</v>
          </cell>
          <cell r="AF1769" t="str">
            <v>N</v>
          </cell>
          <cell r="AG1769">
            <v>0</v>
          </cell>
          <cell r="AH1769" t="str">
            <v>N</v>
          </cell>
          <cell r="AI1769" t="str">
            <v>N</v>
          </cell>
        </row>
        <row r="1770">
          <cell r="U1770">
            <v>0</v>
          </cell>
          <cell r="V1770">
            <v>0</v>
          </cell>
          <cell r="W1770" t="str">
            <v/>
          </cell>
          <cell r="X1770" t="str">
            <v>N</v>
          </cell>
          <cell r="Y1770" t="str">
            <v>N</v>
          </cell>
          <cell r="Z1770" t="str">
            <v>N</v>
          </cell>
          <cell r="AA1770">
            <v>0</v>
          </cell>
          <cell r="AB1770">
            <v>0</v>
          </cell>
          <cell r="AC1770">
            <v>0</v>
          </cell>
          <cell r="AD1770">
            <v>0</v>
          </cell>
          <cell r="AE1770" t="str">
            <v>N</v>
          </cell>
          <cell r="AF1770" t="str">
            <v>N</v>
          </cell>
          <cell r="AG1770">
            <v>0</v>
          </cell>
          <cell r="AH1770" t="str">
            <v>N</v>
          </cell>
          <cell r="AI1770" t="str">
            <v>N</v>
          </cell>
        </row>
        <row r="1771">
          <cell r="U1771">
            <v>0</v>
          </cell>
          <cell r="V1771">
            <v>0</v>
          </cell>
          <cell r="W1771" t="str">
            <v/>
          </cell>
          <cell r="X1771" t="str">
            <v>N</v>
          </cell>
          <cell r="Y1771" t="str">
            <v>N</v>
          </cell>
          <cell r="Z1771" t="str">
            <v>N</v>
          </cell>
          <cell r="AA1771">
            <v>0</v>
          </cell>
          <cell r="AB1771">
            <v>0</v>
          </cell>
          <cell r="AC1771">
            <v>0</v>
          </cell>
          <cell r="AD1771">
            <v>0</v>
          </cell>
          <cell r="AE1771" t="str">
            <v>N</v>
          </cell>
          <cell r="AF1771" t="str">
            <v>N</v>
          </cell>
          <cell r="AG1771">
            <v>0</v>
          </cell>
          <cell r="AH1771" t="str">
            <v>N</v>
          </cell>
          <cell r="AI1771" t="str">
            <v>N</v>
          </cell>
        </row>
        <row r="1772">
          <cell r="U1772">
            <v>0</v>
          </cell>
          <cell r="V1772">
            <v>0</v>
          </cell>
          <cell r="W1772" t="str">
            <v/>
          </cell>
          <cell r="X1772" t="str">
            <v>N</v>
          </cell>
          <cell r="Y1772" t="str">
            <v>N</v>
          </cell>
          <cell r="Z1772" t="str">
            <v>N</v>
          </cell>
          <cell r="AA1772">
            <v>0</v>
          </cell>
          <cell r="AB1772">
            <v>0</v>
          </cell>
          <cell r="AC1772">
            <v>0</v>
          </cell>
          <cell r="AD1772">
            <v>0</v>
          </cell>
          <cell r="AE1772" t="str">
            <v>N</v>
          </cell>
          <cell r="AF1772" t="str">
            <v>N</v>
          </cell>
          <cell r="AG1772">
            <v>0</v>
          </cell>
          <cell r="AH1772" t="str">
            <v>N</v>
          </cell>
          <cell r="AI1772" t="str">
            <v>N</v>
          </cell>
        </row>
        <row r="1773">
          <cell r="U1773">
            <v>0</v>
          </cell>
          <cell r="V1773">
            <v>0</v>
          </cell>
          <cell r="W1773" t="str">
            <v/>
          </cell>
          <cell r="X1773" t="str">
            <v>N</v>
          </cell>
          <cell r="Y1773" t="str">
            <v>N</v>
          </cell>
          <cell r="Z1773" t="str">
            <v>N</v>
          </cell>
          <cell r="AA1773">
            <v>0</v>
          </cell>
          <cell r="AB1773">
            <v>0</v>
          </cell>
          <cell r="AC1773">
            <v>0</v>
          </cell>
          <cell r="AD1773">
            <v>0</v>
          </cell>
          <cell r="AE1773" t="str">
            <v>N</v>
          </cell>
          <cell r="AF1773" t="str">
            <v>N</v>
          </cell>
          <cell r="AG1773">
            <v>0</v>
          </cell>
          <cell r="AH1773" t="str">
            <v>N</v>
          </cell>
          <cell r="AI1773" t="str">
            <v>N</v>
          </cell>
        </row>
        <row r="1774">
          <cell r="U1774">
            <v>0</v>
          </cell>
          <cell r="V1774">
            <v>0</v>
          </cell>
          <cell r="W1774" t="str">
            <v/>
          </cell>
          <cell r="X1774" t="str">
            <v>N</v>
          </cell>
          <cell r="Y1774" t="str">
            <v>N</v>
          </cell>
          <cell r="Z1774" t="str">
            <v>N</v>
          </cell>
          <cell r="AA1774">
            <v>0</v>
          </cell>
          <cell r="AB1774">
            <v>0</v>
          </cell>
          <cell r="AC1774">
            <v>0</v>
          </cell>
          <cell r="AD1774">
            <v>0</v>
          </cell>
          <cell r="AE1774" t="str">
            <v>N</v>
          </cell>
          <cell r="AF1774" t="str">
            <v>N</v>
          </cell>
          <cell r="AG1774">
            <v>0</v>
          </cell>
          <cell r="AH1774" t="str">
            <v>N</v>
          </cell>
          <cell r="AI1774" t="str">
            <v>N</v>
          </cell>
        </row>
        <row r="1775">
          <cell r="U1775">
            <v>0</v>
          </cell>
          <cell r="V1775">
            <v>0</v>
          </cell>
          <cell r="W1775" t="str">
            <v/>
          </cell>
          <cell r="X1775" t="str">
            <v>N</v>
          </cell>
          <cell r="Y1775" t="str">
            <v>N</v>
          </cell>
          <cell r="Z1775" t="str">
            <v>N</v>
          </cell>
          <cell r="AA1775">
            <v>0</v>
          </cell>
          <cell r="AB1775">
            <v>0</v>
          </cell>
          <cell r="AC1775">
            <v>0</v>
          </cell>
          <cell r="AD1775">
            <v>0</v>
          </cell>
          <cell r="AE1775" t="str">
            <v>N</v>
          </cell>
          <cell r="AF1775" t="str">
            <v>N</v>
          </cell>
          <cell r="AG1775">
            <v>0</v>
          </cell>
          <cell r="AH1775" t="str">
            <v>N</v>
          </cell>
          <cell r="AI1775" t="str">
            <v>N</v>
          </cell>
        </row>
        <row r="1776">
          <cell r="U1776">
            <v>0</v>
          </cell>
          <cell r="V1776">
            <v>0</v>
          </cell>
          <cell r="W1776" t="str">
            <v/>
          </cell>
          <cell r="X1776" t="str">
            <v>N</v>
          </cell>
          <cell r="Y1776" t="str">
            <v>N</v>
          </cell>
          <cell r="Z1776" t="str">
            <v>N</v>
          </cell>
          <cell r="AA1776">
            <v>0</v>
          </cell>
          <cell r="AB1776">
            <v>0</v>
          </cell>
          <cell r="AC1776">
            <v>0</v>
          </cell>
          <cell r="AD1776">
            <v>0</v>
          </cell>
          <cell r="AE1776" t="str">
            <v>N</v>
          </cell>
          <cell r="AF1776" t="str">
            <v>N</v>
          </cell>
          <cell r="AG1776">
            <v>0</v>
          </cell>
          <cell r="AH1776" t="str">
            <v>N</v>
          </cell>
          <cell r="AI1776" t="str">
            <v>N</v>
          </cell>
        </row>
        <row r="1777">
          <cell r="U1777">
            <v>0</v>
          </cell>
          <cell r="V1777">
            <v>0</v>
          </cell>
          <cell r="W1777" t="str">
            <v/>
          </cell>
          <cell r="X1777" t="str">
            <v>N</v>
          </cell>
          <cell r="Y1777" t="str">
            <v>N</v>
          </cell>
          <cell r="Z1777" t="str">
            <v>N</v>
          </cell>
          <cell r="AA1777">
            <v>0</v>
          </cell>
          <cell r="AB1777">
            <v>0</v>
          </cell>
          <cell r="AC1777">
            <v>0</v>
          </cell>
          <cell r="AD1777">
            <v>0</v>
          </cell>
          <cell r="AE1777" t="str">
            <v>N</v>
          </cell>
          <cell r="AF1777" t="str">
            <v>N</v>
          </cell>
          <cell r="AG1777">
            <v>0</v>
          </cell>
          <cell r="AH1777" t="str">
            <v>N</v>
          </cell>
          <cell r="AI1777" t="str">
            <v>N</v>
          </cell>
        </row>
        <row r="1778">
          <cell r="U1778">
            <v>0</v>
          </cell>
          <cell r="V1778">
            <v>0</v>
          </cell>
          <cell r="W1778" t="str">
            <v/>
          </cell>
          <cell r="X1778" t="str">
            <v>N</v>
          </cell>
          <cell r="Y1778" t="str">
            <v>N</v>
          </cell>
          <cell r="Z1778" t="str">
            <v>N</v>
          </cell>
          <cell r="AA1778">
            <v>0</v>
          </cell>
          <cell r="AB1778">
            <v>0</v>
          </cell>
          <cell r="AC1778">
            <v>0</v>
          </cell>
          <cell r="AD1778">
            <v>0</v>
          </cell>
          <cell r="AE1778" t="str">
            <v>N</v>
          </cell>
          <cell r="AF1778" t="str">
            <v>N</v>
          </cell>
          <cell r="AG1778">
            <v>0</v>
          </cell>
          <cell r="AH1778" t="str">
            <v>N</v>
          </cell>
          <cell r="AI1778" t="str">
            <v>N</v>
          </cell>
        </row>
        <row r="1779">
          <cell r="U1779">
            <v>0</v>
          </cell>
          <cell r="V1779">
            <v>0</v>
          </cell>
          <cell r="W1779" t="str">
            <v/>
          </cell>
          <cell r="X1779" t="str">
            <v>N</v>
          </cell>
          <cell r="Y1779" t="str">
            <v>N</v>
          </cell>
          <cell r="Z1779" t="str">
            <v>N</v>
          </cell>
          <cell r="AA1779">
            <v>0</v>
          </cell>
          <cell r="AB1779">
            <v>0</v>
          </cell>
          <cell r="AC1779">
            <v>0</v>
          </cell>
          <cell r="AD1779">
            <v>0</v>
          </cell>
          <cell r="AE1779" t="str">
            <v>N</v>
          </cell>
          <cell r="AF1779" t="str">
            <v>N</v>
          </cell>
          <cell r="AG1779">
            <v>0</v>
          </cell>
          <cell r="AH1779" t="str">
            <v>N</v>
          </cell>
          <cell r="AI1779" t="str">
            <v>N</v>
          </cell>
        </row>
        <row r="1780">
          <cell r="U1780">
            <v>0</v>
          </cell>
          <cell r="V1780">
            <v>0</v>
          </cell>
          <cell r="W1780" t="str">
            <v/>
          </cell>
          <cell r="X1780" t="str">
            <v>N</v>
          </cell>
          <cell r="Y1780" t="str">
            <v>N</v>
          </cell>
          <cell r="Z1780" t="str">
            <v>N</v>
          </cell>
          <cell r="AA1780">
            <v>0</v>
          </cell>
          <cell r="AB1780">
            <v>0</v>
          </cell>
          <cell r="AC1780">
            <v>0</v>
          </cell>
          <cell r="AD1780">
            <v>0</v>
          </cell>
          <cell r="AE1780" t="str">
            <v>N</v>
          </cell>
          <cell r="AF1780" t="str">
            <v>N</v>
          </cell>
          <cell r="AG1780">
            <v>0</v>
          </cell>
          <cell r="AH1780" t="str">
            <v>N</v>
          </cell>
          <cell r="AI1780" t="str">
            <v>N</v>
          </cell>
        </row>
        <row r="1781">
          <cell r="U1781">
            <v>0</v>
          </cell>
          <cell r="V1781">
            <v>0</v>
          </cell>
          <cell r="W1781" t="str">
            <v/>
          </cell>
          <cell r="X1781" t="str">
            <v>N</v>
          </cell>
          <cell r="Y1781" t="str">
            <v>N</v>
          </cell>
          <cell r="Z1781" t="str">
            <v>N</v>
          </cell>
          <cell r="AA1781">
            <v>0</v>
          </cell>
          <cell r="AB1781">
            <v>0</v>
          </cell>
          <cell r="AC1781">
            <v>0</v>
          </cell>
          <cell r="AD1781">
            <v>0</v>
          </cell>
          <cell r="AE1781" t="str">
            <v>N</v>
          </cell>
          <cell r="AF1781" t="str">
            <v>N</v>
          </cell>
          <cell r="AG1781">
            <v>0</v>
          </cell>
          <cell r="AH1781" t="str">
            <v>N</v>
          </cell>
          <cell r="AI1781" t="str">
            <v>N</v>
          </cell>
        </row>
        <row r="1782">
          <cell r="U1782">
            <v>0</v>
          </cell>
          <cell r="V1782">
            <v>0</v>
          </cell>
          <cell r="W1782" t="str">
            <v/>
          </cell>
          <cell r="X1782" t="str">
            <v>N</v>
          </cell>
          <cell r="Y1782" t="str">
            <v>N</v>
          </cell>
          <cell r="Z1782" t="str">
            <v>N</v>
          </cell>
          <cell r="AA1782">
            <v>0</v>
          </cell>
          <cell r="AB1782">
            <v>0</v>
          </cell>
          <cell r="AC1782">
            <v>0</v>
          </cell>
          <cell r="AD1782">
            <v>0</v>
          </cell>
          <cell r="AE1782" t="str">
            <v>N</v>
          </cell>
          <cell r="AF1782" t="str">
            <v>N</v>
          </cell>
          <cell r="AG1782">
            <v>0</v>
          </cell>
          <cell r="AH1782" t="str">
            <v>N</v>
          </cell>
          <cell r="AI1782" t="str">
            <v>N</v>
          </cell>
        </row>
        <row r="1783">
          <cell r="U1783">
            <v>0</v>
          </cell>
          <cell r="V1783">
            <v>0</v>
          </cell>
          <cell r="W1783" t="str">
            <v/>
          </cell>
          <cell r="X1783" t="str">
            <v>N</v>
          </cell>
          <cell r="Y1783" t="str">
            <v>N</v>
          </cell>
          <cell r="Z1783" t="str">
            <v>N</v>
          </cell>
          <cell r="AA1783">
            <v>0</v>
          </cell>
          <cell r="AB1783">
            <v>0</v>
          </cell>
          <cell r="AC1783">
            <v>0</v>
          </cell>
          <cell r="AD1783">
            <v>0</v>
          </cell>
          <cell r="AE1783" t="str">
            <v>N</v>
          </cell>
          <cell r="AF1783" t="str">
            <v>N</v>
          </cell>
          <cell r="AG1783">
            <v>0</v>
          </cell>
          <cell r="AH1783" t="str">
            <v>N</v>
          </cell>
          <cell r="AI1783" t="str">
            <v>N</v>
          </cell>
        </row>
        <row r="1784">
          <cell r="U1784">
            <v>0</v>
          </cell>
          <cell r="V1784">
            <v>0</v>
          </cell>
          <cell r="W1784" t="str">
            <v/>
          </cell>
          <cell r="X1784" t="str">
            <v>N</v>
          </cell>
          <cell r="Y1784" t="str">
            <v>N</v>
          </cell>
          <cell r="Z1784" t="str">
            <v>N</v>
          </cell>
          <cell r="AA1784">
            <v>0</v>
          </cell>
          <cell r="AB1784">
            <v>0</v>
          </cell>
          <cell r="AC1784">
            <v>0</v>
          </cell>
          <cell r="AD1784">
            <v>0</v>
          </cell>
          <cell r="AE1784" t="str">
            <v>N</v>
          </cell>
          <cell r="AF1784" t="str">
            <v>N</v>
          </cell>
          <cell r="AG1784">
            <v>0</v>
          </cell>
          <cell r="AH1784" t="str">
            <v>N</v>
          </cell>
          <cell r="AI1784" t="str">
            <v>N</v>
          </cell>
        </row>
        <row r="1785">
          <cell r="U1785">
            <v>0</v>
          </cell>
          <cell r="V1785">
            <v>0</v>
          </cell>
          <cell r="W1785" t="str">
            <v/>
          </cell>
          <cell r="X1785" t="str">
            <v>N</v>
          </cell>
          <cell r="Y1785" t="str">
            <v>N</v>
          </cell>
          <cell r="Z1785" t="str">
            <v>N</v>
          </cell>
          <cell r="AA1785">
            <v>0</v>
          </cell>
          <cell r="AB1785">
            <v>0</v>
          </cell>
          <cell r="AC1785">
            <v>0</v>
          </cell>
          <cell r="AD1785">
            <v>0</v>
          </cell>
          <cell r="AE1785" t="str">
            <v>N</v>
          </cell>
          <cell r="AF1785" t="str">
            <v>N</v>
          </cell>
          <cell r="AG1785">
            <v>0</v>
          </cell>
          <cell r="AH1785" t="str">
            <v>N</v>
          </cell>
          <cell r="AI1785" t="str">
            <v>N</v>
          </cell>
        </row>
        <row r="1786">
          <cell r="U1786">
            <v>0</v>
          </cell>
          <cell r="V1786">
            <v>0</v>
          </cell>
          <cell r="W1786" t="str">
            <v/>
          </cell>
          <cell r="X1786" t="str">
            <v>N</v>
          </cell>
          <cell r="Y1786" t="str">
            <v>N</v>
          </cell>
          <cell r="Z1786" t="str">
            <v>N</v>
          </cell>
          <cell r="AA1786">
            <v>0</v>
          </cell>
          <cell r="AB1786">
            <v>0</v>
          </cell>
          <cell r="AC1786">
            <v>0</v>
          </cell>
          <cell r="AD1786">
            <v>0</v>
          </cell>
          <cell r="AE1786" t="str">
            <v>N</v>
          </cell>
          <cell r="AF1786" t="str">
            <v>N</v>
          </cell>
          <cell r="AG1786">
            <v>0</v>
          </cell>
          <cell r="AH1786" t="str">
            <v>N</v>
          </cell>
          <cell r="AI1786" t="str">
            <v>N</v>
          </cell>
        </row>
        <row r="1787">
          <cell r="U1787">
            <v>0</v>
          </cell>
          <cell r="V1787">
            <v>0</v>
          </cell>
          <cell r="W1787" t="str">
            <v/>
          </cell>
          <cell r="X1787" t="str">
            <v>N</v>
          </cell>
          <cell r="Y1787" t="str">
            <v>N</v>
          </cell>
          <cell r="Z1787" t="str">
            <v>N</v>
          </cell>
          <cell r="AA1787">
            <v>0</v>
          </cell>
          <cell r="AB1787">
            <v>0</v>
          </cell>
          <cell r="AC1787">
            <v>0</v>
          </cell>
          <cell r="AD1787">
            <v>0</v>
          </cell>
          <cell r="AE1787" t="str">
            <v>N</v>
          </cell>
          <cell r="AF1787" t="str">
            <v>N</v>
          </cell>
          <cell r="AG1787">
            <v>0</v>
          </cell>
          <cell r="AH1787" t="str">
            <v>N</v>
          </cell>
          <cell r="AI1787" t="str">
            <v>N</v>
          </cell>
        </row>
        <row r="1788">
          <cell r="U1788">
            <v>0</v>
          </cell>
          <cell r="V1788">
            <v>0</v>
          </cell>
          <cell r="W1788" t="str">
            <v/>
          </cell>
          <cell r="X1788" t="str">
            <v>N</v>
          </cell>
          <cell r="Y1788" t="str">
            <v>N</v>
          </cell>
          <cell r="Z1788" t="str">
            <v>N</v>
          </cell>
          <cell r="AA1788">
            <v>0</v>
          </cell>
          <cell r="AB1788">
            <v>0</v>
          </cell>
          <cell r="AC1788">
            <v>0</v>
          </cell>
          <cell r="AD1788">
            <v>0</v>
          </cell>
          <cell r="AE1788" t="str">
            <v>N</v>
          </cell>
          <cell r="AF1788" t="str">
            <v>N</v>
          </cell>
          <cell r="AG1788">
            <v>0</v>
          </cell>
          <cell r="AH1788" t="str">
            <v>N</v>
          </cell>
          <cell r="AI1788" t="str">
            <v>N</v>
          </cell>
        </row>
        <row r="1789">
          <cell r="U1789">
            <v>0</v>
          </cell>
          <cell r="V1789">
            <v>0</v>
          </cell>
          <cell r="W1789" t="str">
            <v/>
          </cell>
          <cell r="X1789" t="str">
            <v>N</v>
          </cell>
          <cell r="Y1789" t="str">
            <v>N</v>
          </cell>
          <cell r="Z1789" t="str">
            <v>N</v>
          </cell>
          <cell r="AA1789">
            <v>0</v>
          </cell>
          <cell r="AB1789">
            <v>0</v>
          </cell>
          <cell r="AC1789">
            <v>0</v>
          </cell>
          <cell r="AD1789">
            <v>0</v>
          </cell>
          <cell r="AE1789" t="str">
            <v>N</v>
          </cell>
          <cell r="AF1789" t="str">
            <v>N</v>
          </cell>
          <cell r="AG1789">
            <v>0</v>
          </cell>
          <cell r="AH1789" t="str">
            <v>N</v>
          </cell>
          <cell r="AI1789" t="str">
            <v>N</v>
          </cell>
        </row>
        <row r="1790">
          <cell r="U1790">
            <v>0</v>
          </cell>
          <cell r="V1790">
            <v>0</v>
          </cell>
          <cell r="W1790" t="str">
            <v/>
          </cell>
          <cell r="X1790" t="str">
            <v>N</v>
          </cell>
          <cell r="Y1790" t="str">
            <v>N</v>
          </cell>
          <cell r="Z1790" t="str">
            <v>N</v>
          </cell>
          <cell r="AA1790">
            <v>0</v>
          </cell>
          <cell r="AB1790">
            <v>0</v>
          </cell>
          <cell r="AC1790">
            <v>0</v>
          </cell>
          <cell r="AD1790">
            <v>0</v>
          </cell>
          <cell r="AE1790" t="str">
            <v>N</v>
          </cell>
          <cell r="AF1790" t="str">
            <v>N</v>
          </cell>
          <cell r="AG1790">
            <v>0</v>
          </cell>
          <cell r="AH1790" t="str">
            <v>N</v>
          </cell>
          <cell r="AI1790" t="str">
            <v>N</v>
          </cell>
        </row>
        <row r="1791">
          <cell r="U1791">
            <v>0</v>
          </cell>
          <cell r="V1791">
            <v>0</v>
          </cell>
          <cell r="W1791" t="str">
            <v/>
          </cell>
          <cell r="X1791" t="str">
            <v>N</v>
          </cell>
          <cell r="Y1791" t="str">
            <v>N</v>
          </cell>
          <cell r="Z1791" t="str">
            <v>N</v>
          </cell>
          <cell r="AA1791">
            <v>0</v>
          </cell>
          <cell r="AB1791">
            <v>0</v>
          </cell>
          <cell r="AC1791">
            <v>0</v>
          </cell>
          <cell r="AD1791">
            <v>0</v>
          </cell>
          <cell r="AE1791" t="str">
            <v>N</v>
          </cell>
          <cell r="AF1791" t="str">
            <v>N</v>
          </cell>
          <cell r="AG1791">
            <v>0</v>
          </cell>
          <cell r="AH1791" t="str">
            <v>N</v>
          </cell>
          <cell r="AI1791" t="str">
            <v>N</v>
          </cell>
        </row>
        <row r="1792">
          <cell r="U1792">
            <v>0</v>
          </cell>
          <cell r="V1792">
            <v>0</v>
          </cell>
          <cell r="W1792" t="str">
            <v/>
          </cell>
          <cell r="X1792" t="str">
            <v>N</v>
          </cell>
          <cell r="Y1792" t="str">
            <v>N</v>
          </cell>
          <cell r="Z1792" t="str">
            <v>N</v>
          </cell>
          <cell r="AA1792">
            <v>0</v>
          </cell>
          <cell r="AB1792">
            <v>0</v>
          </cell>
          <cell r="AC1792">
            <v>0</v>
          </cell>
          <cell r="AD1792">
            <v>0</v>
          </cell>
          <cell r="AE1792" t="str">
            <v>N</v>
          </cell>
          <cell r="AF1792" t="str">
            <v>N</v>
          </cell>
          <cell r="AG1792">
            <v>0</v>
          </cell>
          <cell r="AH1792" t="str">
            <v>N</v>
          </cell>
          <cell r="AI1792" t="str">
            <v>N</v>
          </cell>
        </row>
        <row r="1793">
          <cell r="U1793">
            <v>0</v>
          </cell>
          <cell r="V1793">
            <v>0</v>
          </cell>
          <cell r="W1793" t="str">
            <v/>
          </cell>
          <cell r="X1793" t="str">
            <v>N</v>
          </cell>
          <cell r="Y1793" t="str">
            <v>N</v>
          </cell>
          <cell r="Z1793" t="str">
            <v>N</v>
          </cell>
          <cell r="AA1793">
            <v>0</v>
          </cell>
          <cell r="AB1793">
            <v>0</v>
          </cell>
          <cell r="AC1793">
            <v>0</v>
          </cell>
          <cell r="AD1793">
            <v>0</v>
          </cell>
          <cell r="AE1793" t="str">
            <v>N</v>
          </cell>
          <cell r="AF1793" t="str">
            <v>N</v>
          </cell>
          <cell r="AG1793">
            <v>0</v>
          </cell>
          <cell r="AH1793" t="str">
            <v>N</v>
          </cell>
          <cell r="AI1793" t="str">
            <v>N</v>
          </cell>
        </row>
        <row r="1794">
          <cell r="U1794">
            <v>0</v>
          </cell>
          <cell r="V1794">
            <v>0</v>
          </cell>
          <cell r="W1794" t="str">
            <v/>
          </cell>
          <cell r="X1794" t="str">
            <v>N</v>
          </cell>
          <cell r="Y1794" t="str">
            <v>N</v>
          </cell>
          <cell r="Z1794" t="str">
            <v>N</v>
          </cell>
          <cell r="AA1794">
            <v>0</v>
          </cell>
          <cell r="AB1794">
            <v>0</v>
          </cell>
          <cell r="AC1794">
            <v>0</v>
          </cell>
          <cell r="AD1794">
            <v>0</v>
          </cell>
          <cell r="AE1794" t="str">
            <v>N</v>
          </cell>
          <cell r="AF1794" t="str">
            <v>N</v>
          </cell>
          <cell r="AG1794">
            <v>0</v>
          </cell>
          <cell r="AH1794" t="str">
            <v>N</v>
          </cell>
          <cell r="AI1794" t="str">
            <v>N</v>
          </cell>
        </row>
        <row r="1795">
          <cell r="U1795">
            <v>0</v>
          </cell>
          <cell r="V1795">
            <v>0</v>
          </cell>
          <cell r="W1795" t="str">
            <v/>
          </cell>
          <cell r="X1795" t="str">
            <v>N</v>
          </cell>
          <cell r="Y1795" t="str">
            <v>N</v>
          </cell>
          <cell r="Z1795" t="str">
            <v>N</v>
          </cell>
          <cell r="AA1795">
            <v>0</v>
          </cell>
          <cell r="AB1795">
            <v>0</v>
          </cell>
          <cell r="AC1795">
            <v>0</v>
          </cell>
          <cell r="AD1795">
            <v>0</v>
          </cell>
          <cell r="AE1795" t="str">
            <v>N</v>
          </cell>
          <cell r="AF1795" t="str">
            <v>N</v>
          </cell>
          <cell r="AG1795">
            <v>0</v>
          </cell>
          <cell r="AH1795" t="str">
            <v>N</v>
          </cell>
          <cell r="AI1795" t="str">
            <v>N</v>
          </cell>
        </row>
        <row r="1796">
          <cell r="U1796">
            <v>0</v>
          </cell>
          <cell r="V1796">
            <v>0</v>
          </cell>
          <cell r="W1796" t="str">
            <v/>
          </cell>
          <cell r="X1796" t="str">
            <v>N</v>
          </cell>
          <cell r="Y1796" t="str">
            <v>N</v>
          </cell>
          <cell r="Z1796" t="str">
            <v>N</v>
          </cell>
          <cell r="AA1796">
            <v>0</v>
          </cell>
          <cell r="AB1796">
            <v>0</v>
          </cell>
          <cell r="AC1796">
            <v>0</v>
          </cell>
          <cell r="AD1796">
            <v>0</v>
          </cell>
          <cell r="AE1796" t="str">
            <v>N</v>
          </cell>
          <cell r="AF1796" t="str">
            <v>N</v>
          </cell>
          <cell r="AG1796">
            <v>0</v>
          </cell>
          <cell r="AH1796" t="str">
            <v>N</v>
          </cell>
          <cell r="AI1796" t="str">
            <v>N</v>
          </cell>
        </row>
        <row r="1797">
          <cell r="U1797">
            <v>0</v>
          </cell>
          <cell r="V1797">
            <v>0</v>
          </cell>
          <cell r="W1797" t="str">
            <v/>
          </cell>
          <cell r="X1797" t="str">
            <v>N</v>
          </cell>
          <cell r="Y1797" t="str">
            <v>N</v>
          </cell>
          <cell r="Z1797" t="str">
            <v>N</v>
          </cell>
          <cell r="AA1797">
            <v>0</v>
          </cell>
          <cell r="AB1797">
            <v>0</v>
          </cell>
          <cell r="AC1797">
            <v>0</v>
          </cell>
          <cell r="AD1797">
            <v>0</v>
          </cell>
          <cell r="AE1797" t="str">
            <v>N</v>
          </cell>
          <cell r="AF1797" t="str">
            <v>N</v>
          </cell>
          <cell r="AG1797">
            <v>0</v>
          </cell>
          <cell r="AH1797" t="str">
            <v>N</v>
          </cell>
          <cell r="AI1797" t="str">
            <v>N</v>
          </cell>
        </row>
        <row r="1798">
          <cell r="U1798">
            <v>0</v>
          </cell>
          <cell r="V1798">
            <v>0</v>
          </cell>
          <cell r="W1798" t="str">
            <v/>
          </cell>
          <cell r="X1798" t="str">
            <v>N</v>
          </cell>
          <cell r="Y1798" t="str">
            <v>N</v>
          </cell>
          <cell r="Z1798" t="str">
            <v>N</v>
          </cell>
          <cell r="AA1798">
            <v>0</v>
          </cell>
          <cell r="AB1798">
            <v>0</v>
          </cell>
          <cell r="AC1798">
            <v>0</v>
          </cell>
          <cell r="AD1798">
            <v>0</v>
          </cell>
          <cell r="AE1798" t="str">
            <v>N</v>
          </cell>
          <cell r="AF1798" t="str">
            <v>N</v>
          </cell>
          <cell r="AG1798">
            <v>0</v>
          </cell>
          <cell r="AH1798" t="str">
            <v>N</v>
          </cell>
          <cell r="AI1798" t="str">
            <v>N</v>
          </cell>
        </row>
        <row r="1799">
          <cell r="U1799">
            <v>0</v>
          </cell>
          <cell r="V1799">
            <v>0</v>
          </cell>
          <cell r="W1799" t="str">
            <v/>
          </cell>
          <cell r="X1799" t="str">
            <v>N</v>
          </cell>
          <cell r="Y1799" t="str">
            <v>N</v>
          </cell>
          <cell r="Z1799" t="str">
            <v>N</v>
          </cell>
          <cell r="AA1799">
            <v>0</v>
          </cell>
          <cell r="AB1799">
            <v>0</v>
          </cell>
          <cell r="AC1799">
            <v>0</v>
          </cell>
          <cell r="AD1799">
            <v>0</v>
          </cell>
          <cell r="AE1799" t="str">
            <v>N</v>
          </cell>
          <cell r="AF1799" t="str">
            <v>N</v>
          </cell>
          <cell r="AG1799">
            <v>0</v>
          </cell>
          <cell r="AH1799" t="str">
            <v>N</v>
          </cell>
          <cell r="AI1799" t="str">
            <v>N</v>
          </cell>
        </row>
        <row r="1800">
          <cell r="U1800">
            <v>0</v>
          </cell>
          <cell r="V1800">
            <v>0</v>
          </cell>
          <cell r="W1800" t="str">
            <v/>
          </cell>
          <cell r="X1800" t="str">
            <v>N</v>
          </cell>
          <cell r="Y1800" t="str">
            <v>N</v>
          </cell>
          <cell r="Z1800" t="str">
            <v>N</v>
          </cell>
          <cell r="AA1800">
            <v>0</v>
          </cell>
          <cell r="AB1800">
            <v>0</v>
          </cell>
          <cell r="AC1800">
            <v>0</v>
          </cell>
          <cell r="AD1800">
            <v>0</v>
          </cell>
          <cell r="AE1800" t="str">
            <v>N</v>
          </cell>
          <cell r="AF1800" t="str">
            <v>N</v>
          </cell>
          <cell r="AG1800">
            <v>0</v>
          </cell>
          <cell r="AH1800" t="str">
            <v>N</v>
          </cell>
          <cell r="AI1800" t="str">
            <v>N</v>
          </cell>
        </row>
        <row r="1801">
          <cell r="U1801">
            <v>0</v>
          </cell>
          <cell r="V1801">
            <v>0</v>
          </cell>
          <cell r="W1801" t="str">
            <v/>
          </cell>
          <cell r="X1801" t="str">
            <v>N</v>
          </cell>
          <cell r="Y1801" t="str">
            <v>N</v>
          </cell>
          <cell r="Z1801" t="str">
            <v>N</v>
          </cell>
          <cell r="AA1801">
            <v>0</v>
          </cell>
          <cell r="AB1801">
            <v>0</v>
          </cell>
          <cell r="AC1801">
            <v>0</v>
          </cell>
          <cell r="AD1801">
            <v>0</v>
          </cell>
          <cell r="AE1801" t="str">
            <v>N</v>
          </cell>
          <cell r="AF1801" t="str">
            <v>N</v>
          </cell>
          <cell r="AG1801">
            <v>0</v>
          </cell>
          <cell r="AH1801" t="str">
            <v>N</v>
          </cell>
          <cell r="AI1801" t="str">
            <v>N</v>
          </cell>
        </row>
        <row r="1802">
          <cell r="U1802">
            <v>0</v>
          </cell>
          <cell r="V1802">
            <v>0</v>
          </cell>
          <cell r="W1802" t="str">
            <v/>
          </cell>
          <cell r="X1802" t="str">
            <v>N</v>
          </cell>
          <cell r="Y1802" t="str">
            <v>N</v>
          </cell>
          <cell r="Z1802" t="str">
            <v>N</v>
          </cell>
          <cell r="AA1802">
            <v>0</v>
          </cell>
          <cell r="AB1802">
            <v>0</v>
          </cell>
          <cell r="AC1802">
            <v>0</v>
          </cell>
          <cell r="AD1802">
            <v>0</v>
          </cell>
          <cell r="AE1802" t="str">
            <v>N</v>
          </cell>
          <cell r="AF1802" t="str">
            <v>N</v>
          </cell>
          <cell r="AG1802">
            <v>0</v>
          </cell>
          <cell r="AH1802" t="str">
            <v>N</v>
          </cell>
          <cell r="AI1802" t="str">
            <v>N</v>
          </cell>
        </row>
        <row r="1803">
          <cell r="U1803">
            <v>0</v>
          </cell>
          <cell r="V1803">
            <v>0</v>
          </cell>
          <cell r="W1803" t="str">
            <v/>
          </cell>
          <cell r="X1803" t="str">
            <v>N</v>
          </cell>
          <cell r="Y1803" t="str">
            <v>N</v>
          </cell>
          <cell r="Z1803" t="str">
            <v>N</v>
          </cell>
          <cell r="AA1803">
            <v>0</v>
          </cell>
          <cell r="AB1803">
            <v>0</v>
          </cell>
          <cell r="AC1803">
            <v>0</v>
          </cell>
          <cell r="AD1803">
            <v>0</v>
          </cell>
          <cell r="AE1803" t="str">
            <v>N</v>
          </cell>
          <cell r="AF1803" t="str">
            <v>N</v>
          </cell>
          <cell r="AG1803">
            <v>0</v>
          </cell>
          <cell r="AH1803" t="str">
            <v>N</v>
          </cell>
          <cell r="AI1803" t="str">
            <v>N</v>
          </cell>
        </row>
        <row r="1804">
          <cell r="U1804">
            <v>0</v>
          </cell>
          <cell r="V1804">
            <v>0</v>
          </cell>
          <cell r="W1804" t="str">
            <v/>
          </cell>
          <cell r="X1804" t="str">
            <v>N</v>
          </cell>
          <cell r="Y1804" t="str">
            <v>N</v>
          </cell>
          <cell r="Z1804" t="str">
            <v>N</v>
          </cell>
          <cell r="AA1804">
            <v>0</v>
          </cell>
          <cell r="AB1804">
            <v>0</v>
          </cell>
          <cell r="AC1804">
            <v>0</v>
          </cell>
          <cell r="AD1804">
            <v>0</v>
          </cell>
          <cell r="AE1804" t="str">
            <v>N</v>
          </cell>
          <cell r="AF1804" t="str">
            <v>N</v>
          </cell>
          <cell r="AG1804">
            <v>0</v>
          </cell>
          <cell r="AH1804" t="str">
            <v>N</v>
          </cell>
          <cell r="AI1804" t="str">
            <v>N</v>
          </cell>
        </row>
        <row r="1805">
          <cell r="U1805">
            <v>0</v>
          </cell>
          <cell r="V1805">
            <v>0</v>
          </cell>
          <cell r="W1805" t="str">
            <v/>
          </cell>
          <cell r="X1805" t="str">
            <v>N</v>
          </cell>
          <cell r="Y1805" t="str">
            <v>N</v>
          </cell>
          <cell r="Z1805" t="str">
            <v>N</v>
          </cell>
          <cell r="AA1805">
            <v>0</v>
          </cell>
          <cell r="AB1805">
            <v>0</v>
          </cell>
          <cell r="AC1805">
            <v>0</v>
          </cell>
          <cell r="AD1805">
            <v>0</v>
          </cell>
          <cell r="AE1805" t="str">
            <v>N</v>
          </cell>
          <cell r="AF1805" t="str">
            <v>N</v>
          </cell>
          <cell r="AG1805">
            <v>0</v>
          </cell>
          <cell r="AH1805" t="str">
            <v>N</v>
          </cell>
          <cell r="AI1805" t="str">
            <v>N</v>
          </cell>
        </row>
        <row r="1806">
          <cell r="U1806">
            <v>0</v>
          </cell>
          <cell r="V1806">
            <v>0</v>
          </cell>
          <cell r="W1806" t="str">
            <v/>
          </cell>
          <cell r="X1806" t="str">
            <v>N</v>
          </cell>
          <cell r="Y1806" t="str">
            <v>N</v>
          </cell>
          <cell r="Z1806" t="str">
            <v>N</v>
          </cell>
          <cell r="AA1806">
            <v>0</v>
          </cell>
          <cell r="AB1806">
            <v>0</v>
          </cell>
          <cell r="AC1806">
            <v>0</v>
          </cell>
          <cell r="AD1806">
            <v>0</v>
          </cell>
          <cell r="AE1806" t="str">
            <v>N</v>
          </cell>
          <cell r="AF1806" t="str">
            <v>N</v>
          </cell>
          <cell r="AG1806">
            <v>0</v>
          </cell>
          <cell r="AH1806" t="str">
            <v>N</v>
          </cell>
          <cell r="AI1806" t="str">
            <v>N</v>
          </cell>
        </row>
        <row r="1807">
          <cell r="U1807">
            <v>0</v>
          </cell>
          <cell r="V1807">
            <v>0</v>
          </cell>
          <cell r="W1807" t="str">
            <v/>
          </cell>
          <cell r="X1807" t="str">
            <v>N</v>
          </cell>
          <cell r="Y1807" t="str">
            <v>N</v>
          </cell>
          <cell r="Z1807" t="str">
            <v>N</v>
          </cell>
          <cell r="AA1807">
            <v>0</v>
          </cell>
          <cell r="AB1807">
            <v>0</v>
          </cell>
          <cell r="AC1807">
            <v>0</v>
          </cell>
          <cell r="AD1807">
            <v>0</v>
          </cell>
          <cell r="AE1807" t="str">
            <v>N</v>
          </cell>
          <cell r="AF1807" t="str">
            <v>N</v>
          </cell>
          <cell r="AG1807">
            <v>0</v>
          </cell>
          <cell r="AH1807" t="str">
            <v>N</v>
          </cell>
          <cell r="AI1807" t="str">
            <v>N</v>
          </cell>
        </row>
        <row r="1808">
          <cell r="U1808">
            <v>0</v>
          </cell>
          <cell r="V1808">
            <v>0</v>
          </cell>
          <cell r="W1808" t="str">
            <v/>
          </cell>
          <cell r="X1808" t="str">
            <v>N</v>
          </cell>
          <cell r="Y1808" t="str">
            <v>N</v>
          </cell>
          <cell r="Z1808" t="str">
            <v>N</v>
          </cell>
          <cell r="AA1808">
            <v>0</v>
          </cell>
          <cell r="AB1808">
            <v>0</v>
          </cell>
          <cell r="AC1808">
            <v>0</v>
          </cell>
          <cell r="AD1808">
            <v>0</v>
          </cell>
          <cell r="AE1808" t="str">
            <v>N</v>
          </cell>
          <cell r="AF1808" t="str">
            <v>N</v>
          </cell>
          <cell r="AG1808">
            <v>0</v>
          </cell>
          <cell r="AH1808" t="str">
            <v>N</v>
          </cell>
          <cell r="AI1808" t="str">
            <v>N</v>
          </cell>
        </row>
        <row r="1809">
          <cell r="U1809">
            <v>0</v>
          </cell>
          <cell r="V1809">
            <v>0</v>
          </cell>
          <cell r="W1809" t="str">
            <v/>
          </cell>
          <cell r="X1809" t="str">
            <v>N</v>
          </cell>
          <cell r="Y1809" t="str">
            <v>N</v>
          </cell>
          <cell r="Z1809" t="str">
            <v>N</v>
          </cell>
          <cell r="AA1809">
            <v>0</v>
          </cell>
          <cell r="AB1809">
            <v>0</v>
          </cell>
          <cell r="AC1809">
            <v>0</v>
          </cell>
          <cell r="AD1809">
            <v>0</v>
          </cell>
          <cell r="AE1809" t="str">
            <v>N</v>
          </cell>
          <cell r="AF1809" t="str">
            <v>N</v>
          </cell>
          <cell r="AG1809">
            <v>0</v>
          </cell>
          <cell r="AH1809" t="str">
            <v>N</v>
          </cell>
          <cell r="AI1809" t="str">
            <v>N</v>
          </cell>
        </row>
        <row r="1810">
          <cell r="U1810">
            <v>0</v>
          </cell>
          <cell r="V1810">
            <v>0</v>
          </cell>
          <cell r="W1810" t="str">
            <v/>
          </cell>
          <cell r="X1810" t="str">
            <v>N</v>
          </cell>
          <cell r="Y1810" t="str">
            <v>N</v>
          </cell>
          <cell r="Z1810" t="str">
            <v>N</v>
          </cell>
          <cell r="AA1810">
            <v>0</v>
          </cell>
          <cell r="AB1810">
            <v>0</v>
          </cell>
          <cell r="AC1810">
            <v>0</v>
          </cell>
          <cell r="AD1810">
            <v>0</v>
          </cell>
          <cell r="AE1810" t="str">
            <v>N</v>
          </cell>
          <cell r="AF1810" t="str">
            <v>N</v>
          </cell>
          <cell r="AG1810">
            <v>0</v>
          </cell>
          <cell r="AH1810" t="str">
            <v>N</v>
          </cell>
          <cell r="AI1810" t="str">
            <v>N</v>
          </cell>
        </row>
        <row r="1811">
          <cell r="U1811">
            <v>0</v>
          </cell>
          <cell r="V1811">
            <v>0</v>
          </cell>
          <cell r="W1811" t="str">
            <v/>
          </cell>
          <cell r="X1811" t="str">
            <v>N</v>
          </cell>
          <cell r="Y1811" t="str">
            <v>N</v>
          </cell>
          <cell r="Z1811" t="str">
            <v>N</v>
          </cell>
          <cell r="AA1811">
            <v>0</v>
          </cell>
          <cell r="AB1811">
            <v>0</v>
          </cell>
          <cell r="AC1811">
            <v>0</v>
          </cell>
          <cell r="AD1811">
            <v>0</v>
          </cell>
          <cell r="AE1811" t="str">
            <v>N</v>
          </cell>
          <cell r="AF1811" t="str">
            <v>N</v>
          </cell>
          <cell r="AG1811">
            <v>0</v>
          </cell>
          <cell r="AH1811" t="str">
            <v>N</v>
          </cell>
          <cell r="AI1811" t="str">
            <v>N</v>
          </cell>
        </row>
        <row r="1812">
          <cell r="U1812">
            <v>0</v>
          </cell>
          <cell r="V1812">
            <v>0</v>
          </cell>
          <cell r="W1812" t="str">
            <v/>
          </cell>
          <cell r="X1812" t="str">
            <v>N</v>
          </cell>
          <cell r="Y1812" t="str">
            <v>N</v>
          </cell>
          <cell r="Z1812" t="str">
            <v>N</v>
          </cell>
          <cell r="AA1812">
            <v>0</v>
          </cell>
          <cell r="AB1812">
            <v>0</v>
          </cell>
          <cell r="AC1812">
            <v>0</v>
          </cell>
          <cell r="AD1812">
            <v>0</v>
          </cell>
          <cell r="AE1812" t="str">
            <v>N</v>
          </cell>
          <cell r="AF1812" t="str">
            <v>N</v>
          </cell>
          <cell r="AG1812">
            <v>0</v>
          </cell>
          <cell r="AH1812" t="str">
            <v>N</v>
          </cell>
          <cell r="AI1812" t="str">
            <v>N</v>
          </cell>
        </row>
        <row r="1813">
          <cell r="U1813">
            <v>0</v>
          </cell>
          <cell r="V1813">
            <v>0</v>
          </cell>
          <cell r="W1813" t="str">
            <v/>
          </cell>
          <cell r="X1813" t="str">
            <v>N</v>
          </cell>
          <cell r="Y1813" t="str">
            <v>N</v>
          </cell>
          <cell r="Z1813" t="str">
            <v>N</v>
          </cell>
          <cell r="AA1813">
            <v>0</v>
          </cell>
          <cell r="AB1813">
            <v>0</v>
          </cell>
          <cell r="AC1813">
            <v>0</v>
          </cell>
          <cell r="AD1813">
            <v>0</v>
          </cell>
          <cell r="AE1813" t="str">
            <v>N</v>
          </cell>
          <cell r="AF1813" t="str">
            <v>N</v>
          </cell>
          <cell r="AG1813">
            <v>0</v>
          </cell>
          <cell r="AH1813" t="str">
            <v>N</v>
          </cell>
          <cell r="AI1813" t="str">
            <v>N</v>
          </cell>
        </row>
        <row r="1814">
          <cell r="U1814">
            <v>0</v>
          </cell>
          <cell r="V1814">
            <v>0</v>
          </cell>
          <cell r="W1814" t="str">
            <v/>
          </cell>
          <cell r="X1814" t="str">
            <v>N</v>
          </cell>
          <cell r="Y1814" t="str">
            <v>N</v>
          </cell>
          <cell r="Z1814" t="str">
            <v>N</v>
          </cell>
          <cell r="AA1814">
            <v>0</v>
          </cell>
          <cell r="AB1814">
            <v>0</v>
          </cell>
          <cell r="AC1814">
            <v>0</v>
          </cell>
          <cell r="AD1814">
            <v>0</v>
          </cell>
          <cell r="AE1814" t="str">
            <v>N</v>
          </cell>
          <cell r="AF1814" t="str">
            <v>N</v>
          </cell>
          <cell r="AG1814">
            <v>0</v>
          </cell>
          <cell r="AH1814" t="str">
            <v>N</v>
          </cell>
          <cell r="AI1814" t="str">
            <v>N</v>
          </cell>
        </row>
        <row r="1815">
          <cell r="U1815">
            <v>0</v>
          </cell>
          <cell r="V1815">
            <v>0</v>
          </cell>
          <cell r="W1815" t="str">
            <v/>
          </cell>
          <cell r="X1815" t="str">
            <v>N</v>
          </cell>
          <cell r="Y1815" t="str">
            <v>N</v>
          </cell>
          <cell r="Z1815" t="str">
            <v>N</v>
          </cell>
          <cell r="AA1815">
            <v>0</v>
          </cell>
          <cell r="AB1815">
            <v>0</v>
          </cell>
          <cell r="AC1815">
            <v>0</v>
          </cell>
          <cell r="AD1815">
            <v>0</v>
          </cell>
          <cell r="AE1815" t="str">
            <v>N</v>
          </cell>
          <cell r="AF1815" t="str">
            <v>N</v>
          </cell>
          <cell r="AG1815">
            <v>0</v>
          </cell>
          <cell r="AH1815" t="str">
            <v>N</v>
          </cell>
          <cell r="AI1815" t="str">
            <v>N</v>
          </cell>
        </row>
        <row r="1816">
          <cell r="U1816">
            <v>0</v>
          </cell>
          <cell r="V1816">
            <v>0</v>
          </cell>
          <cell r="W1816" t="str">
            <v/>
          </cell>
          <cell r="X1816" t="str">
            <v>N</v>
          </cell>
          <cell r="Y1816" t="str">
            <v>N</v>
          </cell>
          <cell r="Z1816" t="str">
            <v>N</v>
          </cell>
          <cell r="AA1816">
            <v>0</v>
          </cell>
          <cell r="AB1816">
            <v>0</v>
          </cell>
          <cell r="AC1816">
            <v>0</v>
          </cell>
          <cell r="AD1816">
            <v>0</v>
          </cell>
          <cell r="AE1816" t="str">
            <v>N</v>
          </cell>
          <cell r="AF1816" t="str">
            <v>N</v>
          </cell>
          <cell r="AG1816">
            <v>0</v>
          </cell>
          <cell r="AH1816" t="str">
            <v>N</v>
          </cell>
          <cell r="AI1816" t="str">
            <v>N</v>
          </cell>
        </row>
        <row r="1817">
          <cell r="U1817">
            <v>0</v>
          </cell>
          <cell r="V1817">
            <v>0</v>
          </cell>
          <cell r="W1817" t="str">
            <v/>
          </cell>
          <cell r="X1817" t="str">
            <v>N</v>
          </cell>
          <cell r="Y1817" t="str">
            <v>N</v>
          </cell>
          <cell r="Z1817" t="str">
            <v>N</v>
          </cell>
          <cell r="AA1817">
            <v>0</v>
          </cell>
          <cell r="AB1817">
            <v>0</v>
          </cell>
          <cell r="AC1817">
            <v>0</v>
          </cell>
          <cell r="AD1817">
            <v>0</v>
          </cell>
          <cell r="AE1817" t="str">
            <v>N</v>
          </cell>
          <cell r="AF1817" t="str">
            <v>N</v>
          </cell>
          <cell r="AG1817">
            <v>0</v>
          </cell>
          <cell r="AH1817" t="str">
            <v>N</v>
          </cell>
          <cell r="AI1817" t="str">
            <v>N</v>
          </cell>
        </row>
        <row r="1818">
          <cell r="U1818">
            <v>0</v>
          </cell>
          <cell r="V1818">
            <v>0</v>
          </cell>
          <cell r="W1818" t="str">
            <v/>
          </cell>
          <cell r="X1818" t="str">
            <v>N</v>
          </cell>
          <cell r="Y1818" t="str">
            <v>N</v>
          </cell>
          <cell r="Z1818" t="str">
            <v>N</v>
          </cell>
          <cell r="AA1818">
            <v>0</v>
          </cell>
          <cell r="AB1818">
            <v>0</v>
          </cell>
          <cell r="AC1818">
            <v>0</v>
          </cell>
          <cell r="AD1818">
            <v>0</v>
          </cell>
          <cell r="AE1818" t="str">
            <v>N</v>
          </cell>
          <cell r="AF1818" t="str">
            <v>N</v>
          </cell>
          <cell r="AG1818">
            <v>0</v>
          </cell>
          <cell r="AH1818" t="str">
            <v>N</v>
          </cell>
          <cell r="AI1818" t="str">
            <v>N</v>
          </cell>
        </row>
        <row r="1819">
          <cell r="U1819">
            <v>0</v>
          </cell>
          <cell r="V1819">
            <v>0</v>
          </cell>
          <cell r="W1819" t="str">
            <v/>
          </cell>
          <cell r="X1819" t="str">
            <v>N</v>
          </cell>
          <cell r="Y1819" t="str">
            <v>N</v>
          </cell>
          <cell r="Z1819" t="str">
            <v>N</v>
          </cell>
          <cell r="AA1819">
            <v>0</v>
          </cell>
          <cell r="AB1819">
            <v>0</v>
          </cell>
          <cell r="AC1819">
            <v>0</v>
          </cell>
          <cell r="AD1819">
            <v>0</v>
          </cell>
          <cell r="AE1819" t="str">
            <v>N</v>
          </cell>
          <cell r="AF1819" t="str">
            <v>N</v>
          </cell>
          <cell r="AG1819">
            <v>0</v>
          </cell>
          <cell r="AH1819" t="str">
            <v>N</v>
          </cell>
          <cell r="AI1819" t="str">
            <v>N</v>
          </cell>
        </row>
        <row r="1820">
          <cell r="U1820">
            <v>0</v>
          </cell>
          <cell r="V1820">
            <v>0</v>
          </cell>
          <cell r="W1820" t="str">
            <v/>
          </cell>
          <cell r="X1820" t="str">
            <v>N</v>
          </cell>
          <cell r="Y1820" t="str">
            <v>N</v>
          </cell>
          <cell r="Z1820" t="str">
            <v>N</v>
          </cell>
          <cell r="AA1820">
            <v>0</v>
          </cell>
          <cell r="AB1820">
            <v>0</v>
          </cell>
          <cell r="AC1820">
            <v>0</v>
          </cell>
          <cell r="AD1820">
            <v>0</v>
          </cell>
          <cell r="AE1820" t="str">
            <v>N</v>
          </cell>
          <cell r="AF1820" t="str">
            <v>N</v>
          </cell>
          <cell r="AG1820">
            <v>0</v>
          </cell>
          <cell r="AH1820" t="str">
            <v>N</v>
          </cell>
          <cell r="AI1820" t="str">
            <v>N</v>
          </cell>
        </row>
        <row r="1821">
          <cell r="U1821">
            <v>0</v>
          </cell>
          <cell r="V1821">
            <v>0</v>
          </cell>
          <cell r="W1821" t="str">
            <v/>
          </cell>
          <cell r="X1821" t="str">
            <v>N</v>
          </cell>
          <cell r="Y1821" t="str">
            <v>N</v>
          </cell>
          <cell r="Z1821" t="str">
            <v>N</v>
          </cell>
          <cell r="AA1821">
            <v>0</v>
          </cell>
          <cell r="AB1821">
            <v>0</v>
          </cell>
          <cell r="AC1821">
            <v>0</v>
          </cell>
          <cell r="AD1821">
            <v>0</v>
          </cell>
          <cell r="AE1821" t="str">
            <v>N</v>
          </cell>
          <cell r="AF1821" t="str">
            <v>N</v>
          </cell>
          <cell r="AG1821">
            <v>0</v>
          </cell>
          <cell r="AH1821" t="str">
            <v>N</v>
          </cell>
          <cell r="AI1821" t="str">
            <v>N</v>
          </cell>
        </row>
        <row r="1822">
          <cell r="U1822">
            <v>0</v>
          </cell>
          <cell r="V1822">
            <v>0</v>
          </cell>
          <cell r="W1822" t="str">
            <v/>
          </cell>
          <cell r="X1822" t="str">
            <v>N</v>
          </cell>
          <cell r="Y1822" t="str">
            <v>N</v>
          </cell>
          <cell r="Z1822" t="str">
            <v>N</v>
          </cell>
          <cell r="AA1822">
            <v>0</v>
          </cell>
          <cell r="AB1822">
            <v>0</v>
          </cell>
          <cell r="AC1822">
            <v>0</v>
          </cell>
          <cell r="AD1822">
            <v>0</v>
          </cell>
          <cell r="AE1822" t="str">
            <v>N</v>
          </cell>
          <cell r="AF1822" t="str">
            <v>N</v>
          </cell>
          <cell r="AG1822">
            <v>0</v>
          </cell>
          <cell r="AH1822" t="str">
            <v>N</v>
          </cell>
          <cell r="AI1822" t="str">
            <v>N</v>
          </cell>
        </row>
        <row r="1823">
          <cell r="U1823">
            <v>0</v>
          </cell>
          <cell r="V1823">
            <v>0</v>
          </cell>
          <cell r="W1823" t="str">
            <v/>
          </cell>
          <cell r="X1823" t="str">
            <v>N</v>
          </cell>
          <cell r="Y1823" t="str">
            <v>N</v>
          </cell>
          <cell r="Z1823" t="str">
            <v>N</v>
          </cell>
          <cell r="AA1823">
            <v>0</v>
          </cell>
          <cell r="AB1823">
            <v>0</v>
          </cell>
          <cell r="AC1823">
            <v>0</v>
          </cell>
          <cell r="AD1823">
            <v>0</v>
          </cell>
          <cell r="AE1823" t="str">
            <v>N</v>
          </cell>
          <cell r="AF1823" t="str">
            <v>N</v>
          </cell>
          <cell r="AG1823">
            <v>0</v>
          </cell>
          <cell r="AH1823" t="str">
            <v>N</v>
          </cell>
          <cell r="AI1823" t="str">
            <v>N</v>
          </cell>
        </row>
        <row r="1824">
          <cell r="U1824">
            <v>0</v>
          </cell>
          <cell r="V1824">
            <v>0</v>
          </cell>
          <cell r="W1824" t="str">
            <v/>
          </cell>
          <cell r="X1824" t="str">
            <v>N</v>
          </cell>
          <cell r="Y1824" t="str">
            <v>N</v>
          </cell>
          <cell r="Z1824" t="str">
            <v>N</v>
          </cell>
          <cell r="AA1824">
            <v>0</v>
          </cell>
          <cell r="AB1824">
            <v>0</v>
          </cell>
          <cell r="AC1824">
            <v>0</v>
          </cell>
          <cell r="AD1824">
            <v>0</v>
          </cell>
          <cell r="AE1824" t="str">
            <v>N</v>
          </cell>
          <cell r="AF1824" t="str">
            <v>N</v>
          </cell>
          <cell r="AG1824">
            <v>0</v>
          </cell>
          <cell r="AH1824" t="str">
            <v>N</v>
          </cell>
          <cell r="AI1824" t="str">
            <v>N</v>
          </cell>
        </row>
        <row r="1825">
          <cell r="U1825">
            <v>0</v>
          </cell>
          <cell r="V1825">
            <v>0</v>
          </cell>
          <cell r="W1825" t="str">
            <v/>
          </cell>
          <cell r="X1825" t="str">
            <v>N</v>
          </cell>
          <cell r="Y1825" t="str">
            <v>N</v>
          </cell>
          <cell r="Z1825" t="str">
            <v>N</v>
          </cell>
          <cell r="AA1825">
            <v>0</v>
          </cell>
          <cell r="AB1825">
            <v>0</v>
          </cell>
          <cell r="AC1825">
            <v>0</v>
          </cell>
          <cell r="AD1825">
            <v>0</v>
          </cell>
          <cell r="AE1825" t="str">
            <v>N</v>
          </cell>
          <cell r="AF1825" t="str">
            <v>N</v>
          </cell>
          <cell r="AG1825">
            <v>0</v>
          </cell>
          <cell r="AH1825" t="str">
            <v>N</v>
          </cell>
          <cell r="AI1825" t="str">
            <v>N</v>
          </cell>
        </row>
        <row r="1826">
          <cell r="U1826">
            <v>0</v>
          </cell>
          <cell r="V1826">
            <v>0</v>
          </cell>
          <cell r="W1826" t="str">
            <v/>
          </cell>
          <cell r="X1826" t="str">
            <v>N</v>
          </cell>
          <cell r="Y1826" t="str">
            <v>N</v>
          </cell>
          <cell r="Z1826" t="str">
            <v>N</v>
          </cell>
          <cell r="AA1826">
            <v>0</v>
          </cell>
          <cell r="AB1826">
            <v>0</v>
          </cell>
          <cell r="AC1826">
            <v>0</v>
          </cell>
          <cell r="AD1826">
            <v>0</v>
          </cell>
          <cell r="AE1826" t="str">
            <v>N</v>
          </cell>
          <cell r="AF1826" t="str">
            <v>N</v>
          </cell>
          <cell r="AG1826">
            <v>0</v>
          </cell>
          <cell r="AH1826" t="str">
            <v>N</v>
          </cell>
          <cell r="AI1826" t="str">
            <v>N</v>
          </cell>
        </row>
        <row r="1827">
          <cell r="U1827">
            <v>0</v>
          </cell>
          <cell r="V1827">
            <v>0</v>
          </cell>
          <cell r="W1827" t="str">
            <v/>
          </cell>
          <cell r="X1827" t="str">
            <v>N</v>
          </cell>
          <cell r="Y1827" t="str">
            <v>N</v>
          </cell>
          <cell r="Z1827" t="str">
            <v>N</v>
          </cell>
          <cell r="AA1827">
            <v>0</v>
          </cell>
          <cell r="AB1827">
            <v>0</v>
          </cell>
          <cell r="AC1827">
            <v>0</v>
          </cell>
          <cell r="AD1827">
            <v>0</v>
          </cell>
          <cell r="AE1827" t="str">
            <v>N</v>
          </cell>
          <cell r="AF1827" t="str">
            <v>N</v>
          </cell>
          <cell r="AG1827">
            <v>0</v>
          </cell>
          <cell r="AH1827" t="str">
            <v>N</v>
          </cell>
          <cell r="AI1827" t="str">
            <v>N</v>
          </cell>
        </row>
        <row r="1828">
          <cell r="U1828">
            <v>0</v>
          </cell>
          <cell r="V1828">
            <v>0</v>
          </cell>
          <cell r="W1828" t="str">
            <v/>
          </cell>
          <cell r="X1828" t="str">
            <v>N</v>
          </cell>
          <cell r="Y1828" t="str">
            <v>N</v>
          </cell>
          <cell r="Z1828" t="str">
            <v>N</v>
          </cell>
          <cell r="AA1828">
            <v>0</v>
          </cell>
          <cell r="AB1828">
            <v>0</v>
          </cell>
          <cell r="AC1828">
            <v>0</v>
          </cell>
          <cell r="AD1828">
            <v>0</v>
          </cell>
          <cell r="AE1828" t="str">
            <v>N</v>
          </cell>
          <cell r="AF1828" t="str">
            <v>N</v>
          </cell>
          <cell r="AG1828">
            <v>0</v>
          </cell>
          <cell r="AH1828" t="str">
            <v>N</v>
          </cell>
          <cell r="AI1828" t="str">
            <v>N</v>
          </cell>
        </row>
        <row r="1829">
          <cell r="U1829">
            <v>0</v>
          </cell>
          <cell r="V1829">
            <v>0</v>
          </cell>
          <cell r="W1829" t="str">
            <v/>
          </cell>
          <cell r="X1829" t="str">
            <v>N</v>
          </cell>
          <cell r="Y1829" t="str">
            <v>N</v>
          </cell>
          <cell r="Z1829" t="str">
            <v>N</v>
          </cell>
          <cell r="AA1829">
            <v>0</v>
          </cell>
          <cell r="AB1829">
            <v>0</v>
          </cell>
          <cell r="AC1829">
            <v>0</v>
          </cell>
          <cell r="AD1829">
            <v>0</v>
          </cell>
          <cell r="AE1829" t="str">
            <v>N</v>
          </cell>
          <cell r="AF1829" t="str">
            <v>N</v>
          </cell>
          <cell r="AG1829">
            <v>0</v>
          </cell>
          <cell r="AH1829" t="str">
            <v>N</v>
          </cell>
          <cell r="AI1829" t="str">
            <v>N</v>
          </cell>
        </row>
        <row r="1830">
          <cell r="U1830">
            <v>0</v>
          </cell>
          <cell r="V1830">
            <v>0</v>
          </cell>
          <cell r="W1830" t="str">
            <v/>
          </cell>
          <cell r="X1830" t="str">
            <v>N</v>
          </cell>
          <cell r="Y1830" t="str">
            <v>N</v>
          </cell>
          <cell r="Z1830" t="str">
            <v>N</v>
          </cell>
          <cell r="AA1830">
            <v>0</v>
          </cell>
          <cell r="AB1830">
            <v>0</v>
          </cell>
          <cell r="AC1830">
            <v>0</v>
          </cell>
          <cell r="AD1830">
            <v>0</v>
          </cell>
          <cell r="AE1830" t="str">
            <v>N</v>
          </cell>
          <cell r="AF1830" t="str">
            <v>N</v>
          </cell>
          <cell r="AG1830">
            <v>0</v>
          </cell>
          <cell r="AH1830" t="str">
            <v>N</v>
          </cell>
          <cell r="AI1830" t="str">
            <v>N</v>
          </cell>
        </row>
        <row r="1831">
          <cell r="U1831">
            <v>0</v>
          </cell>
          <cell r="V1831">
            <v>0</v>
          </cell>
          <cell r="W1831" t="str">
            <v/>
          </cell>
          <cell r="X1831" t="str">
            <v>N</v>
          </cell>
          <cell r="Y1831" t="str">
            <v>N</v>
          </cell>
          <cell r="Z1831" t="str">
            <v>N</v>
          </cell>
          <cell r="AA1831">
            <v>0</v>
          </cell>
          <cell r="AB1831">
            <v>0</v>
          </cell>
          <cell r="AC1831">
            <v>0</v>
          </cell>
          <cell r="AD1831">
            <v>0</v>
          </cell>
          <cell r="AE1831" t="str">
            <v>N</v>
          </cell>
          <cell r="AF1831" t="str">
            <v>N</v>
          </cell>
          <cell r="AG1831">
            <v>0</v>
          </cell>
          <cell r="AH1831" t="str">
            <v>N</v>
          </cell>
          <cell r="AI1831" t="str">
            <v>N</v>
          </cell>
        </row>
        <row r="1832">
          <cell r="U1832">
            <v>0</v>
          </cell>
          <cell r="V1832">
            <v>0</v>
          </cell>
          <cell r="W1832" t="str">
            <v/>
          </cell>
          <cell r="X1832" t="str">
            <v>N</v>
          </cell>
          <cell r="Y1832" t="str">
            <v>N</v>
          </cell>
          <cell r="Z1832" t="str">
            <v>N</v>
          </cell>
          <cell r="AA1832">
            <v>0</v>
          </cell>
          <cell r="AB1832">
            <v>0</v>
          </cell>
          <cell r="AC1832">
            <v>0</v>
          </cell>
          <cell r="AD1832">
            <v>0</v>
          </cell>
          <cell r="AE1832" t="str">
            <v>N</v>
          </cell>
          <cell r="AF1832" t="str">
            <v>N</v>
          </cell>
          <cell r="AG1832">
            <v>0</v>
          </cell>
          <cell r="AH1832" t="str">
            <v>N</v>
          </cell>
          <cell r="AI1832" t="str">
            <v>N</v>
          </cell>
        </row>
        <row r="1833">
          <cell r="U1833">
            <v>0</v>
          </cell>
          <cell r="V1833">
            <v>0</v>
          </cell>
          <cell r="W1833" t="str">
            <v/>
          </cell>
          <cell r="X1833" t="str">
            <v>N</v>
          </cell>
          <cell r="Y1833" t="str">
            <v>N</v>
          </cell>
          <cell r="Z1833" t="str">
            <v>N</v>
          </cell>
          <cell r="AA1833">
            <v>0</v>
          </cell>
          <cell r="AB1833">
            <v>0</v>
          </cell>
          <cell r="AC1833">
            <v>0</v>
          </cell>
          <cell r="AD1833">
            <v>0</v>
          </cell>
          <cell r="AE1833" t="str">
            <v>N</v>
          </cell>
          <cell r="AF1833" t="str">
            <v>N</v>
          </cell>
          <cell r="AG1833">
            <v>0</v>
          </cell>
          <cell r="AH1833" t="str">
            <v>N</v>
          </cell>
          <cell r="AI1833" t="str">
            <v>N</v>
          </cell>
        </row>
        <row r="1834">
          <cell r="U1834">
            <v>0</v>
          </cell>
          <cell r="V1834">
            <v>0</v>
          </cell>
          <cell r="W1834" t="str">
            <v/>
          </cell>
          <cell r="X1834" t="str">
            <v>N</v>
          </cell>
          <cell r="Y1834" t="str">
            <v>N</v>
          </cell>
          <cell r="Z1834" t="str">
            <v>N</v>
          </cell>
          <cell r="AA1834">
            <v>0</v>
          </cell>
          <cell r="AB1834">
            <v>0</v>
          </cell>
          <cell r="AC1834">
            <v>0</v>
          </cell>
          <cell r="AD1834">
            <v>0</v>
          </cell>
          <cell r="AE1834" t="str">
            <v>N</v>
          </cell>
          <cell r="AF1834" t="str">
            <v>N</v>
          </cell>
          <cell r="AG1834">
            <v>0</v>
          </cell>
          <cell r="AH1834" t="str">
            <v>N</v>
          </cell>
          <cell r="AI1834" t="str">
            <v>N</v>
          </cell>
        </row>
        <row r="1835">
          <cell r="U1835">
            <v>0</v>
          </cell>
          <cell r="V1835">
            <v>0</v>
          </cell>
          <cell r="W1835" t="str">
            <v/>
          </cell>
          <cell r="X1835" t="str">
            <v>N</v>
          </cell>
          <cell r="Y1835" t="str">
            <v>N</v>
          </cell>
          <cell r="Z1835" t="str">
            <v>N</v>
          </cell>
          <cell r="AA1835">
            <v>0</v>
          </cell>
          <cell r="AB1835">
            <v>0</v>
          </cell>
          <cell r="AC1835">
            <v>0</v>
          </cell>
          <cell r="AD1835">
            <v>0</v>
          </cell>
          <cell r="AE1835" t="str">
            <v>N</v>
          </cell>
          <cell r="AF1835" t="str">
            <v>N</v>
          </cell>
          <cell r="AG1835">
            <v>0</v>
          </cell>
          <cell r="AH1835" t="str">
            <v>N</v>
          </cell>
          <cell r="AI1835" t="str">
            <v>N</v>
          </cell>
        </row>
        <row r="1836">
          <cell r="U1836">
            <v>0</v>
          </cell>
          <cell r="V1836">
            <v>0</v>
          </cell>
          <cell r="W1836" t="str">
            <v/>
          </cell>
          <cell r="X1836" t="str">
            <v>N</v>
          </cell>
          <cell r="Y1836" t="str">
            <v>N</v>
          </cell>
          <cell r="Z1836" t="str">
            <v>N</v>
          </cell>
          <cell r="AA1836">
            <v>0</v>
          </cell>
          <cell r="AB1836">
            <v>0</v>
          </cell>
          <cell r="AC1836">
            <v>0</v>
          </cell>
          <cell r="AD1836">
            <v>0</v>
          </cell>
          <cell r="AE1836" t="str">
            <v>N</v>
          </cell>
          <cell r="AF1836" t="str">
            <v>N</v>
          </cell>
          <cell r="AG1836">
            <v>0</v>
          </cell>
          <cell r="AH1836" t="str">
            <v>N</v>
          </cell>
          <cell r="AI1836" t="str">
            <v>N</v>
          </cell>
        </row>
        <row r="1837">
          <cell r="U1837">
            <v>0</v>
          </cell>
          <cell r="V1837">
            <v>0</v>
          </cell>
          <cell r="W1837" t="str">
            <v/>
          </cell>
          <cell r="X1837" t="str">
            <v>N</v>
          </cell>
          <cell r="Y1837" t="str">
            <v>N</v>
          </cell>
          <cell r="Z1837" t="str">
            <v>N</v>
          </cell>
          <cell r="AA1837">
            <v>0</v>
          </cell>
          <cell r="AB1837">
            <v>0</v>
          </cell>
          <cell r="AC1837">
            <v>0</v>
          </cell>
          <cell r="AD1837">
            <v>0</v>
          </cell>
          <cell r="AE1837" t="str">
            <v>N</v>
          </cell>
          <cell r="AF1837" t="str">
            <v>N</v>
          </cell>
          <cell r="AG1837">
            <v>0</v>
          </cell>
          <cell r="AH1837" t="str">
            <v>N</v>
          </cell>
          <cell r="AI1837" t="str">
            <v>N</v>
          </cell>
        </row>
        <row r="1838">
          <cell r="U1838">
            <v>0</v>
          </cell>
          <cell r="V1838">
            <v>0</v>
          </cell>
          <cell r="W1838" t="str">
            <v/>
          </cell>
          <cell r="X1838" t="str">
            <v>N</v>
          </cell>
          <cell r="Y1838" t="str">
            <v>N</v>
          </cell>
          <cell r="Z1838" t="str">
            <v>N</v>
          </cell>
          <cell r="AA1838">
            <v>0</v>
          </cell>
          <cell r="AB1838">
            <v>0</v>
          </cell>
          <cell r="AC1838">
            <v>0</v>
          </cell>
          <cell r="AD1838">
            <v>0</v>
          </cell>
          <cell r="AE1838" t="str">
            <v>N</v>
          </cell>
          <cell r="AF1838" t="str">
            <v>N</v>
          </cell>
          <cell r="AG1838">
            <v>0</v>
          </cell>
          <cell r="AH1838" t="str">
            <v>N</v>
          </cell>
          <cell r="AI1838" t="str">
            <v>N</v>
          </cell>
        </row>
        <row r="1839">
          <cell r="U1839">
            <v>0</v>
          </cell>
          <cell r="V1839">
            <v>0</v>
          </cell>
          <cell r="W1839" t="str">
            <v/>
          </cell>
          <cell r="X1839" t="str">
            <v>N</v>
          </cell>
          <cell r="Y1839" t="str">
            <v>N</v>
          </cell>
          <cell r="Z1839" t="str">
            <v>N</v>
          </cell>
          <cell r="AA1839">
            <v>0</v>
          </cell>
          <cell r="AB1839">
            <v>0</v>
          </cell>
          <cell r="AC1839">
            <v>0</v>
          </cell>
          <cell r="AD1839">
            <v>0</v>
          </cell>
          <cell r="AE1839" t="str">
            <v>N</v>
          </cell>
          <cell r="AF1839" t="str">
            <v>N</v>
          </cell>
          <cell r="AG1839">
            <v>0</v>
          </cell>
          <cell r="AH1839" t="str">
            <v>N</v>
          </cell>
          <cell r="AI1839" t="str">
            <v>N</v>
          </cell>
        </row>
        <row r="1840">
          <cell r="U1840">
            <v>0</v>
          </cell>
          <cell r="V1840">
            <v>0</v>
          </cell>
          <cell r="W1840" t="str">
            <v/>
          </cell>
          <cell r="X1840" t="str">
            <v>N</v>
          </cell>
          <cell r="Y1840" t="str">
            <v>N</v>
          </cell>
          <cell r="Z1840" t="str">
            <v>N</v>
          </cell>
          <cell r="AA1840">
            <v>0</v>
          </cell>
          <cell r="AB1840">
            <v>0</v>
          </cell>
          <cell r="AC1840">
            <v>0</v>
          </cell>
          <cell r="AD1840">
            <v>0</v>
          </cell>
          <cell r="AE1840" t="str">
            <v>N</v>
          </cell>
          <cell r="AF1840" t="str">
            <v>N</v>
          </cell>
          <cell r="AG1840">
            <v>0</v>
          </cell>
          <cell r="AH1840" t="str">
            <v>N</v>
          </cell>
          <cell r="AI1840" t="str">
            <v>N</v>
          </cell>
        </row>
        <row r="1841">
          <cell r="U1841">
            <v>0</v>
          </cell>
          <cell r="V1841">
            <v>0</v>
          </cell>
          <cell r="W1841" t="str">
            <v/>
          </cell>
          <cell r="X1841" t="str">
            <v>N</v>
          </cell>
          <cell r="Y1841" t="str">
            <v>N</v>
          </cell>
          <cell r="Z1841" t="str">
            <v>N</v>
          </cell>
          <cell r="AA1841">
            <v>0</v>
          </cell>
          <cell r="AB1841">
            <v>0</v>
          </cell>
          <cell r="AC1841">
            <v>0</v>
          </cell>
          <cell r="AD1841">
            <v>0</v>
          </cell>
          <cell r="AE1841" t="str">
            <v>N</v>
          </cell>
          <cell r="AF1841" t="str">
            <v>N</v>
          </cell>
          <cell r="AG1841">
            <v>0</v>
          </cell>
          <cell r="AH1841" t="str">
            <v>N</v>
          </cell>
          <cell r="AI1841" t="str">
            <v>N</v>
          </cell>
        </row>
        <row r="1842">
          <cell r="U1842">
            <v>0</v>
          </cell>
          <cell r="V1842">
            <v>0</v>
          </cell>
          <cell r="W1842" t="str">
            <v/>
          </cell>
          <cell r="X1842" t="str">
            <v>N</v>
          </cell>
          <cell r="Y1842" t="str">
            <v>N</v>
          </cell>
          <cell r="Z1842" t="str">
            <v>N</v>
          </cell>
          <cell r="AA1842">
            <v>0</v>
          </cell>
          <cell r="AB1842">
            <v>0</v>
          </cell>
          <cell r="AC1842">
            <v>0</v>
          </cell>
          <cell r="AD1842">
            <v>0</v>
          </cell>
          <cell r="AE1842" t="str">
            <v>N</v>
          </cell>
          <cell r="AF1842" t="str">
            <v>N</v>
          </cell>
          <cell r="AG1842">
            <v>0</v>
          </cell>
          <cell r="AH1842" t="str">
            <v>N</v>
          </cell>
          <cell r="AI1842" t="str">
            <v>N</v>
          </cell>
        </row>
        <row r="1843">
          <cell r="U1843">
            <v>0</v>
          </cell>
          <cell r="V1843">
            <v>0</v>
          </cell>
          <cell r="W1843" t="str">
            <v/>
          </cell>
          <cell r="X1843" t="str">
            <v>N</v>
          </cell>
          <cell r="Y1843" t="str">
            <v>N</v>
          </cell>
          <cell r="Z1843" t="str">
            <v>N</v>
          </cell>
          <cell r="AA1843">
            <v>0</v>
          </cell>
          <cell r="AB1843">
            <v>0</v>
          </cell>
          <cell r="AC1843">
            <v>0</v>
          </cell>
          <cell r="AD1843">
            <v>0</v>
          </cell>
          <cell r="AE1843" t="str">
            <v>N</v>
          </cell>
          <cell r="AF1843" t="str">
            <v>N</v>
          </cell>
          <cell r="AG1843">
            <v>0</v>
          </cell>
          <cell r="AH1843" t="str">
            <v>N</v>
          </cell>
          <cell r="AI1843" t="str">
            <v>N</v>
          </cell>
        </row>
        <row r="1844">
          <cell r="U1844">
            <v>0</v>
          </cell>
          <cell r="V1844">
            <v>0</v>
          </cell>
          <cell r="W1844" t="str">
            <v/>
          </cell>
          <cell r="X1844" t="str">
            <v>N</v>
          </cell>
          <cell r="Y1844" t="str">
            <v>N</v>
          </cell>
          <cell r="Z1844" t="str">
            <v>N</v>
          </cell>
          <cell r="AA1844">
            <v>0</v>
          </cell>
          <cell r="AB1844">
            <v>0</v>
          </cell>
          <cell r="AC1844">
            <v>0</v>
          </cell>
          <cell r="AD1844">
            <v>0</v>
          </cell>
          <cell r="AE1844" t="str">
            <v>N</v>
          </cell>
          <cell r="AF1844" t="str">
            <v>N</v>
          </cell>
          <cell r="AG1844">
            <v>0</v>
          </cell>
          <cell r="AH1844" t="str">
            <v>N</v>
          </cell>
          <cell r="AI1844" t="str">
            <v>N</v>
          </cell>
        </row>
        <row r="1845">
          <cell r="U1845">
            <v>0</v>
          </cell>
          <cell r="V1845">
            <v>0</v>
          </cell>
          <cell r="W1845" t="str">
            <v/>
          </cell>
          <cell r="X1845" t="str">
            <v>N</v>
          </cell>
          <cell r="Y1845" t="str">
            <v>N</v>
          </cell>
          <cell r="Z1845" t="str">
            <v>N</v>
          </cell>
          <cell r="AA1845">
            <v>0</v>
          </cell>
          <cell r="AB1845">
            <v>0</v>
          </cell>
          <cell r="AC1845">
            <v>0</v>
          </cell>
          <cell r="AD1845">
            <v>0</v>
          </cell>
          <cell r="AE1845" t="str">
            <v>N</v>
          </cell>
          <cell r="AF1845" t="str">
            <v>N</v>
          </cell>
          <cell r="AG1845">
            <v>0</v>
          </cell>
          <cell r="AH1845" t="str">
            <v>N</v>
          </cell>
          <cell r="AI1845" t="str">
            <v>N</v>
          </cell>
        </row>
        <row r="1846">
          <cell r="U1846">
            <v>0</v>
          </cell>
          <cell r="V1846">
            <v>0</v>
          </cell>
          <cell r="W1846" t="str">
            <v/>
          </cell>
          <cell r="X1846" t="str">
            <v>N</v>
          </cell>
          <cell r="Y1846" t="str">
            <v>N</v>
          </cell>
          <cell r="Z1846" t="str">
            <v>N</v>
          </cell>
          <cell r="AA1846">
            <v>0</v>
          </cell>
          <cell r="AB1846">
            <v>0</v>
          </cell>
          <cell r="AC1846">
            <v>0</v>
          </cell>
          <cell r="AD1846">
            <v>0</v>
          </cell>
          <cell r="AE1846" t="str">
            <v>N</v>
          </cell>
          <cell r="AF1846" t="str">
            <v>N</v>
          </cell>
          <cell r="AG1846">
            <v>0</v>
          </cell>
          <cell r="AH1846" t="str">
            <v>N</v>
          </cell>
          <cell r="AI1846" t="str">
            <v>N</v>
          </cell>
        </row>
        <row r="1847">
          <cell r="U1847">
            <v>0</v>
          </cell>
          <cell r="V1847">
            <v>0</v>
          </cell>
          <cell r="W1847" t="str">
            <v/>
          </cell>
          <cell r="X1847" t="str">
            <v>N</v>
          </cell>
          <cell r="Y1847" t="str">
            <v>N</v>
          </cell>
          <cell r="Z1847" t="str">
            <v>N</v>
          </cell>
          <cell r="AA1847">
            <v>0</v>
          </cell>
          <cell r="AB1847">
            <v>0</v>
          </cell>
          <cell r="AC1847">
            <v>0</v>
          </cell>
          <cell r="AD1847">
            <v>0</v>
          </cell>
          <cell r="AE1847" t="str">
            <v>N</v>
          </cell>
          <cell r="AF1847" t="str">
            <v>N</v>
          </cell>
          <cell r="AG1847">
            <v>0</v>
          </cell>
          <cell r="AH1847" t="str">
            <v>N</v>
          </cell>
          <cell r="AI1847" t="str">
            <v>N</v>
          </cell>
        </row>
        <row r="1848">
          <cell r="U1848">
            <v>0</v>
          </cell>
          <cell r="V1848">
            <v>0</v>
          </cell>
          <cell r="W1848" t="str">
            <v/>
          </cell>
          <cell r="X1848" t="str">
            <v>N</v>
          </cell>
          <cell r="Y1848" t="str">
            <v>N</v>
          </cell>
          <cell r="Z1848" t="str">
            <v>N</v>
          </cell>
          <cell r="AA1848">
            <v>0</v>
          </cell>
          <cell r="AB1848">
            <v>0</v>
          </cell>
          <cell r="AC1848">
            <v>0</v>
          </cell>
          <cell r="AD1848">
            <v>0</v>
          </cell>
          <cell r="AE1848" t="str">
            <v>N</v>
          </cell>
          <cell r="AF1848" t="str">
            <v>N</v>
          </cell>
          <cell r="AG1848">
            <v>0</v>
          </cell>
          <cell r="AH1848" t="str">
            <v>N</v>
          </cell>
          <cell r="AI1848" t="str">
            <v>N</v>
          </cell>
        </row>
        <row r="1849">
          <cell r="U1849">
            <v>0</v>
          </cell>
          <cell r="V1849">
            <v>0</v>
          </cell>
          <cell r="W1849" t="str">
            <v/>
          </cell>
          <cell r="X1849" t="str">
            <v>N</v>
          </cell>
          <cell r="Y1849" t="str">
            <v>N</v>
          </cell>
          <cell r="Z1849" t="str">
            <v>N</v>
          </cell>
          <cell r="AA1849">
            <v>0</v>
          </cell>
          <cell r="AB1849">
            <v>0</v>
          </cell>
          <cell r="AC1849">
            <v>0</v>
          </cell>
          <cell r="AD1849">
            <v>0</v>
          </cell>
          <cell r="AE1849" t="str">
            <v>N</v>
          </cell>
          <cell r="AF1849" t="str">
            <v>N</v>
          </cell>
          <cell r="AG1849">
            <v>0</v>
          </cell>
          <cell r="AH1849" t="str">
            <v>N</v>
          </cell>
          <cell r="AI1849" t="str">
            <v>N</v>
          </cell>
        </row>
        <row r="1850">
          <cell r="U1850">
            <v>0</v>
          </cell>
          <cell r="V1850">
            <v>0</v>
          </cell>
          <cell r="W1850" t="str">
            <v/>
          </cell>
          <cell r="X1850" t="str">
            <v>N</v>
          </cell>
          <cell r="Y1850" t="str">
            <v>N</v>
          </cell>
          <cell r="Z1850" t="str">
            <v>N</v>
          </cell>
          <cell r="AA1850">
            <v>0</v>
          </cell>
          <cell r="AB1850">
            <v>0</v>
          </cell>
          <cell r="AC1850">
            <v>0</v>
          </cell>
          <cell r="AD1850">
            <v>0</v>
          </cell>
          <cell r="AE1850" t="str">
            <v>N</v>
          </cell>
          <cell r="AF1850" t="str">
            <v>N</v>
          </cell>
          <cell r="AG1850">
            <v>0</v>
          </cell>
          <cell r="AH1850" t="str">
            <v>N</v>
          </cell>
          <cell r="AI1850" t="str">
            <v>N</v>
          </cell>
        </row>
        <row r="1851">
          <cell r="U1851">
            <v>0</v>
          </cell>
          <cell r="V1851">
            <v>0</v>
          </cell>
          <cell r="W1851" t="str">
            <v/>
          </cell>
          <cell r="X1851" t="str">
            <v>N</v>
          </cell>
          <cell r="Y1851" t="str">
            <v>N</v>
          </cell>
          <cell r="Z1851" t="str">
            <v>N</v>
          </cell>
          <cell r="AA1851">
            <v>0</v>
          </cell>
          <cell r="AB1851">
            <v>0</v>
          </cell>
          <cell r="AC1851">
            <v>0</v>
          </cell>
          <cell r="AD1851">
            <v>0</v>
          </cell>
          <cell r="AE1851" t="str">
            <v>N</v>
          </cell>
          <cell r="AF1851" t="str">
            <v>N</v>
          </cell>
          <cell r="AG1851">
            <v>0</v>
          </cell>
          <cell r="AH1851" t="str">
            <v>N</v>
          </cell>
          <cell r="AI1851" t="str">
            <v>N</v>
          </cell>
        </row>
        <row r="1852">
          <cell r="U1852">
            <v>0</v>
          </cell>
          <cell r="V1852">
            <v>0</v>
          </cell>
          <cell r="W1852" t="str">
            <v/>
          </cell>
          <cell r="X1852" t="str">
            <v>N</v>
          </cell>
          <cell r="Y1852" t="str">
            <v>N</v>
          </cell>
          <cell r="Z1852" t="str">
            <v>N</v>
          </cell>
          <cell r="AA1852">
            <v>0</v>
          </cell>
          <cell r="AB1852">
            <v>0</v>
          </cell>
          <cell r="AC1852">
            <v>0</v>
          </cell>
          <cell r="AD1852">
            <v>0</v>
          </cell>
          <cell r="AE1852" t="str">
            <v>N</v>
          </cell>
          <cell r="AF1852" t="str">
            <v>N</v>
          </cell>
          <cell r="AG1852">
            <v>0</v>
          </cell>
          <cell r="AH1852" t="str">
            <v>N</v>
          </cell>
          <cell r="AI1852" t="str">
            <v>N</v>
          </cell>
        </row>
        <row r="1853">
          <cell r="U1853">
            <v>0</v>
          </cell>
          <cell r="V1853">
            <v>0</v>
          </cell>
          <cell r="W1853" t="str">
            <v/>
          </cell>
          <cell r="X1853" t="str">
            <v>N</v>
          </cell>
          <cell r="Y1853" t="str">
            <v>N</v>
          </cell>
          <cell r="Z1853" t="str">
            <v>N</v>
          </cell>
          <cell r="AA1853">
            <v>0</v>
          </cell>
          <cell r="AB1853">
            <v>0</v>
          </cell>
          <cell r="AC1853">
            <v>0</v>
          </cell>
          <cell r="AD1853">
            <v>0</v>
          </cell>
          <cell r="AE1853" t="str">
            <v>N</v>
          </cell>
          <cell r="AF1853" t="str">
            <v>N</v>
          </cell>
          <cell r="AG1853">
            <v>0</v>
          </cell>
          <cell r="AH1853" t="str">
            <v>N</v>
          </cell>
          <cell r="AI1853" t="str">
            <v>N</v>
          </cell>
        </row>
        <row r="1854">
          <cell r="U1854">
            <v>0</v>
          </cell>
          <cell r="V1854">
            <v>0</v>
          </cell>
          <cell r="W1854" t="str">
            <v/>
          </cell>
          <cell r="X1854" t="str">
            <v>N</v>
          </cell>
          <cell r="Y1854" t="str">
            <v>N</v>
          </cell>
          <cell r="Z1854" t="str">
            <v>N</v>
          </cell>
          <cell r="AA1854">
            <v>0</v>
          </cell>
          <cell r="AB1854">
            <v>0</v>
          </cell>
          <cell r="AC1854">
            <v>0</v>
          </cell>
          <cell r="AD1854">
            <v>0</v>
          </cell>
          <cell r="AE1854" t="str">
            <v>N</v>
          </cell>
          <cell r="AF1854" t="str">
            <v>N</v>
          </cell>
          <cell r="AG1854">
            <v>0</v>
          </cell>
          <cell r="AH1854" t="str">
            <v>N</v>
          </cell>
          <cell r="AI1854" t="str">
            <v>N</v>
          </cell>
        </row>
        <row r="1855">
          <cell r="U1855">
            <v>0</v>
          </cell>
          <cell r="V1855">
            <v>0</v>
          </cell>
          <cell r="W1855" t="str">
            <v/>
          </cell>
          <cell r="X1855" t="str">
            <v>N</v>
          </cell>
          <cell r="Y1855" t="str">
            <v>N</v>
          </cell>
          <cell r="Z1855" t="str">
            <v>N</v>
          </cell>
          <cell r="AA1855">
            <v>0</v>
          </cell>
          <cell r="AB1855">
            <v>0</v>
          </cell>
          <cell r="AC1855">
            <v>0</v>
          </cell>
          <cell r="AD1855">
            <v>0</v>
          </cell>
          <cell r="AE1855" t="str">
            <v>N</v>
          </cell>
          <cell r="AF1855" t="str">
            <v>N</v>
          </cell>
          <cell r="AG1855">
            <v>0</v>
          </cell>
          <cell r="AH1855" t="str">
            <v>N</v>
          </cell>
          <cell r="AI1855" t="str">
            <v>N</v>
          </cell>
        </row>
        <row r="1856">
          <cell r="U1856">
            <v>0</v>
          </cell>
          <cell r="V1856">
            <v>0</v>
          </cell>
          <cell r="W1856" t="str">
            <v/>
          </cell>
          <cell r="X1856" t="str">
            <v>N</v>
          </cell>
          <cell r="Y1856" t="str">
            <v>N</v>
          </cell>
          <cell r="Z1856" t="str">
            <v>N</v>
          </cell>
          <cell r="AA1856">
            <v>0</v>
          </cell>
          <cell r="AB1856">
            <v>0</v>
          </cell>
          <cell r="AC1856">
            <v>0</v>
          </cell>
          <cell r="AD1856">
            <v>0</v>
          </cell>
          <cell r="AE1856" t="str">
            <v>N</v>
          </cell>
          <cell r="AF1856" t="str">
            <v>N</v>
          </cell>
          <cell r="AG1856">
            <v>0</v>
          </cell>
          <cell r="AH1856" t="str">
            <v>N</v>
          </cell>
          <cell r="AI1856" t="str">
            <v>N</v>
          </cell>
        </row>
        <row r="1857">
          <cell r="U1857">
            <v>0</v>
          </cell>
          <cell r="V1857">
            <v>0</v>
          </cell>
          <cell r="W1857" t="str">
            <v/>
          </cell>
          <cell r="X1857" t="str">
            <v>N</v>
          </cell>
          <cell r="Y1857" t="str">
            <v>N</v>
          </cell>
          <cell r="Z1857" t="str">
            <v>N</v>
          </cell>
          <cell r="AA1857">
            <v>0</v>
          </cell>
          <cell r="AB1857">
            <v>0</v>
          </cell>
          <cell r="AC1857">
            <v>0</v>
          </cell>
          <cell r="AD1857">
            <v>0</v>
          </cell>
          <cell r="AE1857" t="str">
            <v>N</v>
          </cell>
          <cell r="AF1857" t="str">
            <v>N</v>
          </cell>
          <cell r="AG1857">
            <v>0</v>
          </cell>
          <cell r="AH1857" t="str">
            <v>N</v>
          </cell>
          <cell r="AI1857" t="str">
            <v>N</v>
          </cell>
        </row>
        <row r="1858">
          <cell r="U1858">
            <v>0</v>
          </cell>
          <cell r="V1858">
            <v>0</v>
          </cell>
          <cell r="W1858" t="str">
            <v/>
          </cell>
          <cell r="X1858" t="str">
            <v>N</v>
          </cell>
          <cell r="Y1858" t="str">
            <v>N</v>
          </cell>
          <cell r="Z1858" t="str">
            <v>N</v>
          </cell>
          <cell r="AA1858">
            <v>0</v>
          </cell>
          <cell r="AB1858">
            <v>0</v>
          </cell>
          <cell r="AC1858">
            <v>0</v>
          </cell>
          <cell r="AD1858">
            <v>0</v>
          </cell>
          <cell r="AE1858" t="str">
            <v>N</v>
          </cell>
          <cell r="AF1858" t="str">
            <v>N</v>
          </cell>
          <cell r="AG1858">
            <v>0</v>
          </cell>
          <cell r="AH1858" t="str">
            <v>N</v>
          </cell>
          <cell r="AI1858" t="str">
            <v>N</v>
          </cell>
        </row>
        <row r="1859">
          <cell r="U1859">
            <v>0</v>
          </cell>
          <cell r="V1859">
            <v>0</v>
          </cell>
          <cell r="W1859" t="str">
            <v/>
          </cell>
          <cell r="X1859" t="str">
            <v>N</v>
          </cell>
          <cell r="Y1859" t="str">
            <v>N</v>
          </cell>
          <cell r="Z1859" t="str">
            <v>N</v>
          </cell>
          <cell r="AA1859">
            <v>0</v>
          </cell>
          <cell r="AB1859">
            <v>0</v>
          </cell>
          <cell r="AC1859">
            <v>0</v>
          </cell>
          <cell r="AD1859">
            <v>0</v>
          </cell>
          <cell r="AE1859" t="str">
            <v>N</v>
          </cell>
          <cell r="AF1859" t="str">
            <v>N</v>
          </cell>
          <cell r="AG1859">
            <v>0</v>
          </cell>
          <cell r="AH1859" t="str">
            <v>N</v>
          </cell>
          <cell r="AI1859" t="str">
            <v>N</v>
          </cell>
        </row>
        <row r="1860">
          <cell r="U1860">
            <v>0</v>
          </cell>
          <cell r="V1860">
            <v>0</v>
          </cell>
          <cell r="W1860" t="str">
            <v/>
          </cell>
          <cell r="X1860" t="str">
            <v>N</v>
          </cell>
          <cell r="Y1860" t="str">
            <v>N</v>
          </cell>
          <cell r="Z1860" t="str">
            <v>N</v>
          </cell>
          <cell r="AA1860">
            <v>0</v>
          </cell>
          <cell r="AB1860">
            <v>0</v>
          </cell>
          <cell r="AC1860">
            <v>0</v>
          </cell>
          <cell r="AD1860">
            <v>0</v>
          </cell>
          <cell r="AE1860" t="str">
            <v>N</v>
          </cell>
          <cell r="AF1860" t="str">
            <v>N</v>
          </cell>
          <cell r="AG1860">
            <v>0</v>
          </cell>
          <cell r="AH1860" t="str">
            <v>N</v>
          </cell>
          <cell r="AI1860" t="str">
            <v>N</v>
          </cell>
        </row>
        <row r="1861">
          <cell r="U1861">
            <v>0</v>
          </cell>
          <cell r="V1861">
            <v>0</v>
          </cell>
          <cell r="W1861" t="str">
            <v/>
          </cell>
          <cell r="X1861" t="str">
            <v>N</v>
          </cell>
          <cell r="Y1861" t="str">
            <v>N</v>
          </cell>
          <cell r="Z1861" t="str">
            <v>N</v>
          </cell>
          <cell r="AA1861">
            <v>0</v>
          </cell>
          <cell r="AB1861">
            <v>0</v>
          </cell>
          <cell r="AC1861">
            <v>0</v>
          </cell>
          <cell r="AD1861">
            <v>0</v>
          </cell>
          <cell r="AE1861" t="str">
            <v>N</v>
          </cell>
          <cell r="AF1861" t="str">
            <v>N</v>
          </cell>
          <cell r="AG1861">
            <v>0</v>
          </cell>
          <cell r="AH1861" t="str">
            <v>N</v>
          </cell>
          <cell r="AI1861" t="str">
            <v>N</v>
          </cell>
        </row>
        <row r="1862">
          <cell r="U1862">
            <v>0</v>
          </cell>
          <cell r="V1862">
            <v>0</v>
          </cell>
          <cell r="W1862" t="str">
            <v/>
          </cell>
          <cell r="X1862" t="str">
            <v>N</v>
          </cell>
          <cell r="Y1862" t="str">
            <v>N</v>
          </cell>
          <cell r="Z1862" t="str">
            <v>N</v>
          </cell>
          <cell r="AA1862">
            <v>0</v>
          </cell>
          <cell r="AB1862">
            <v>0</v>
          </cell>
          <cell r="AC1862">
            <v>0</v>
          </cell>
          <cell r="AD1862">
            <v>0</v>
          </cell>
          <cell r="AE1862" t="str">
            <v>N</v>
          </cell>
          <cell r="AF1862" t="str">
            <v>N</v>
          </cell>
          <cell r="AG1862">
            <v>0</v>
          </cell>
          <cell r="AH1862" t="str">
            <v>N</v>
          </cell>
          <cell r="AI1862" t="str">
            <v>N</v>
          </cell>
        </row>
        <row r="1863">
          <cell r="U1863">
            <v>0</v>
          </cell>
          <cell r="V1863">
            <v>0</v>
          </cell>
          <cell r="W1863" t="str">
            <v/>
          </cell>
          <cell r="X1863" t="str">
            <v>N</v>
          </cell>
          <cell r="Y1863" t="str">
            <v>N</v>
          </cell>
          <cell r="Z1863" t="str">
            <v>N</v>
          </cell>
          <cell r="AA1863">
            <v>0</v>
          </cell>
          <cell r="AB1863">
            <v>0</v>
          </cell>
          <cell r="AC1863">
            <v>0</v>
          </cell>
          <cell r="AD1863">
            <v>0</v>
          </cell>
          <cell r="AE1863" t="str">
            <v>N</v>
          </cell>
          <cell r="AF1863" t="str">
            <v>N</v>
          </cell>
          <cell r="AG1863">
            <v>0</v>
          </cell>
          <cell r="AH1863" t="str">
            <v>N</v>
          </cell>
          <cell r="AI1863" t="str">
            <v>N</v>
          </cell>
        </row>
        <row r="1864">
          <cell r="U1864">
            <v>0</v>
          </cell>
          <cell r="V1864">
            <v>0</v>
          </cell>
          <cell r="W1864" t="str">
            <v/>
          </cell>
          <cell r="X1864" t="str">
            <v>N</v>
          </cell>
          <cell r="Y1864" t="str">
            <v>N</v>
          </cell>
          <cell r="Z1864" t="str">
            <v>N</v>
          </cell>
          <cell r="AA1864">
            <v>0</v>
          </cell>
          <cell r="AB1864">
            <v>0</v>
          </cell>
          <cell r="AC1864">
            <v>0</v>
          </cell>
          <cell r="AD1864">
            <v>0</v>
          </cell>
          <cell r="AE1864" t="str">
            <v>N</v>
          </cell>
          <cell r="AF1864" t="str">
            <v>N</v>
          </cell>
          <cell r="AG1864">
            <v>0</v>
          </cell>
          <cell r="AH1864" t="str">
            <v>N</v>
          </cell>
          <cell r="AI1864" t="str">
            <v>N</v>
          </cell>
        </row>
        <row r="1865">
          <cell r="U1865">
            <v>0</v>
          </cell>
          <cell r="V1865">
            <v>0</v>
          </cell>
          <cell r="W1865" t="str">
            <v/>
          </cell>
          <cell r="X1865" t="str">
            <v>N</v>
          </cell>
          <cell r="Y1865" t="str">
            <v>N</v>
          </cell>
          <cell r="Z1865" t="str">
            <v>N</v>
          </cell>
          <cell r="AA1865">
            <v>0</v>
          </cell>
          <cell r="AB1865">
            <v>0</v>
          </cell>
          <cell r="AC1865">
            <v>0</v>
          </cell>
          <cell r="AD1865">
            <v>0</v>
          </cell>
          <cell r="AE1865" t="str">
            <v>N</v>
          </cell>
          <cell r="AF1865" t="str">
            <v>N</v>
          </cell>
          <cell r="AG1865">
            <v>0</v>
          </cell>
          <cell r="AH1865" t="str">
            <v>N</v>
          </cell>
          <cell r="AI1865" t="str">
            <v>N</v>
          </cell>
        </row>
        <row r="1866">
          <cell r="U1866">
            <v>0</v>
          </cell>
          <cell r="V1866">
            <v>0</v>
          </cell>
          <cell r="W1866" t="str">
            <v/>
          </cell>
          <cell r="X1866" t="str">
            <v>N</v>
          </cell>
          <cell r="Y1866" t="str">
            <v>N</v>
          </cell>
          <cell r="Z1866" t="str">
            <v>N</v>
          </cell>
          <cell r="AA1866">
            <v>0</v>
          </cell>
          <cell r="AB1866">
            <v>0</v>
          </cell>
          <cell r="AC1866">
            <v>0</v>
          </cell>
          <cell r="AD1866">
            <v>0</v>
          </cell>
          <cell r="AE1866" t="str">
            <v>N</v>
          </cell>
          <cell r="AF1866" t="str">
            <v>N</v>
          </cell>
          <cell r="AG1866">
            <v>0</v>
          </cell>
          <cell r="AH1866" t="str">
            <v>N</v>
          </cell>
          <cell r="AI1866" t="str">
            <v>N</v>
          </cell>
        </row>
        <row r="1867">
          <cell r="U1867">
            <v>0</v>
          </cell>
          <cell r="V1867">
            <v>0</v>
          </cell>
          <cell r="W1867" t="str">
            <v/>
          </cell>
          <cell r="X1867" t="str">
            <v>N</v>
          </cell>
          <cell r="Y1867" t="str">
            <v>N</v>
          </cell>
          <cell r="Z1867" t="str">
            <v>N</v>
          </cell>
          <cell r="AA1867">
            <v>0</v>
          </cell>
          <cell r="AB1867">
            <v>0</v>
          </cell>
          <cell r="AC1867">
            <v>0</v>
          </cell>
          <cell r="AD1867">
            <v>0</v>
          </cell>
          <cell r="AE1867" t="str">
            <v>N</v>
          </cell>
          <cell r="AF1867" t="str">
            <v>N</v>
          </cell>
          <cell r="AG1867">
            <v>0</v>
          </cell>
          <cell r="AH1867" t="str">
            <v>N</v>
          </cell>
          <cell r="AI1867" t="str">
            <v>N</v>
          </cell>
        </row>
        <row r="1868">
          <cell r="U1868">
            <v>0</v>
          </cell>
          <cell r="V1868">
            <v>0</v>
          </cell>
          <cell r="W1868" t="str">
            <v/>
          </cell>
          <cell r="X1868" t="str">
            <v>N</v>
          </cell>
          <cell r="Y1868" t="str">
            <v>N</v>
          </cell>
          <cell r="Z1868" t="str">
            <v>N</v>
          </cell>
          <cell r="AA1868">
            <v>0</v>
          </cell>
          <cell r="AB1868">
            <v>0</v>
          </cell>
          <cell r="AC1868">
            <v>0</v>
          </cell>
          <cell r="AD1868">
            <v>0</v>
          </cell>
          <cell r="AE1868" t="str">
            <v>N</v>
          </cell>
          <cell r="AF1868" t="str">
            <v>N</v>
          </cell>
          <cell r="AG1868">
            <v>0</v>
          </cell>
          <cell r="AH1868" t="str">
            <v>N</v>
          </cell>
          <cell r="AI1868" t="str">
            <v>N</v>
          </cell>
        </row>
        <row r="1869">
          <cell r="U1869">
            <v>0</v>
          </cell>
          <cell r="V1869">
            <v>0</v>
          </cell>
          <cell r="W1869" t="str">
            <v/>
          </cell>
          <cell r="X1869" t="str">
            <v>N</v>
          </cell>
          <cell r="Y1869" t="str">
            <v>N</v>
          </cell>
          <cell r="Z1869" t="str">
            <v>N</v>
          </cell>
          <cell r="AA1869">
            <v>0</v>
          </cell>
          <cell r="AB1869">
            <v>0</v>
          </cell>
          <cell r="AC1869">
            <v>0</v>
          </cell>
          <cell r="AD1869">
            <v>0</v>
          </cell>
          <cell r="AE1869" t="str">
            <v>N</v>
          </cell>
          <cell r="AF1869" t="str">
            <v>N</v>
          </cell>
          <cell r="AG1869">
            <v>0</v>
          </cell>
          <cell r="AH1869" t="str">
            <v>N</v>
          </cell>
          <cell r="AI1869" t="str">
            <v>N</v>
          </cell>
        </row>
        <row r="1870">
          <cell r="U1870">
            <v>0</v>
          </cell>
          <cell r="V1870">
            <v>0</v>
          </cell>
          <cell r="W1870" t="str">
            <v/>
          </cell>
          <cell r="X1870" t="str">
            <v>N</v>
          </cell>
          <cell r="Y1870" t="str">
            <v>N</v>
          </cell>
          <cell r="Z1870" t="str">
            <v>N</v>
          </cell>
          <cell r="AA1870">
            <v>0</v>
          </cell>
          <cell r="AB1870">
            <v>0</v>
          </cell>
          <cell r="AC1870">
            <v>0</v>
          </cell>
          <cell r="AD1870">
            <v>0</v>
          </cell>
          <cell r="AE1870" t="str">
            <v>N</v>
          </cell>
          <cell r="AF1870" t="str">
            <v>N</v>
          </cell>
          <cell r="AG1870">
            <v>0</v>
          </cell>
          <cell r="AH1870" t="str">
            <v>N</v>
          </cell>
          <cell r="AI1870" t="str">
            <v>N</v>
          </cell>
        </row>
        <row r="1871">
          <cell r="U1871">
            <v>0</v>
          </cell>
          <cell r="V1871">
            <v>0</v>
          </cell>
          <cell r="W1871" t="str">
            <v/>
          </cell>
          <cell r="X1871" t="str">
            <v>N</v>
          </cell>
          <cell r="Y1871" t="str">
            <v>N</v>
          </cell>
          <cell r="Z1871" t="str">
            <v>N</v>
          </cell>
          <cell r="AA1871">
            <v>0</v>
          </cell>
          <cell r="AB1871">
            <v>0</v>
          </cell>
          <cell r="AC1871">
            <v>0</v>
          </cell>
          <cell r="AD1871">
            <v>0</v>
          </cell>
          <cell r="AE1871" t="str">
            <v>N</v>
          </cell>
          <cell r="AF1871" t="str">
            <v>N</v>
          </cell>
          <cell r="AG1871">
            <v>0</v>
          </cell>
          <cell r="AH1871" t="str">
            <v>N</v>
          </cell>
          <cell r="AI1871" t="str">
            <v>N</v>
          </cell>
        </row>
        <row r="1872">
          <cell r="U1872">
            <v>0</v>
          </cell>
          <cell r="V1872">
            <v>0</v>
          </cell>
          <cell r="W1872" t="str">
            <v/>
          </cell>
          <cell r="X1872" t="str">
            <v>N</v>
          </cell>
          <cell r="Y1872" t="str">
            <v>N</v>
          </cell>
          <cell r="Z1872" t="str">
            <v>N</v>
          </cell>
          <cell r="AA1872">
            <v>0</v>
          </cell>
          <cell r="AB1872">
            <v>0</v>
          </cell>
          <cell r="AC1872">
            <v>0</v>
          </cell>
          <cell r="AD1872">
            <v>0</v>
          </cell>
          <cell r="AE1872" t="str">
            <v>N</v>
          </cell>
          <cell r="AF1872" t="str">
            <v>N</v>
          </cell>
          <cell r="AG1872">
            <v>0</v>
          </cell>
          <cell r="AH1872" t="str">
            <v>N</v>
          </cell>
          <cell r="AI1872" t="str">
            <v>N</v>
          </cell>
        </row>
        <row r="1873">
          <cell r="U1873">
            <v>0</v>
          </cell>
          <cell r="V1873">
            <v>0</v>
          </cell>
          <cell r="W1873" t="str">
            <v/>
          </cell>
          <cell r="X1873" t="str">
            <v>N</v>
          </cell>
          <cell r="Y1873" t="str">
            <v>N</v>
          </cell>
          <cell r="Z1873" t="str">
            <v>N</v>
          </cell>
          <cell r="AA1873">
            <v>0</v>
          </cell>
          <cell r="AB1873">
            <v>0</v>
          </cell>
          <cell r="AC1873">
            <v>0</v>
          </cell>
          <cell r="AD1873">
            <v>0</v>
          </cell>
          <cell r="AE1873" t="str">
            <v>N</v>
          </cell>
          <cell r="AF1873" t="str">
            <v>N</v>
          </cell>
          <cell r="AG1873">
            <v>0</v>
          </cell>
          <cell r="AH1873" t="str">
            <v>N</v>
          </cell>
          <cell r="AI1873" t="str">
            <v>N</v>
          </cell>
        </row>
        <row r="1874">
          <cell r="U1874">
            <v>0</v>
          </cell>
          <cell r="V1874">
            <v>0</v>
          </cell>
          <cell r="W1874" t="str">
            <v/>
          </cell>
          <cell r="X1874" t="str">
            <v>N</v>
          </cell>
          <cell r="Y1874" t="str">
            <v>N</v>
          </cell>
          <cell r="Z1874" t="str">
            <v>N</v>
          </cell>
          <cell r="AA1874">
            <v>0</v>
          </cell>
          <cell r="AB1874">
            <v>0</v>
          </cell>
          <cell r="AC1874">
            <v>0</v>
          </cell>
          <cell r="AD1874">
            <v>0</v>
          </cell>
          <cell r="AE1874" t="str">
            <v>N</v>
          </cell>
          <cell r="AF1874" t="str">
            <v>N</v>
          </cell>
          <cell r="AG1874">
            <v>0</v>
          </cell>
          <cell r="AH1874" t="str">
            <v>N</v>
          </cell>
          <cell r="AI1874" t="str">
            <v>N</v>
          </cell>
        </row>
        <row r="1875">
          <cell r="U1875">
            <v>0</v>
          </cell>
          <cell r="V1875">
            <v>0</v>
          </cell>
          <cell r="W1875" t="str">
            <v/>
          </cell>
          <cell r="X1875" t="str">
            <v>N</v>
          </cell>
          <cell r="Y1875" t="str">
            <v>N</v>
          </cell>
          <cell r="Z1875" t="str">
            <v>N</v>
          </cell>
          <cell r="AA1875">
            <v>0</v>
          </cell>
          <cell r="AB1875">
            <v>0</v>
          </cell>
          <cell r="AC1875">
            <v>0</v>
          </cell>
          <cell r="AD1875">
            <v>0</v>
          </cell>
          <cell r="AE1875" t="str">
            <v>N</v>
          </cell>
          <cell r="AF1875" t="str">
            <v>N</v>
          </cell>
          <cell r="AG1875">
            <v>0</v>
          </cell>
          <cell r="AH1875" t="str">
            <v>N</v>
          </cell>
          <cell r="AI1875" t="str">
            <v>N</v>
          </cell>
        </row>
        <row r="1876">
          <cell r="U1876">
            <v>0</v>
          </cell>
          <cell r="V1876">
            <v>0</v>
          </cell>
          <cell r="W1876" t="str">
            <v/>
          </cell>
          <cell r="X1876" t="str">
            <v>N</v>
          </cell>
          <cell r="Y1876" t="str">
            <v>N</v>
          </cell>
          <cell r="Z1876" t="str">
            <v>N</v>
          </cell>
          <cell r="AA1876">
            <v>0</v>
          </cell>
          <cell r="AB1876">
            <v>0</v>
          </cell>
          <cell r="AC1876">
            <v>0</v>
          </cell>
          <cell r="AD1876">
            <v>0</v>
          </cell>
          <cell r="AE1876" t="str">
            <v>N</v>
          </cell>
          <cell r="AF1876" t="str">
            <v>N</v>
          </cell>
          <cell r="AG1876">
            <v>0</v>
          </cell>
          <cell r="AH1876" t="str">
            <v>N</v>
          </cell>
          <cell r="AI1876" t="str">
            <v>N</v>
          </cell>
        </row>
        <row r="1877">
          <cell r="U1877">
            <v>0</v>
          </cell>
          <cell r="V1877">
            <v>0</v>
          </cell>
          <cell r="W1877" t="str">
            <v/>
          </cell>
          <cell r="X1877" t="str">
            <v>N</v>
          </cell>
          <cell r="Y1877" t="str">
            <v>N</v>
          </cell>
          <cell r="Z1877" t="str">
            <v>N</v>
          </cell>
          <cell r="AA1877">
            <v>0</v>
          </cell>
          <cell r="AB1877">
            <v>0</v>
          </cell>
          <cell r="AC1877">
            <v>0</v>
          </cell>
          <cell r="AD1877">
            <v>0</v>
          </cell>
          <cell r="AE1877" t="str">
            <v>N</v>
          </cell>
          <cell r="AF1877" t="str">
            <v>N</v>
          </cell>
          <cell r="AG1877">
            <v>0</v>
          </cell>
          <cell r="AH1877" t="str">
            <v>N</v>
          </cell>
          <cell r="AI1877" t="str">
            <v>N</v>
          </cell>
        </row>
        <row r="1878">
          <cell r="U1878">
            <v>0</v>
          </cell>
          <cell r="V1878">
            <v>0</v>
          </cell>
          <cell r="W1878" t="str">
            <v/>
          </cell>
          <cell r="X1878" t="str">
            <v>N</v>
          </cell>
          <cell r="Y1878" t="str">
            <v>N</v>
          </cell>
          <cell r="Z1878" t="str">
            <v>N</v>
          </cell>
          <cell r="AA1878">
            <v>0</v>
          </cell>
          <cell r="AB1878">
            <v>0</v>
          </cell>
          <cell r="AC1878">
            <v>0</v>
          </cell>
          <cell r="AD1878">
            <v>0</v>
          </cell>
          <cell r="AE1878" t="str">
            <v>N</v>
          </cell>
          <cell r="AF1878" t="str">
            <v>N</v>
          </cell>
          <cell r="AG1878">
            <v>0</v>
          </cell>
          <cell r="AH1878" t="str">
            <v>N</v>
          </cell>
          <cell r="AI1878" t="str">
            <v>N</v>
          </cell>
        </row>
        <row r="1879">
          <cell r="U1879">
            <v>0</v>
          </cell>
          <cell r="V1879">
            <v>0</v>
          </cell>
          <cell r="W1879" t="str">
            <v/>
          </cell>
          <cell r="X1879" t="str">
            <v>N</v>
          </cell>
          <cell r="Y1879" t="str">
            <v>N</v>
          </cell>
          <cell r="Z1879" t="str">
            <v>N</v>
          </cell>
          <cell r="AA1879">
            <v>0</v>
          </cell>
          <cell r="AB1879">
            <v>0</v>
          </cell>
          <cell r="AC1879">
            <v>0</v>
          </cell>
          <cell r="AD1879">
            <v>0</v>
          </cell>
          <cell r="AE1879" t="str">
            <v>N</v>
          </cell>
          <cell r="AF1879" t="str">
            <v>N</v>
          </cell>
          <cell r="AG1879">
            <v>0</v>
          </cell>
          <cell r="AH1879" t="str">
            <v>N</v>
          </cell>
          <cell r="AI1879" t="str">
            <v>N</v>
          </cell>
        </row>
        <row r="1880">
          <cell r="U1880">
            <v>0</v>
          </cell>
          <cell r="V1880">
            <v>0</v>
          </cell>
          <cell r="W1880" t="str">
            <v/>
          </cell>
          <cell r="X1880" t="str">
            <v>N</v>
          </cell>
          <cell r="Y1880" t="str">
            <v>N</v>
          </cell>
          <cell r="Z1880" t="str">
            <v>N</v>
          </cell>
          <cell r="AA1880">
            <v>0</v>
          </cell>
          <cell r="AB1880">
            <v>0</v>
          </cell>
          <cell r="AC1880">
            <v>0</v>
          </cell>
          <cell r="AD1880">
            <v>0</v>
          </cell>
          <cell r="AE1880" t="str">
            <v>N</v>
          </cell>
          <cell r="AF1880" t="str">
            <v>N</v>
          </cell>
          <cell r="AG1880">
            <v>0</v>
          </cell>
          <cell r="AH1880" t="str">
            <v>N</v>
          </cell>
          <cell r="AI1880" t="str">
            <v>N</v>
          </cell>
        </row>
        <row r="1881">
          <cell r="U1881">
            <v>0</v>
          </cell>
          <cell r="V1881">
            <v>0</v>
          </cell>
          <cell r="W1881" t="str">
            <v/>
          </cell>
          <cell r="X1881" t="str">
            <v>N</v>
          </cell>
          <cell r="Y1881" t="str">
            <v>N</v>
          </cell>
          <cell r="Z1881" t="str">
            <v>N</v>
          </cell>
          <cell r="AA1881">
            <v>0</v>
          </cell>
          <cell r="AB1881">
            <v>0</v>
          </cell>
          <cell r="AC1881">
            <v>0</v>
          </cell>
          <cell r="AD1881">
            <v>0</v>
          </cell>
          <cell r="AE1881" t="str">
            <v>N</v>
          </cell>
          <cell r="AF1881" t="str">
            <v>N</v>
          </cell>
          <cell r="AG1881">
            <v>0</v>
          </cell>
          <cell r="AH1881" t="str">
            <v>N</v>
          </cell>
          <cell r="AI1881" t="str">
            <v>N</v>
          </cell>
        </row>
        <row r="1882">
          <cell r="U1882">
            <v>0</v>
          </cell>
          <cell r="V1882">
            <v>0</v>
          </cell>
          <cell r="W1882" t="str">
            <v/>
          </cell>
          <cell r="X1882" t="str">
            <v>N</v>
          </cell>
          <cell r="Y1882" t="str">
            <v>N</v>
          </cell>
          <cell r="Z1882" t="str">
            <v>N</v>
          </cell>
          <cell r="AA1882">
            <v>0</v>
          </cell>
          <cell r="AB1882">
            <v>0</v>
          </cell>
          <cell r="AC1882">
            <v>0</v>
          </cell>
          <cell r="AD1882">
            <v>0</v>
          </cell>
          <cell r="AE1882" t="str">
            <v>N</v>
          </cell>
          <cell r="AF1882" t="str">
            <v>N</v>
          </cell>
          <cell r="AG1882">
            <v>0</v>
          </cell>
          <cell r="AH1882" t="str">
            <v>N</v>
          </cell>
          <cell r="AI1882" t="str">
            <v>N</v>
          </cell>
        </row>
        <row r="1883">
          <cell r="U1883">
            <v>0</v>
          </cell>
          <cell r="V1883">
            <v>0</v>
          </cell>
          <cell r="W1883" t="str">
            <v/>
          </cell>
          <cell r="X1883" t="str">
            <v>N</v>
          </cell>
          <cell r="Y1883" t="str">
            <v>N</v>
          </cell>
          <cell r="Z1883" t="str">
            <v>N</v>
          </cell>
          <cell r="AA1883">
            <v>0</v>
          </cell>
          <cell r="AB1883">
            <v>0</v>
          </cell>
          <cell r="AC1883">
            <v>0</v>
          </cell>
          <cell r="AD1883">
            <v>0</v>
          </cell>
          <cell r="AE1883" t="str">
            <v>N</v>
          </cell>
          <cell r="AF1883" t="str">
            <v>N</v>
          </cell>
          <cell r="AG1883">
            <v>0</v>
          </cell>
          <cell r="AH1883" t="str">
            <v>N</v>
          </cell>
          <cell r="AI1883" t="str">
            <v>N</v>
          </cell>
        </row>
        <row r="1884">
          <cell r="U1884">
            <v>0</v>
          </cell>
          <cell r="V1884">
            <v>0</v>
          </cell>
          <cell r="W1884" t="str">
            <v/>
          </cell>
          <cell r="X1884" t="str">
            <v>N</v>
          </cell>
          <cell r="Y1884" t="str">
            <v>N</v>
          </cell>
          <cell r="Z1884" t="str">
            <v>N</v>
          </cell>
          <cell r="AA1884">
            <v>0</v>
          </cell>
          <cell r="AB1884">
            <v>0</v>
          </cell>
          <cell r="AC1884">
            <v>0</v>
          </cell>
          <cell r="AD1884">
            <v>0</v>
          </cell>
          <cell r="AE1884" t="str">
            <v>N</v>
          </cell>
          <cell r="AF1884" t="str">
            <v>N</v>
          </cell>
          <cell r="AG1884">
            <v>0</v>
          </cell>
          <cell r="AH1884" t="str">
            <v>N</v>
          </cell>
          <cell r="AI1884" t="str">
            <v>N</v>
          </cell>
        </row>
        <row r="1885">
          <cell r="U1885">
            <v>0</v>
          </cell>
          <cell r="V1885">
            <v>0</v>
          </cell>
          <cell r="W1885" t="str">
            <v/>
          </cell>
          <cell r="X1885" t="str">
            <v>N</v>
          </cell>
          <cell r="Y1885" t="str">
            <v>N</v>
          </cell>
          <cell r="Z1885" t="str">
            <v>N</v>
          </cell>
          <cell r="AA1885">
            <v>0</v>
          </cell>
          <cell r="AB1885">
            <v>0</v>
          </cell>
          <cell r="AC1885">
            <v>0</v>
          </cell>
          <cell r="AD1885">
            <v>0</v>
          </cell>
          <cell r="AE1885" t="str">
            <v>N</v>
          </cell>
          <cell r="AF1885" t="str">
            <v>N</v>
          </cell>
          <cell r="AG1885">
            <v>0</v>
          </cell>
          <cell r="AH1885" t="str">
            <v>N</v>
          </cell>
          <cell r="AI1885" t="str">
            <v>N</v>
          </cell>
        </row>
        <row r="1886">
          <cell r="U1886">
            <v>0</v>
          </cell>
          <cell r="V1886">
            <v>0</v>
          </cell>
          <cell r="W1886" t="str">
            <v/>
          </cell>
          <cell r="X1886" t="str">
            <v>N</v>
          </cell>
          <cell r="Y1886" t="str">
            <v>N</v>
          </cell>
          <cell r="Z1886" t="str">
            <v>N</v>
          </cell>
          <cell r="AA1886">
            <v>0</v>
          </cell>
          <cell r="AB1886">
            <v>0</v>
          </cell>
          <cell r="AC1886">
            <v>0</v>
          </cell>
          <cell r="AD1886">
            <v>0</v>
          </cell>
          <cell r="AE1886" t="str">
            <v>N</v>
          </cell>
          <cell r="AF1886" t="str">
            <v>N</v>
          </cell>
          <cell r="AG1886">
            <v>0</v>
          </cell>
          <cell r="AH1886" t="str">
            <v>N</v>
          </cell>
          <cell r="AI1886" t="str">
            <v>N</v>
          </cell>
        </row>
        <row r="1887">
          <cell r="U1887">
            <v>0</v>
          </cell>
          <cell r="V1887">
            <v>0</v>
          </cell>
          <cell r="W1887" t="str">
            <v/>
          </cell>
          <cell r="X1887" t="str">
            <v>N</v>
          </cell>
          <cell r="Y1887" t="str">
            <v>N</v>
          </cell>
          <cell r="Z1887" t="str">
            <v>N</v>
          </cell>
          <cell r="AA1887">
            <v>0</v>
          </cell>
          <cell r="AB1887">
            <v>0</v>
          </cell>
          <cell r="AC1887">
            <v>0</v>
          </cell>
          <cell r="AD1887">
            <v>0</v>
          </cell>
          <cell r="AE1887" t="str">
            <v>N</v>
          </cell>
          <cell r="AF1887" t="str">
            <v>N</v>
          </cell>
          <cell r="AG1887">
            <v>0</v>
          </cell>
          <cell r="AH1887" t="str">
            <v>N</v>
          </cell>
          <cell r="AI1887" t="str">
            <v>N</v>
          </cell>
        </row>
        <row r="1888">
          <cell r="U1888">
            <v>0</v>
          </cell>
          <cell r="V1888">
            <v>0</v>
          </cell>
          <cell r="W1888" t="str">
            <v/>
          </cell>
          <cell r="X1888" t="str">
            <v>N</v>
          </cell>
          <cell r="Y1888" t="str">
            <v>N</v>
          </cell>
          <cell r="Z1888" t="str">
            <v>N</v>
          </cell>
          <cell r="AA1888">
            <v>0</v>
          </cell>
          <cell r="AB1888">
            <v>0</v>
          </cell>
          <cell r="AC1888">
            <v>0</v>
          </cell>
          <cell r="AD1888">
            <v>0</v>
          </cell>
          <cell r="AE1888" t="str">
            <v>N</v>
          </cell>
          <cell r="AF1888" t="str">
            <v>N</v>
          </cell>
          <cell r="AG1888">
            <v>0</v>
          </cell>
          <cell r="AH1888" t="str">
            <v>N</v>
          </cell>
          <cell r="AI1888" t="str">
            <v>N</v>
          </cell>
        </row>
        <row r="1889">
          <cell r="U1889">
            <v>0</v>
          </cell>
          <cell r="V1889">
            <v>0</v>
          </cell>
          <cell r="W1889" t="str">
            <v/>
          </cell>
          <cell r="X1889" t="str">
            <v>N</v>
          </cell>
          <cell r="Y1889" t="str">
            <v>N</v>
          </cell>
          <cell r="Z1889" t="str">
            <v>N</v>
          </cell>
          <cell r="AA1889">
            <v>0</v>
          </cell>
          <cell r="AB1889">
            <v>0</v>
          </cell>
          <cell r="AC1889">
            <v>0</v>
          </cell>
          <cell r="AD1889">
            <v>0</v>
          </cell>
          <cell r="AE1889" t="str">
            <v>N</v>
          </cell>
          <cell r="AF1889" t="str">
            <v>N</v>
          </cell>
          <cell r="AG1889">
            <v>0</v>
          </cell>
          <cell r="AH1889" t="str">
            <v>N</v>
          </cell>
          <cell r="AI1889" t="str">
            <v>N</v>
          </cell>
        </row>
        <row r="1890">
          <cell r="U1890">
            <v>0</v>
          </cell>
          <cell r="V1890">
            <v>0</v>
          </cell>
          <cell r="W1890" t="str">
            <v/>
          </cell>
          <cell r="X1890" t="str">
            <v>N</v>
          </cell>
          <cell r="Y1890" t="str">
            <v>N</v>
          </cell>
          <cell r="Z1890" t="str">
            <v>N</v>
          </cell>
          <cell r="AA1890">
            <v>0</v>
          </cell>
          <cell r="AB1890">
            <v>0</v>
          </cell>
          <cell r="AC1890">
            <v>0</v>
          </cell>
          <cell r="AD1890">
            <v>0</v>
          </cell>
          <cell r="AE1890" t="str">
            <v>N</v>
          </cell>
          <cell r="AF1890" t="str">
            <v>N</v>
          </cell>
          <cell r="AG1890">
            <v>0</v>
          </cell>
          <cell r="AH1890" t="str">
            <v>N</v>
          </cell>
          <cell r="AI1890" t="str">
            <v>N</v>
          </cell>
        </row>
        <row r="1891">
          <cell r="U1891">
            <v>0</v>
          </cell>
          <cell r="V1891">
            <v>0</v>
          </cell>
          <cell r="W1891" t="str">
            <v/>
          </cell>
          <cell r="X1891" t="str">
            <v>N</v>
          </cell>
          <cell r="Y1891" t="str">
            <v>N</v>
          </cell>
          <cell r="Z1891" t="str">
            <v>N</v>
          </cell>
          <cell r="AA1891">
            <v>0</v>
          </cell>
          <cell r="AB1891">
            <v>0</v>
          </cell>
          <cell r="AC1891">
            <v>0</v>
          </cell>
          <cell r="AD1891">
            <v>0</v>
          </cell>
          <cell r="AE1891" t="str">
            <v>N</v>
          </cell>
          <cell r="AF1891" t="str">
            <v>N</v>
          </cell>
          <cell r="AG1891">
            <v>0</v>
          </cell>
          <cell r="AH1891" t="str">
            <v>N</v>
          </cell>
          <cell r="AI1891" t="str">
            <v>N</v>
          </cell>
        </row>
        <row r="1892">
          <cell r="U1892">
            <v>0</v>
          </cell>
          <cell r="V1892">
            <v>0</v>
          </cell>
          <cell r="W1892" t="str">
            <v/>
          </cell>
          <cell r="X1892" t="str">
            <v>N</v>
          </cell>
          <cell r="Y1892" t="str">
            <v>N</v>
          </cell>
          <cell r="Z1892" t="str">
            <v>N</v>
          </cell>
          <cell r="AA1892">
            <v>0</v>
          </cell>
          <cell r="AB1892">
            <v>0</v>
          </cell>
          <cell r="AC1892">
            <v>0</v>
          </cell>
          <cell r="AD1892">
            <v>0</v>
          </cell>
          <cell r="AE1892" t="str">
            <v>N</v>
          </cell>
          <cell r="AF1892" t="str">
            <v>N</v>
          </cell>
          <cell r="AG1892">
            <v>0</v>
          </cell>
          <cell r="AH1892" t="str">
            <v>N</v>
          </cell>
          <cell r="AI1892" t="str">
            <v>N</v>
          </cell>
        </row>
        <row r="1893">
          <cell r="U1893">
            <v>0</v>
          </cell>
          <cell r="V1893">
            <v>0</v>
          </cell>
          <cell r="W1893" t="str">
            <v/>
          </cell>
          <cell r="X1893" t="str">
            <v>N</v>
          </cell>
          <cell r="Y1893" t="str">
            <v>N</v>
          </cell>
          <cell r="Z1893" t="str">
            <v>N</v>
          </cell>
          <cell r="AA1893">
            <v>0</v>
          </cell>
          <cell r="AB1893">
            <v>0</v>
          </cell>
          <cell r="AC1893">
            <v>0</v>
          </cell>
          <cell r="AD1893">
            <v>0</v>
          </cell>
          <cell r="AE1893" t="str">
            <v>N</v>
          </cell>
          <cell r="AF1893" t="str">
            <v>N</v>
          </cell>
          <cell r="AG1893">
            <v>0</v>
          </cell>
          <cell r="AH1893" t="str">
            <v>N</v>
          </cell>
          <cell r="AI1893" t="str">
            <v>N</v>
          </cell>
        </row>
        <row r="1894">
          <cell r="U1894">
            <v>0</v>
          </cell>
          <cell r="V1894">
            <v>0</v>
          </cell>
          <cell r="W1894" t="str">
            <v/>
          </cell>
          <cell r="X1894" t="str">
            <v>N</v>
          </cell>
          <cell r="Y1894" t="str">
            <v>N</v>
          </cell>
          <cell r="Z1894" t="str">
            <v>N</v>
          </cell>
          <cell r="AA1894">
            <v>0</v>
          </cell>
          <cell r="AB1894">
            <v>0</v>
          </cell>
          <cell r="AC1894">
            <v>0</v>
          </cell>
          <cell r="AD1894">
            <v>0</v>
          </cell>
          <cell r="AE1894" t="str">
            <v>N</v>
          </cell>
          <cell r="AF1894" t="str">
            <v>N</v>
          </cell>
          <cell r="AG1894">
            <v>0</v>
          </cell>
          <cell r="AH1894" t="str">
            <v>N</v>
          </cell>
          <cell r="AI1894" t="str">
            <v>N</v>
          </cell>
        </row>
        <row r="1895">
          <cell r="U1895">
            <v>0</v>
          </cell>
          <cell r="V1895">
            <v>0</v>
          </cell>
          <cell r="W1895" t="str">
            <v/>
          </cell>
          <cell r="X1895" t="str">
            <v>N</v>
          </cell>
          <cell r="Y1895" t="str">
            <v>N</v>
          </cell>
          <cell r="Z1895" t="str">
            <v>N</v>
          </cell>
          <cell r="AA1895">
            <v>0</v>
          </cell>
          <cell r="AB1895">
            <v>0</v>
          </cell>
          <cell r="AC1895">
            <v>0</v>
          </cell>
          <cell r="AD1895">
            <v>0</v>
          </cell>
          <cell r="AE1895" t="str">
            <v>N</v>
          </cell>
          <cell r="AF1895" t="str">
            <v>N</v>
          </cell>
          <cell r="AG1895">
            <v>0</v>
          </cell>
          <cell r="AH1895" t="str">
            <v>N</v>
          </cell>
          <cell r="AI1895" t="str">
            <v>N</v>
          </cell>
        </row>
        <row r="1896">
          <cell r="U1896">
            <v>0</v>
          </cell>
          <cell r="V1896">
            <v>0</v>
          </cell>
          <cell r="W1896" t="str">
            <v/>
          </cell>
          <cell r="X1896" t="str">
            <v>N</v>
          </cell>
          <cell r="Y1896" t="str">
            <v>N</v>
          </cell>
          <cell r="Z1896" t="str">
            <v>N</v>
          </cell>
          <cell r="AA1896">
            <v>0</v>
          </cell>
          <cell r="AB1896">
            <v>0</v>
          </cell>
          <cell r="AC1896">
            <v>0</v>
          </cell>
          <cell r="AD1896">
            <v>0</v>
          </cell>
          <cell r="AE1896" t="str">
            <v>N</v>
          </cell>
          <cell r="AF1896" t="str">
            <v>N</v>
          </cell>
          <cell r="AG1896">
            <v>0</v>
          </cell>
          <cell r="AH1896" t="str">
            <v>N</v>
          </cell>
          <cell r="AI1896" t="str">
            <v>N</v>
          </cell>
        </row>
        <row r="1897">
          <cell r="U1897">
            <v>0</v>
          </cell>
          <cell r="V1897">
            <v>0</v>
          </cell>
          <cell r="W1897" t="str">
            <v/>
          </cell>
          <cell r="X1897" t="str">
            <v>N</v>
          </cell>
          <cell r="Y1897" t="str">
            <v>N</v>
          </cell>
          <cell r="Z1897" t="str">
            <v>N</v>
          </cell>
          <cell r="AA1897">
            <v>0</v>
          </cell>
          <cell r="AB1897">
            <v>0</v>
          </cell>
          <cell r="AC1897">
            <v>0</v>
          </cell>
          <cell r="AD1897">
            <v>0</v>
          </cell>
          <cell r="AE1897" t="str">
            <v>N</v>
          </cell>
          <cell r="AF1897" t="str">
            <v>N</v>
          </cell>
          <cell r="AG1897">
            <v>0</v>
          </cell>
          <cell r="AH1897" t="str">
            <v>N</v>
          </cell>
          <cell r="AI1897" t="str">
            <v>N</v>
          </cell>
        </row>
        <row r="1898">
          <cell r="U1898">
            <v>0</v>
          </cell>
          <cell r="V1898">
            <v>0</v>
          </cell>
          <cell r="W1898" t="str">
            <v/>
          </cell>
          <cell r="X1898" t="str">
            <v>N</v>
          </cell>
          <cell r="Y1898" t="str">
            <v>N</v>
          </cell>
          <cell r="Z1898" t="str">
            <v>N</v>
          </cell>
          <cell r="AA1898">
            <v>0</v>
          </cell>
          <cell r="AB1898">
            <v>0</v>
          </cell>
          <cell r="AC1898">
            <v>0</v>
          </cell>
          <cell r="AD1898">
            <v>0</v>
          </cell>
          <cell r="AE1898" t="str">
            <v>N</v>
          </cell>
          <cell r="AF1898" t="str">
            <v>N</v>
          </cell>
          <cell r="AG1898">
            <v>0</v>
          </cell>
          <cell r="AH1898" t="str">
            <v>N</v>
          </cell>
          <cell r="AI1898" t="str">
            <v>N</v>
          </cell>
        </row>
        <row r="1899">
          <cell r="U1899">
            <v>0</v>
          </cell>
          <cell r="V1899">
            <v>0</v>
          </cell>
          <cell r="W1899" t="str">
            <v/>
          </cell>
          <cell r="X1899" t="str">
            <v>N</v>
          </cell>
          <cell r="Y1899" t="str">
            <v>N</v>
          </cell>
          <cell r="Z1899" t="str">
            <v>N</v>
          </cell>
          <cell r="AA1899">
            <v>0</v>
          </cell>
          <cell r="AB1899">
            <v>0</v>
          </cell>
          <cell r="AC1899">
            <v>0</v>
          </cell>
          <cell r="AD1899">
            <v>0</v>
          </cell>
          <cell r="AE1899" t="str">
            <v>N</v>
          </cell>
          <cell r="AF1899" t="str">
            <v>N</v>
          </cell>
          <cell r="AG1899">
            <v>0</v>
          </cell>
          <cell r="AH1899" t="str">
            <v>N</v>
          </cell>
          <cell r="AI1899" t="str">
            <v>N</v>
          </cell>
        </row>
        <row r="1900">
          <cell r="U1900">
            <v>0</v>
          </cell>
          <cell r="V1900">
            <v>0</v>
          </cell>
          <cell r="W1900" t="str">
            <v/>
          </cell>
          <cell r="X1900" t="str">
            <v>N</v>
          </cell>
          <cell r="Y1900" t="str">
            <v>N</v>
          </cell>
          <cell r="Z1900" t="str">
            <v>N</v>
          </cell>
          <cell r="AA1900">
            <v>0</v>
          </cell>
          <cell r="AB1900">
            <v>0</v>
          </cell>
          <cell r="AC1900">
            <v>0</v>
          </cell>
          <cell r="AD1900">
            <v>0</v>
          </cell>
          <cell r="AE1900" t="str">
            <v>N</v>
          </cell>
          <cell r="AF1900" t="str">
            <v>N</v>
          </cell>
          <cell r="AG1900">
            <v>0</v>
          </cell>
          <cell r="AH1900" t="str">
            <v>N</v>
          </cell>
          <cell r="AI1900" t="str">
            <v>N</v>
          </cell>
        </row>
        <row r="1901">
          <cell r="U1901">
            <v>0</v>
          </cell>
          <cell r="V1901">
            <v>0</v>
          </cell>
          <cell r="W1901" t="str">
            <v/>
          </cell>
          <cell r="X1901" t="str">
            <v>N</v>
          </cell>
          <cell r="Y1901" t="str">
            <v>N</v>
          </cell>
          <cell r="Z1901" t="str">
            <v>N</v>
          </cell>
          <cell r="AA1901">
            <v>0</v>
          </cell>
          <cell r="AB1901">
            <v>0</v>
          </cell>
          <cell r="AC1901">
            <v>0</v>
          </cell>
          <cell r="AD1901">
            <v>0</v>
          </cell>
          <cell r="AE1901" t="str">
            <v>N</v>
          </cell>
          <cell r="AF1901" t="str">
            <v>N</v>
          </cell>
          <cell r="AG1901">
            <v>0</v>
          </cell>
          <cell r="AH1901" t="str">
            <v>N</v>
          </cell>
          <cell r="AI1901" t="str">
            <v>N</v>
          </cell>
        </row>
        <row r="1902">
          <cell r="U1902">
            <v>0</v>
          </cell>
          <cell r="V1902">
            <v>0</v>
          </cell>
          <cell r="W1902" t="str">
            <v/>
          </cell>
          <cell r="X1902" t="str">
            <v>N</v>
          </cell>
          <cell r="Y1902" t="str">
            <v>N</v>
          </cell>
          <cell r="Z1902" t="str">
            <v>N</v>
          </cell>
          <cell r="AA1902">
            <v>0</v>
          </cell>
          <cell r="AB1902">
            <v>0</v>
          </cell>
          <cell r="AC1902">
            <v>0</v>
          </cell>
          <cell r="AD1902">
            <v>0</v>
          </cell>
          <cell r="AE1902" t="str">
            <v>N</v>
          </cell>
          <cell r="AF1902" t="str">
            <v>N</v>
          </cell>
          <cell r="AG1902">
            <v>0</v>
          </cell>
          <cell r="AH1902" t="str">
            <v>N</v>
          </cell>
          <cell r="AI1902" t="str">
            <v>N</v>
          </cell>
        </row>
        <row r="1903">
          <cell r="U1903">
            <v>0</v>
          </cell>
          <cell r="V1903">
            <v>0</v>
          </cell>
          <cell r="W1903" t="str">
            <v/>
          </cell>
          <cell r="X1903" t="str">
            <v>N</v>
          </cell>
          <cell r="Y1903" t="str">
            <v>N</v>
          </cell>
          <cell r="Z1903" t="str">
            <v>N</v>
          </cell>
          <cell r="AA1903">
            <v>0</v>
          </cell>
          <cell r="AB1903">
            <v>0</v>
          </cell>
          <cell r="AC1903">
            <v>0</v>
          </cell>
          <cell r="AD1903">
            <v>0</v>
          </cell>
          <cell r="AE1903" t="str">
            <v>N</v>
          </cell>
          <cell r="AF1903" t="str">
            <v>N</v>
          </cell>
          <cell r="AG1903">
            <v>0</v>
          </cell>
          <cell r="AH1903" t="str">
            <v>N</v>
          </cell>
          <cell r="AI1903" t="str">
            <v>N</v>
          </cell>
        </row>
        <row r="1904">
          <cell r="U1904">
            <v>0</v>
          </cell>
          <cell r="V1904">
            <v>0</v>
          </cell>
          <cell r="W1904" t="str">
            <v/>
          </cell>
          <cell r="X1904" t="str">
            <v>N</v>
          </cell>
          <cell r="Y1904" t="str">
            <v>N</v>
          </cell>
          <cell r="Z1904" t="str">
            <v>N</v>
          </cell>
          <cell r="AA1904">
            <v>0</v>
          </cell>
          <cell r="AB1904">
            <v>0</v>
          </cell>
          <cell r="AC1904">
            <v>0</v>
          </cell>
          <cell r="AD1904">
            <v>0</v>
          </cell>
          <cell r="AE1904" t="str">
            <v>N</v>
          </cell>
          <cell r="AF1904" t="str">
            <v>N</v>
          </cell>
          <cell r="AG1904">
            <v>0</v>
          </cell>
          <cell r="AH1904" t="str">
            <v>N</v>
          </cell>
          <cell r="AI1904" t="str">
            <v>N</v>
          </cell>
        </row>
        <row r="1905">
          <cell r="U1905">
            <v>0</v>
          </cell>
          <cell r="V1905">
            <v>0</v>
          </cell>
          <cell r="W1905" t="str">
            <v/>
          </cell>
          <cell r="X1905" t="str">
            <v>N</v>
          </cell>
          <cell r="Y1905" t="str">
            <v>N</v>
          </cell>
          <cell r="Z1905" t="str">
            <v>N</v>
          </cell>
          <cell r="AA1905">
            <v>0</v>
          </cell>
          <cell r="AB1905">
            <v>0</v>
          </cell>
          <cell r="AC1905">
            <v>0</v>
          </cell>
          <cell r="AD1905">
            <v>0</v>
          </cell>
          <cell r="AE1905" t="str">
            <v>N</v>
          </cell>
          <cell r="AF1905" t="str">
            <v>N</v>
          </cell>
          <cell r="AG1905">
            <v>0</v>
          </cell>
          <cell r="AH1905" t="str">
            <v>N</v>
          </cell>
          <cell r="AI1905" t="str">
            <v>N</v>
          </cell>
        </row>
        <row r="1906">
          <cell r="U1906">
            <v>0</v>
          </cell>
          <cell r="V1906">
            <v>0</v>
          </cell>
          <cell r="W1906" t="str">
            <v/>
          </cell>
          <cell r="X1906" t="str">
            <v>N</v>
          </cell>
          <cell r="Y1906" t="str">
            <v>N</v>
          </cell>
          <cell r="Z1906" t="str">
            <v>N</v>
          </cell>
          <cell r="AA1906">
            <v>0</v>
          </cell>
          <cell r="AB1906">
            <v>0</v>
          </cell>
          <cell r="AC1906">
            <v>0</v>
          </cell>
          <cell r="AD1906">
            <v>0</v>
          </cell>
          <cell r="AE1906" t="str">
            <v>N</v>
          </cell>
          <cell r="AF1906" t="str">
            <v>N</v>
          </cell>
          <cell r="AG1906">
            <v>0</v>
          </cell>
          <cell r="AH1906" t="str">
            <v>N</v>
          </cell>
          <cell r="AI1906" t="str">
            <v>N</v>
          </cell>
        </row>
        <row r="1907">
          <cell r="U1907">
            <v>0</v>
          </cell>
          <cell r="V1907">
            <v>0</v>
          </cell>
          <cell r="W1907" t="str">
            <v/>
          </cell>
          <cell r="X1907" t="str">
            <v>N</v>
          </cell>
          <cell r="Y1907" t="str">
            <v>N</v>
          </cell>
          <cell r="Z1907" t="str">
            <v>N</v>
          </cell>
          <cell r="AA1907">
            <v>0</v>
          </cell>
          <cell r="AB1907">
            <v>0</v>
          </cell>
          <cell r="AC1907">
            <v>0</v>
          </cell>
          <cell r="AD1907">
            <v>0</v>
          </cell>
          <cell r="AE1907" t="str">
            <v>N</v>
          </cell>
          <cell r="AF1907" t="str">
            <v>N</v>
          </cell>
          <cell r="AG1907">
            <v>0</v>
          </cell>
          <cell r="AH1907" t="str">
            <v>N</v>
          </cell>
          <cell r="AI1907" t="str">
            <v>N</v>
          </cell>
        </row>
        <row r="1908">
          <cell r="U1908">
            <v>0</v>
          </cell>
          <cell r="V1908">
            <v>0</v>
          </cell>
          <cell r="W1908" t="str">
            <v/>
          </cell>
          <cell r="X1908" t="str">
            <v>N</v>
          </cell>
          <cell r="Y1908" t="str">
            <v>N</v>
          </cell>
          <cell r="Z1908" t="str">
            <v>N</v>
          </cell>
          <cell r="AA1908">
            <v>0</v>
          </cell>
          <cell r="AB1908">
            <v>0</v>
          </cell>
          <cell r="AC1908">
            <v>0</v>
          </cell>
          <cell r="AD1908">
            <v>0</v>
          </cell>
          <cell r="AE1908" t="str">
            <v>N</v>
          </cell>
          <cell r="AF1908" t="str">
            <v>N</v>
          </cell>
          <cell r="AG1908">
            <v>0</v>
          </cell>
          <cell r="AH1908" t="str">
            <v>N</v>
          </cell>
          <cell r="AI1908" t="str">
            <v>N</v>
          </cell>
        </row>
        <row r="1909">
          <cell r="U1909">
            <v>0</v>
          </cell>
          <cell r="V1909">
            <v>0</v>
          </cell>
          <cell r="W1909" t="str">
            <v/>
          </cell>
          <cell r="X1909" t="str">
            <v>N</v>
          </cell>
          <cell r="Y1909" t="str">
            <v>N</v>
          </cell>
          <cell r="Z1909" t="str">
            <v>N</v>
          </cell>
          <cell r="AA1909">
            <v>0</v>
          </cell>
          <cell r="AB1909">
            <v>0</v>
          </cell>
          <cell r="AC1909">
            <v>0</v>
          </cell>
          <cell r="AD1909">
            <v>0</v>
          </cell>
          <cell r="AE1909" t="str">
            <v>N</v>
          </cell>
          <cell r="AF1909" t="str">
            <v>N</v>
          </cell>
          <cell r="AG1909">
            <v>0</v>
          </cell>
          <cell r="AH1909" t="str">
            <v>N</v>
          </cell>
          <cell r="AI1909" t="str">
            <v>N</v>
          </cell>
        </row>
        <row r="1910">
          <cell r="U1910">
            <v>0</v>
          </cell>
          <cell r="V1910">
            <v>0</v>
          </cell>
          <cell r="W1910" t="str">
            <v/>
          </cell>
          <cell r="X1910" t="str">
            <v>N</v>
          </cell>
          <cell r="Y1910" t="str">
            <v>N</v>
          </cell>
          <cell r="Z1910" t="str">
            <v>N</v>
          </cell>
          <cell r="AA1910">
            <v>0</v>
          </cell>
          <cell r="AB1910">
            <v>0</v>
          </cell>
          <cell r="AC1910">
            <v>0</v>
          </cell>
          <cell r="AD1910">
            <v>0</v>
          </cell>
          <cell r="AE1910" t="str">
            <v>N</v>
          </cell>
          <cell r="AF1910" t="str">
            <v>N</v>
          </cell>
          <cell r="AG1910">
            <v>0</v>
          </cell>
          <cell r="AH1910" t="str">
            <v>N</v>
          </cell>
          <cell r="AI1910" t="str">
            <v>N</v>
          </cell>
        </row>
        <row r="1911">
          <cell r="U1911">
            <v>0</v>
          </cell>
          <cell r="V1911">
            <v>0</v>
          </cell>
          <cell r="W1911" t="str">
            <v/>
          </cell>
          <cell r="X1911" t="str">
            <v>N</v>
          </cell>
          <cell r="Y1911" t="str">
            <v>N</v>
          </cell>
          <cell r="Z1911" t="str">
            <v>N</v>
          </cell>
          <cell r="AA1911">
            <v>0</v>
          </cell>
          <cell r="AB1911">
            <v>0</v>
          </cell>
          <cell r="AC1911">
            <v>0</v>
          </cell>
          <cell r="AD1911">
            <v>0</v>
          </cell>
          <cell r="AE1911" t="str">
            <v>N</v>
          </cell>
          <cell r="AF1911" t="str">
            <v>N</v>
          </cell>
          <cell r="AG1911">
            <v>0</v>
          </cell>
          <cell r="AH1911" t="str">
            <v>N</v>
          </cell>
          <cell r="AI1911" t="str">
            <v>N</v>
          </cell>
        </row>
        <row r="1912">
          <cell r="U1912">
            <v>0</v>
          </cell>
          <cell r="V1912">
            <v>0</v>
          </cell>
          <cell r="W1912" t="str">
            <v/>
          </cell>
          <cell r="X1912" t="str">
            <v>N</v>
          </cell>
          <cell r="Y1912" t="str">
            <v>N</v>
          </cell>
          <cell r="Z1912" t="str">
            <v>N</v>
          </cell>
          <cell r="AA1912">
            <v>0</v>
          </cell>
          <cell r="AB1912">
            <v>0</v>
          </cell>
          <cell r="AC1912">
            <v>0</v>
          </cell>
          <cell r="AD1912">
            <v>0</v>
          </cell>
          <cell r="AE1912" t="str">
            <v>N</v>
          </cell>
          <cell r="AF1912" t="str">
            <v>N</v>
          </cell>
          <cell r="AG1912">
            <v>0</v>
          </cell>
          <cell r="AH1912" t="str">
            <v>N</v>
          </cell>
          <cell r="AI1912" t="str">
            <v>N</v>
          </cell>
        </row>
        <row r="1913">
          <cell r="U1913">
            <v>0</v>
          </cell>
          <cell r="V1913">
            <v>0</v>
          </cell>
          <cell r="W1913" t="str">
            <v/>
          </cell>
          <cell r="X1913" t="str">
            <v>N</v>
          </cell>
          <cell r="Y1913" t="str">
            <v>N</v>
          </cell>
          <cell r="Z1913" t="str">
            <v>N</v>
          </cell>
          <cell r="AA1913">
            <v>0</v>
          </cell>
          <cell r="AB1913">
            <v>0</v>
          </cell>
          <cell r="AC1913">
            <v>0</v>
          </cell>
          <cell r="AD1913">
            <v>0</v>
          </cell>
          <cell r="AE1913" t="str">
            <v>N</v>
          </cell>
          <cell r="AF1913" t="str">
            <v>N</v>
          </cell>
          <cell r="AG1913">
            <v>0</v>
          </cell>
          <cell r="AH1913" t="str">
            <v>N</v>
          </cell>
          <cell r="AI1913" t="str">
            <v>N</v>
          </cell>
        </row>
        <row r="1914">
          <cell r="U1914">
            <v>0</v>
          </cell>
          <cell r="V1914">
            <v>0</v>
          </cell>
          <cell r="W1914" t="str">
            <v/>
          </cell>
          <cell r="X1914" t="str">
            <v>N</v>
          </cell>
          <cell r="Y1914" t="str">
            <v>N</v>
          </cell>
          <cell r="Z1914" t="str">
            <v>N</v>
          </cell>
          <cell r="AA1914">
            <v>0</v>
          </cell>
          <cell r="AB1914">
            <v>0</v>
          </cell>
          <cell r="AC1914">
            <v>0</v>
          </cell>
          <cell r="AD1914">
            <v>0</v>
          </cell>
          <cell r="AE1914" t="str">
            <v>N</v>
          </cell>
          <cell r="AF1914" t="str">
            <v>N</v>
          </cell>
          <cell r="AG1914">
            <v>0</v>
          </cell>
          <cell r="AH1914" t="str">
            <v>N</v>
          </cell>
          <cell r="AI1914" t="str">
            <v>N</v>
          </cell>
        </row>
        <row r="1915">
          <cell r="U1915">
            <v>0</v>
          </cell>
          <cell r="V1915">
            <v>0</v>
          </cell>
          <cell r="W1915" t="str">
            <v/>
          </cell>
          <cell r="X1915" t="str">
            <v>N</v>
          </cell>
          <cell r="Y1915" t="str">
            <v>N</v>
          </cell>
          <cell r="Z1915" t="str">
            <v>N</v>
          </cell>
          <cell r="AA1915">
            <v>0</v>
          </cell>
          <cell r="AB1915">
            <v>0</v>
          </cell>
          <cell r="AC1915">
            <v>0</v>
          </cell>
          <cell r="AD1915">
            <v>0</v>
          </cell>
          <cell r="AE1915" t="str">
            <v>N</v>
          </cell>
          <cell r="AF1915" t="str">
            <v>N</v>
          </cell>
          <cell r="AG1915">
            <v>0</v>
          </cell>
          <cell r="AH1915" t="str">
            <v>N</v>
          </cell>
          <cell r="AI1915" t="str">
            <v>N</v>
          </cell>
        </row>
        <row r="1916">
          <cell r="U1916">
            <v>0</v>
          </cell>
          <cell r="V1916">
            <v>0</v>
          </cell>
          <cell r="W1916" t="str">
            <v/>
          </cell>
          <cell r="X1916" t="str">
            <v>N</v>
          </cell>
          <cell r="Y1916" t="str">
            <v>N</v>
          </cell>
          <cell r="Z1916" t="str">
            <v>N</v>
          </cell>
          <cell r="AA1916">
            <v>0</v>
          </cell>
          <cell r="AB1916">
            <v>0</v>
          </cell>
          <cell r="AC1916">
            <v>0</v>
          </cell>
          <cell r="AD1916">
            <v>0</v>
          </cell>
          <cell r="AE1916" t="str">
            <v>N</v>
          </cell>
          <cell r="AF1916" t="str">
            <v>N</v>
          </cell>
          <cell r="AG1916">
            <v>0</v>
          </cell>
          <cell r="AH1916" t="str">
            <v>N</v>
          </cell>
          <cell r="AI1916" t="str">
            <v>N</v>
          </cell>
        </row>
        <row r="1917">
          <cell r="U1917">
            <v>0</v>
          </cell>
          <cell r="V1917">
            <v>0</v>
          </cell>
          <cell r="W1917" t="str">
            <v/>
          </cell>
          <cell r="X1917" t="str">
            <v>N</v>
          </cell>
          <cell r="Y1917" t="str">
            <v>N</v>
          </cell>
          <cell r="Z1917" t="str">
            <v>N</v>
          </cell>
          <cell r="AA1917">
            <v>0</v>
          </cell>
          <cell r="AB1917">
            <v>0</v>
          </cell>
          <cell r="AC1917">
            <v>0</v>
          </cell>
          <cell r="AD1917">
            <v>0</v>
          </cell>
          <cell r="AE1917" t="str">
            <v>N</v>
          </cell>
          <cell r="AF1917" t="str">
            <v>N</v>
          </cell>
          <cell r="AG1917">
            <v>0</v>
          </cell>
          <cell r="AH1917" t="str">
            <v>N</v>
          </cell>
          <cell r="AI1917" t="str">
            <v>N</v>
          </cell>
        </row>
        <row r="1918">
          <cell r="U1918">
            <v>0</v>
          </cell>
          <cell r="V1918">
            <v>0</v>
          </cell>
          <cell r="W1918" t="str">
            <v/>
          </cell>
          <cell r="X1918" t="str">
            <v>N</v>
          </cell>
          <cell r="Y1918" t="str">
            <v>N</v>
          </cell>
          <cell r="Z1918" t="str">
            <v>N</v>
          </cell>
          <cell r="AA1918">
            <v>0</v>
          </cell>
          <cell r="AB1918">
            <v>0</v>
          </cell>
          <cell r="AC1918">
            <v>0</v>
          </cell>
          <cell r="AD1918">
            <v>0</v>
          </cell>
          <cell r="AE1918" t="str">
            <v>N</v>
          </cell>
          <cell r="AF1918" t="str">
            <v>N</v>
          </cell>
          <cell r="AG1918">
            <v>0</v>
          </cell>
          <cell r="AH1918" t="str">
            <v>N</v>
          </cell>
          <cell r="AI1918" t="str">
            <v>N</v>
          </cell>
        </row>
        <row r="1919">
          <cell r="U1919">
            <v>0</v>
          </cell>
          <cell r="V1919">
            <v>0</v>
          </cell>
          <cell r="W1919" t="str">
            <v/>
          </cell>
          <cell r="X1919" t="str">
            <v>N</v>
          </cell>
          <cell r="Y1919" t="str">
            <v>N</v>
          </cell>
          <cell r="Z1919" t="str">
            <v>N</v>
          </cell>
          <cell r="AA1919">
            <v>0</v>
          </cell>
          <cell r="AB1919">
            <v>0</v>
          </cell>
          <cell r="AC1919">
            <v>0</v>
          </cell>
          <cell r="AD1919">
            <v>0</v>
          </cell>
          <cell r="AE1919" t="str">
            <v>N</v>
          </cell>
          <cell r="AF1919" t="str">
            <v>N</v>
          </cell>
          <cell r="AG1919">
            <v>0</v>
          </cell>
          <cell r="AH1919" t="str">
            <v>N</v>
          </cell>
          <cell r="AI1919" t="str">
            <v>N</v>
          </cell>
        </row>
        <row r="1920">
          <cell r="U1920">
            <v>0</v>
          </cell>
          <cell r="V1920">
            <v>0</v>
          </cell>
          <cell r="W1920" t="str">
            <v/>
          </cell>
          <cell r="X1920" t="str">
            <v>N</v>
          </cell>
          <cell r="Y1920" t="str">
            <v>N</v>
          </cell>
          <cell r="Z1920" t="str">
            <v>N</v>
          </cell>
          <cell r="AA1920">
            <v>0</v>
          </cell>
          <cell r="AB1920">
            <v>0</v>
          </cell>
          <cell r="AC1920">
            <v>0</v>
          </cell>
          <cell r="AD1920">
            <v>0</v>
          </cell>
          <cell r="AE1920" t="str">
            <v>N</v>
          </cell>
          <cell r="AF1920" t="str">
            <v>N</v>
          </cell>
          <cell r="AG1920">
            <v>0</v>
          </cell>
          <cell r="AH1920" t="str">
            <v>N</v>
          </cell>
          <cell r="AI1920" t="str">
            <v>N</v>
          </cell>
        </row>
        <row r="1921">
          <cell r="U1921">
            <v>0</v>
          </cell>
          <cell r="V1921">
            <v>0</v>
          </cell>
          <cell r="W1921" t="str">
            <v/>
          </cell>
          <cell r="X1921" t="str">
            <v>N</v>
          </cell>
          <cell r="Y1921" t="str">
            <v>N</v>
          </cell>
          <cell r="Z1921" t="str">
            <v>N</v>
          </cell>
          <cell r="AA1921">
            <v>0</v>
          </cell>
          <cell r="AB1921">
            <v>0</v>
          </cell>
          <cell r="AC1921">
            <v>0</v>
          </cell>
          <cell r="AD1921">
            <v>0</v>
          </cell>
          <cell r="AE1921" t="str">
            <v>N</v>
          </cell>
          <cell r="AF1921" t="str">
            <v>N</v>
          </cell>
          <cell r="AG1921">
            <v>0</v>
          </cell>
          <cell r="AH1921" t="str">
            <v>N</v>
          </cell>
          <cell r="AI1921" t="str">
            <v>N</v>
          </cell>
        </row>
        <row r="1922">
          <cell r="U1922">
            <v>0</v>
          </cell>
          <cell r="V1922">
            <v>0</v>
          </cell>
          <cell r="W1922" t="str">
            <v/>
          </cell>
          <cell r="X1922" t="str">
            <v>N</v>
          </cell>
          <cell r="Y1922" t="str">
            <v>N</v>
          </cell>
          <cell r="Z1922" t="str">
            <v>N</v>
          </cell>
          <cell r="AA1922">
            <v>0</v>
          </cell>
          <cell r="AB1922">
            <v>0</v>
          </cell>
          <cell r="AC1922">
            <v>0</v>
          </cell>
          <cell r="AD1922">
            <v>0</v>
          </cell>
          <cell r="AE1922" t="str">
            <v>N</v>
          </cell>
          <cell r="AF1922" t="str">
            <v>N</v>
          </cell>
          <cell r="AG1922">
            <v>0</v>
          </cell>
          <cell r="AH1922" t="str">
            <v>N</v>
          </cell>
          <cell r="AI1922" t="str">
            <v>N</v>
          </cell>
        </row>
        <row r="1923">
          <cell r="U1923">
            <v>0</v>
          </cell>
          <cell r="V1923">
            <v>0</v>
          </cell>
          <cell r="W1923" t="str">
            <v/>
          </cell>
          <cell r="X1923" t="str">
            <v>N</v>
          </cell>
          <cell r="Y1923" t="str">
            <v>N</v>
          </cell>
          <cell r="Z1923" t="str">
            <v>N</v>
          </cell>
          <cell r="AA1923">
            <v>0</v>
          </cell>
          <cell r="AB1923">
            <v>0</v>
          </cell>
          <cell r="AC1923">
            <v>0</v>
          </cell>
          <cell r="AD1923">
            <v>0</v>
          </cell>
          <cell r="AE1923" t="str">
            <v>N</v>
          </cell>
          <cell r="AF1923" t="str">
            <v>N</v>
          </cell>
          <cell r="AG1923">
            <v>0</v>
          </cell>
          <cell r="AH1923" t="str">
            <v>N</v>
          </cell>
          <cell r="AI1923" t="str">
            <v>N</v>
          </cell>
        </row>
        <row r="1924">
          <cell r="U1924">
            <v>0</v>
          </cell>
          <cell r="V1924">
            <v>0</v>
          </cell>
          <cell r="W1924" t="str">
            <v/>
          </cell>
          <cell r="X1924" t="str">
            <v>N</v>
          </cell>
          <cell r="Y1924" t="str">
            <v>N</v>
          </cell>
          <cell r="Z1924" t="str">
            <v>N</v>
          </cell>
          <cell r="AA1924">
            <v>0</v>
          </cell>
          <cell r="AB1924">
            <v>0</v>
          </cell>
          <cell r="AC1924">
            <v>0</v>
          </cell>
          <cell r="AD1924">
            <v>0</v>
          </cell>
          <cell r="AE1924" t="str">
            <v>N</v>
          </cell>
          <cell r="AF1924" t="str">
            <v>N</v>
          </cell>
          <cell r="AG1924">
            <v>0</v>
          </cell>
          <cell r="AH1924" t="str">
            <v>N</v>
          </cell>
          <cell r="AI1924" t="str">
            <v>N</v>
          </cell>
        </row>
        <row r="1925">
          <cell r="U1925">
            <v>0</v>
          </cell>
          <cell r="V1925">
            <v>0</v>
          </cell>
          <cell r="W1925" t="str">
            <v/>
          </cell>
          <cell r="X1925" t="str">
            <v>N</v>
          </cell>
          <cell r="Y1925" t="str">
            <v>N</v>
          </cell>
          <cell r="Z1925" t="str">
            <v>N</v>
          </cell>
          <cell r="AA1925">
            <v>0</v>
          </cell>
          <cell r="AB1925">
            <v>0</v>
          </cell>
          <cell r="AC1925">
            <v>0</v>
          </cell>
          <cell r="AD1925">
            <v>0</v>
          </cell>
          <cell r="AE1925" t="str">
            <v>N</v>
          </cell>
          <cell r="AF1925" t="str">
            <v>N</v>
          </cell>
          <cell r="AG1925">
            <v>0</v>
          </cell>
          <cell r="AH1925" t="str">
            <v>N</v>
          </cell>
          <cell r="AI1925" t="str">
            <v>N</v>
          </cell>
        </row>
        <row r="1926">
          <cell r="U1926">
            <v>0</v>
          </cell>
          <cell r="V1926">
            <v>0</v>
          </cell>
          <cell r="W1926" t="str">
            <v/>
          </cell>
          <cell r="X1926" t="str">
            <v>N</v>
          </cell>
          <cell r="Y1926" t="str">
            <v>N</v>
          </cell>
          <cell r="Z1926" t="str">
            <v>N</v>
          </cell>
          <cell r="AA1926">
            <v>0</v>
          </cell>
          <cell r="AB1926">
            <v>0</v>
          </cell>
          <cell r="AC1926">
            <v>0</v>
          </cell>
          <cell r="AD1926">
            <v>0</v>
          </cell>
          <cell r="AE1926" t="str">
            <v>N</v>
          </cell>
          <cell r="AF1926" t="str">
            <v>N</v>
          </cell>
          <cell r="AG1926">
            <v>0</v>
          </cell>
          <cell r="AH1926" t="str">
            <v>N</v>
          </cell>
          <cell r="AI1926" t="str">
            <v>N</v>
          </cell>
        </row>
        <row r="1927">
          <cell r="U1927">
            <v>0</v>
          </cell>
          <cell r="V1927">
            <v>0</v>
          </cell>
          <cell r="W1927" t="str">
            <v/>
          </cell>
          <cell r="X1927" t="str">
            <v>N</v>
          </cell>
          <cell r="Y1927" t="str">
            <v>N</v>
          </cell>
          <cell r="Z1927" t="str">
            <v>N</v>
          </cell>
          <cell r="AA1927">
            <v>0</v>
          </cell>
          <cell r="AB1927">
            <v>0</v>
          </cell>
          <cell r="AC1927">
            <v>0</v>
          </cell>
          <cell r="AD1927">
            <v>0</v>
          </cell>
          <cell r="AE1927" t="str">
            <v>N</v>
          </cell>
          <cell r="AF1927" t="str">
            <v>N</v>
          </cell>
          <cell r="AG1927">
            <v>0</v>
          </cell>
          <cell r="AH1927" t="str">
            <v>N</v>
          </cell>
          <cell r="AI1927" t="str">
            <v>N</v>
          </cell>
        </row>
        <row r="1928">
          <cell r="U1928">
            <v>0</v>
          </cell>
          <cell r="V1928">
            <v>0</v>
          </cell>
          <cell r="W1928" t="str">
            <v/>
          </cell>
          <cell r="X1928" t="str">
            <v>N</v>
          </cell>
          <cell r="Y1928" t="str">
            <v>N</v>
          </cell>
          <cell r="Z1928" t="str">
            <v>N</v>
          </cell>
          <cell r="AA1928">
            <v>0</v>
          </cell>
          <cell r="AB1928">
            <v>0</v>
          </cell>
          <cell r="AC1928">
            <v>0</v>
          </cell>
          <cell r="AD1928">
            <v>0</v>
          </cell>
          <cell r="AE1928" t="str">
            <v>N</v>
          </cell>
          <cell r="AF1928" t="str">
            <v>N</v>
          </cell>
          <cell r="AG1928">
            <v>0</v>
          </cell>
          <cell r="AH1928" t="str">
            <v>N</v>
          </cell>
          <cell r="AI1928" t="str">
            <v>N</v>
          </cell>
        </row>
        <row r="1929">
          <cell r="U1929">
            <v>0</v>
          </cell>
          <cell r="V1929">
            <v>0</v>
          </cell>
          <cell r="W1929" t="str">
            <v/>
          </cell>
          <cell r="X1929" t="str">
            <v>N</v>
          </cell>
          <cell r="Y1929" t="str">
            <v>N</v>
          </cell>
          <cell r="Z1929" t="str">
            <v>N</v>
          </cell>
          <cell r="AA1929">
            <v>0</v>
          </cell>
          <cell r="AB1929">
            <v>0</v>
          </cell>
          <cell r="AC1929">
            <v>0</v>
          </cell>
          <cell r="AD1929">
            <v>0</v>
          </cell>
          <cell r="AE1929" t="str">
            <v>N</v>
          </cell>
          <cell r="AF1929" t="str">
            <v>N</v>
          </cell>
          <cell r="AG1929">
            <v>0</v>
          </cell>
          <cell r="AH1929" t="str">
            <v>N</v>
          </cell>
          <cell r="AI1929" t="str">
            <v>N</v>
          </cell>
        </row>
        <row r="1930">
          <cell r="U1930">
            <v>0</v>
          </cell>
          <cell r="V1930">
            <v>0</v>
          </cell>
          <cell r="W1930" t="str">
            <v/>
          </cell>
          <cell r="X1930" t="str">
            <v>N</v>
          </cell>
          <cell r="Y1930" t="str">
            <v>N</v>
          </cell>
          <cell r="Z1930" t="str">
            <v>N</v>
          </cell>
          <cell r="AA1930">
            <v>0</v>
          </cell>
          <cell r="AB1930">
            <v>0</v>
          </cell>
          <cell r="AC1930">
            <v>0</v>
          </cell>
          <cell r="AD1930">
            <v>0</v>
          </cell>
          <cell r="AE1930" t="str">
            <v>N</v>
          </cell>
          <cell r="AF1930" t="str">
            <v>N</v>
          </cell>
          <cell r="AG1930">
            <v>0</v>
          </cell>
          <cell r="AH1930" t="str">
            <v>N</v>
          </cell>
          <cell r="AI1930" t="str">
            <v>N</v>
          </cell>
        </row>
        <row r="1931">
          <cell r="U1931">
            <v>0</v>
          </cell>
          <cell r="V1931">
            <v>0</v>
          </cell>
          <cell r="W1931" t="str">
            <v/>
          </cell>
          <cell r="X1931" t="str">
            <v>N</v>
          </cell>
          <cell r="Y1931" t="str">
            <v>N</v>
          </cell>
          <cell r="Z1931" t="str">
            <v>N</v>
          </cell>
          <cell r="AA1931">
            <v>0</v>
          </cell>
          <cell r="AB1931">
            <v>0</v>
          </cell>
          <cell r="AC1931">
            <v>0</v>
          </cell>
          <cell r="AD1931">
            <v>0</v>
          </cell>
          <cell r="AE1931" t="str">
            <v>N</v>
          </cell>
          <cell r="AF1931" t="str">
            <v>N</v>
          </cell>
          <cell r="AG1931">
            <v>0</v>
          </cell>
          <cell r="AH1931" t="str">
            <v>N</v>
          </cell>
          <cell r="AI1931" t="str">
            <v>N</v>
          </cell>
        </row>
        <row r="1932">
          <cell r="U1932">
            <v>0</v>
          </cell>
          <cell r="V1932">
            <v>0</v>
          </cell>
          <cell r="W1932" t="str">
            <v/>
          </cell>
          <cell r="X1932" t="str">
            <v>N</v>
          </cell>
          <cell r="Y1932" t="str">
            <v>N</v>
          </cell>
          <cell r="Z1932" t="str">
            <v>N</v>
          </cell>
          <cell r="AA1932">
            <v>0</v>
          </cell>
          <cell r="AB1932">
            <v>0</v>
          </cell>
          <cell r="AC1932">
            <v>0</v>
          </cell>
          <cell r="AD1932">
            <v>0</v>
          </cell>
          <cell r="AE1932" t="str">
            <v>N</v>
          </cell>
          <cell r="AF1932" t="str">
            <v>N</v>
          </cell>
          <cell r="AG1932">
            <v>0</v>
          </cell>
          <cell r="AH1932" t="str">
            <v>N</v>
          </cell>
          <cell r="AI1932" t="str">
            <v>N</v>
          </cell>
        </row>
        <row r="1933">
          <cell r="U1933">
            <v>0</v>
          </cell>
          <cell r="V1933">
            <v>0</v>
          </cell>
          <cell r="W1933" t="str">
            <v/>
          </cell>
          <cell r="X1933" t="str">
            <v>N</v>
          </cell>
          <cell r="Y1933" t="str">
            <v>N</v>
          </cell>
          <cell r="Z1933" t="str">
            <v>N</v>
          </cell>
          <cell r="AA1933">
            <v>0</v>
          </cell>
          <cell r="AB1933">
            <v>0</v>
          </cell>
          <cell r="AC1933">
            <v>0</v>
          </cell>
          <cell r="AD1933">
            <v>0</v>
          </cell>
          <cell r="AE1933" t="str">
            <v>N</v>
          </cell>
          <cell r="AF1933" t="str">
            <v>N</v>
          </cell>
          <cell r="AG1933">
            <v>0</v>
          </cell>
          <cell r="AH1933" t="str">
            <v>N</v>
          </cell>
          <cell r="AI1933" t="str">
            <v>N</v>
          </cell>
        </row>
        <row r="1934">
          <cell r="U1934">
            <v>0</v>
          </cell>
          <cell r="V1934">
            <v>0</v>
          </cell>
          <cell r="W1934" t="str">
            <v/>
          </cell>
          <cell r="X1934" t="str">
            <v>N</v>
          </cell>
          <cell r="Y1934" t="str">
            <v>N</v>
          </cell>
          <cell r="Z1934" t="str">
            <v>N</v>
          </cell>
          <cell r="AA1934">
            <v>0</v>
          </cell>
          <cell r="AB1934">
            <v>0</v>
          </cell>
          <cell r="AC1934">
            <v>0</v>
          </cell>
          <cell r="AD1934">
            <v>0</v>
          </cell>
          <cell r="AE1934" t="str">
            <v>N</v>
          </cell>
          <cell r="AF1934" t="str">
            <v>N</v>
          </cell>
          <cell r="AG1934">
            <v>0</v>
          </cell>
          <cell r="AH1934" t="str">
            <v>N</v>
          </cell>
          <cell r="AI1934" t="str">
            <v>N</v>
          </cell>
        </row>
        <row r="1935">
          <cell r="U1935">
            <v>0</v>
          </cell>
          <cell r="V1935">
            <v>0</v>
          </cell>
          <cell r="W1935" t="str">
            <v/>
          </cell>
          <cell r="X1935" t="str">
            <v>N</v>
          </cell>
          <cell r="Y1935" t="str">
            <v>N</v>
          </cell>
          <cell r="Z1935" t="str">
            <v>N</v>
          </cell>
          <cell r="AA1935">
            <v>0</v>
          </cell>
          <cell r="AB1935">
            <v>0</v>
          </cell>
          <cell r="AC1935">
            <v>0</v>
          </cell>
          <cell r="AD1935">
            <v>0</v>
          </cell>
          <cell r="AE1935" t="str">
            <v>N</v>
          </cell>
          <cell r="AF1935" t="str">
            <v>N</v>
          </cell>
          <cell r="AG1935">
            <v>0</v>
          </cell>
          <cell r="AH1935" t="str">
            <v>N</v>
          </cell>
          <cell r="AI1935" t="str">
            <v>N</v>
          </cell>
        </row>
        <row r="1936">
          <cell r="U1936">
            <v>0</v>
          </cell>
          <cell r="V1936">
            <v>0</v>
          </cell>
          <cell r="W1936" t="str">
            <v/>
          </cell>
          <cell r="X1936" t="str">
            <v>N</v>
          </cell>
          <cell r="Y1936" t="str">
            <v>N</v>
          </cell>
          <cell r="Z1936" t="str">
            <v>N</v>
          </cell>
          <cell r="AA1936">
            <v>0</v>
          </cell>
          <cell r="AB1936">
            <v>0</v>
          </cell>
          <cell r="AC1936">
            <v>0</v>
          </cell>
          <cell r="AD1936">
            <v>0</v>
          </cell>
          <cell r="AE1936" t="str">
            <v>N</v>
          </cell>
          <cell r="AF1936" t="str">
            <v>N</v>
          </cell>
          <cell r="AG1936">
            <v>0</v>
          </cell>
          <cell r="AH1936" t="str">
            <v>N</v>
          </cell>
          <cell r="AI1936" t="str">
            <v>N</v>
          </cell>
        </row>
        <row r="1937">
          <cell r="U1937">
            <v>0</v>
          </cell>
          <cell r="V1937">
            <v>0</v>
          </cell>
          <cell r="W1937" t="str">
            <v/>
          </cell>
          <cell r="X1937" t="str">
            <v>N</v>
          </cell>
          <cell r="Y1937" t="str">
            <v>N</v>
          </cell>
          <cell r="Z1937" t="str">
            <v>N</v>
          </cell>
          <cell r="AA1937">
            <v>0</v>
          </cell>
          <cell r="AB1937">
            <v>0</v>
          </cell>
          <cell r="AC1937">
            <v>0</v>
          </cell>
          <cell r="AD1937">
            <v>0</v>
          </cell>
          <cell r="AE1937" t="str">
            <v>N</v>
          </cell>
          <cell r="AF1937" t="str">
            <v>N</v>
          </cell>
          <cell r="AG1937">
            <v>0</v>
          </cell>
          <cell r="AH1937" t="str">
            <v>N</v>
          </cell>
          <cell r="AI1937" t="str">
            <v>N</v>
          </cell>
        </row>
        <row r="1938">
          <cell r="U1938">
            <v>0</v>
          </cell>
          <cell r="V1938">
            <v>0</v>
          </cell>
          <cell r="W1938" t="str">
            <v/>
          </cell>
          <cell r="X1938" t="str">
            <v>N</v>
          </cell>
          <cell r="Y1938" t="str">
            <v>N</v>
          </cell>
          <cell r="Z1938" t="str">
            <v>N</v>
          </cell>
          <cell r="AA1938">
            <v>0</v>
          </cell>
          <cell r="AB1938">
            <v>0</v>
          </cell>
          <cell r="AC1938">
            <v>0</v>
          </cell>
          <cell r="AD1938">
            <v>0</v>
          </cell>
          <cell r="AE1938" t="str">
            <v>N</v>
          </cell>
          <cell r="AF1938" t="str">
            <v>N</v>
          </cell>
          <cell r="AG1938">
            <v>0</v>
          </cell>
          <cell r="AH1938" t="str">
            <v>N</v>
          </cell>
          <cell r="AI1938" t="str">
            <v>N</v>
          </cell>
        </row>
        <row r="1939">
          <cell r="U1939">
            <v>0</v>
          </cell>
          <cell r="V1939">
            <v>0</v>
          </cell>
          <cell r="W1939" t="str">
            <v/>
          </cell>
          <cell r="X1939" t="str">
            <v>N</v>
          </cell>
          <cell r="Y1939" t="str">
            <v>N</v>
          </cell>
          <cell r="Z1939" t="str">
            <v>N</v>
          </cell>
          <cell r="AA1939">
            <v>0</v>
          </cell>
          <cell r="AB1939">
            <v>0</v>
          </cell>
          <cell r="AC1939">
            <v>0</v>
          </cell>
          <cell r="AD1939">
            <v>0</v>
          </cell>
          <cell r="AE1939" t="str">
            <v>N</v>
          </cell>
          <cell r="AF1939" t="str">
            <v>N</v>
          </cell>
          <cell r="AG1939">
            <v>0</v>
          </cell>
          <cell r="AH1939" t="str">
            <v>N</v>
          </cell>
          <cell r="AI1939" t="str">
            <v>N</v>
          </cell>
        </row>
        <row r="1940">
          <cell r="U1940">
            <v>0</v>
          </cell>
          <cell r="V1940">
            <v>0</v>
          </cell>
          <cell r="W1940" t="str">
            <v/>
          </cell>
          <cell r="X1940" t="str">
            <v>N</v>
          </cell>
          <cell r="Y1940" t="str">
            <v>N</v>
          </cell>
          <cell r="Z1940" t="str">
            <v>N</v>
          </cell>
          <cell r="AA1940">
            <v>0</v>
          </cell>
          <cell r="AB1940">
            <v>0</v>
          </cell>
          <cell r="AC1940">
            <v>0</v>
          </cell>
          <cell r="AD1940">
            <v>0</v>
          </cell>
          <cell r="AE1940" t="str">
            <v>N</v>
          </cell>
          <cell r="AF1940" t="str">
            <v>N</v>
          </cell>
          <cell r="AG1940">
            <v>0</v>
          </cell>
          <cell r="AH1940" t="str">
            <v>N</v>
          </cell>
          <cell r="AI1940" t="str">
            <v>N</v>
          </cell>
        </row>
        <row r="1941">
          <cell r="U1941">
            <v>0</v>
          </cell>
          <cell r="V1941">
            <v>0</v>
          </cell>
          <cell r="W1941" t="str">
            <v/>
          </cell>
          <cell r="X1941" t="str">
            <v>N</v>
          </cell>
          <cell r="Y1941" t="str">
            <v>N</v>
          </cell>
          <cell r="Z1941" t="str">
            <v>N</v>
          </cell>
          <cell r="AA1941">
            <v>0</v>
          </cell>
          <cell r="AB1941">
            <v>0</v>
          </cell>
          <cell r="AC1941">
            <v>0</v>
          </cell>
          <cell r="AD1941">
            <v>0</v>
          </cell>
          <cell r="AE1941" t="str">
            <v>N</v>
          </cell>
          <cell r="AF1941" t="str">
            <v>N</v>
          </cell>
          <cell r="AG1941">
            <v>0</v>
          </cell>
          <cell r="AH1941" t="str">
            <v>N</v>
          </cell>
          <cell r="AI1941" t="str">
            <v>N</v>
          </cell>
        </row>
        <row r="1942">
          <cell r="U1942">
            <v>0</v>
          </cell>
          <cell r="V1942">
            <v>0</v>
          </cell>
          <cell r="W1942" t="str">
            <v/>
          </cell>
          <cell r="X1942" t="str">
            <v>N</v>
          </cell>
          <cell r="Y1942" t="str">
            <v>N</v>
          </cell>
          <cell r="Z1942" t="str">
            <v>N</v>
          </cell>
          <cell r="AA1942">
            <v>0</v>
          </cell>
          <cell r="AB1942">
            <v>0</v>
          </cell>
          <cell r="AC1942">
            <v>0</v>
          </cell>
          <cell r="AD1942">
            <v>0</v>
          </cell>
          <cell r="AE1942" t="str">
            <v>N</v>
          </cell>
          <cell r="AF1942" t="str">
            <v>N</v>
          </cell>
          <cell r="AG1942">
            <v>0</v>
          </cell>
          <cell r="AH1942" t="str">
            <v>N</v>
          </cell>
          <cell r="AI1942" t="str">
            <v>N</v>
          </cell>
        </row>
        <row r="1943">
          <cell r="U1943">
            <v>0</v>
          </cell>
          <cell r="V1943">
            <v>0</v>
          </cell>
          <cell r="W1943" t="str">
            <v/>
          </cell>
          <cell r="X1943" t="str">
            <v>N</v>
          </cell>
          <cell r="Y1943" t="str">
            <v>N</v>
          </cell>
          <cell r="Z1943" t="str">
            <v>N</v>
          </cell>
          <cell r="AA1943">
            <v>0</v>
          </cell>
          <cell r="AB1943">
            <v>0</v>
          </cell>
          <cell r="AC1943">
            <v>0</v>
          </cell>
          <cell r="AD1943">
            <v>0</v>
          </cell>
          <cell r="AE1943" t="str">
            <v>N</v>
          </cell>
          <cell r="AF1943" t="str">
            <v>N</v>
          </cell>
          <cell r="AG1943">
            <v>0</v>
          </cell>
          <cell r="AH1943" t="str">
            <v>N</v>
          </cell>
          <cell r="AI1943" t="str">
            <v>N</v>
          </cell>
        </row>
        <row r="1944">
          <cell r="U1944">
            <v>0</v>
          </cell>
          <cell r="V1944">
            <v>0</v>
          </cell>
          <cell r="W1944" t="str">
            <v/>
          </cell>
          <cell r="X1944" t="str">
            <v>N</v>
          </cell>
          <cell r="Y1944" t="str">
            <v>N</v>
          </cell>
          <cell r="Z1944" t="str">
            <v>N</v>
          </cell>
          <cell r="AA1944">
            <v>0</v>
          </cell>
          <cell r="AB1944">
            <v>0</v>
          </cell>
          <cell r="AC1944">
            <v>0</v>
          </cell>
          <cell r="AD1944">
            <v>0</v>
          </cell>
          <cell r="AE1944" t="str">
            <v>N</v>
          </cell>
          <cell r="AF1944" t="str">
            <v>N</v>
          </cell>
          <cell r="AG1944">
            <v>0</v>
          </cell>
          <cell r="AH1944" t="str">
            <v>N</v>
          </cell>
          <cell r="AI1944" t="str">
            <v>N</v>
          </cell>
        </row>
        <row r="1945">
          <cell r="U1945">
            <v>0</v>
          </cell>
          <cell r="V1945">
            <v>0</v>
          </cell>
          <cell r="W1945" t="str">
            <v/>
          </cell>
          <cell r="X1945" t="str">
            <v>N</v>
          </cell>
          <cell r="Y1945" t="str">
            <v>N</v>
          </cell>
          <cell r="Z1945" t="str">
            <v>N</v>
          </cell>
          <cell r="AA1945">
            <v>0</v>
          </cell>
          <cell r="AB1945">
            <v>0</v>
          </cell>
          <cell r="AC1945">
            <v>0</v>
          </cell>
          <cell r="AD1945">
            <v>0</v>
          </cell>
          <cell r="AE1945" t="str">
            <v>N</v>
          </cell>
          <cell r="AF1945" t="str">
            <v>N</v>
          </cell>
          <cell r="AG1945">
            <v>0</v>
          </cell>
          <cell r="AH1945" t="str">
            <v>N</v>
          </cell>
          <cell r="AI1945" t="str">
            <v>N</v>
          </cell>
        </row>
        <row r="1946">
          <cell r="U1946">
            <v>0</v>
          </cell>
          <cell r="V1946">
            <v>0</v>
          </cell>
          <cell r="W1946" t="str">
            <v/>
          </cell>
          <cell r="X1946" t="str">
            <v>N</v>
          </cell>
          <cell r="Y1946" t="str">
            <v>N</v>
          </cell>
          <cell r="Z1946" t="str">
            <v>N</v>
          </cell>
          <cell r="AA1946">
            <v>0</v>
          </cell>
          <cell r="AB1946">
            <v>0</v>
          </cell>
          <cell r="AC1946">
            <v>0</v>
          </cell>
          <cell r="AD1946">
            <v>0</v>
          </cell>
          <cell r="AE1946" t="str">
            <v>N</v>
          </cell>
          <cell r="AF1946" t="str">
            <v>N</v>
          </cell>
          <cell r="AG1946">
            <v>0</v>
          </cell>
          <cell r="AH1946" t="str">
            <v>N</v>
          </cell>
          <cell r="AI1946" t="str">
            <v>N</v>
          </cell>
        </row>
        <row r="1947">
          <cell r="U1947">
            <v>0</v>
          </cell>
          <cell r="V1947">
            <v>0</v>
          </cell>
          <cell r="W1947" t="str">
            <v/>
          </cell>
          <cell r="X1947" t="str">
            <v>N</v>
          </cell>
          <cell r="Y1947" t="str">
            <v>N</v>
          </cell>
          <cell r="Z1947" t="str">
            <v>N</v>
          </cell>
          <cell r="AA1947">
            <v>0</v>
          </cell>
          <cell r="AB1947">
            <v>0</v>
          </cell>
          <cell r="AC1947">
            <v>0</v>
          </cell>
          <cell r="AD1947">
            <v>0</v>
          </cell>
          <cell r="AE1947" t="str">
            <v>N</v>
          </cell>
          <cell r="AF1947" t="str">
            <v>N</v>
          </cell>
          <cell r="AG1947">
            <v>0</v>
          </cell>
          <cell r="AH1947" t="str">
            <v>N</v>
          </cell>
          <cell r="AI1947" t="str">
            <v>N</v>
          </cell>
        </row>
        <row r="1948">
          <cell r="U1948">
            <v>0</v>
          </cell>
          <cell r="V1948">
            <v>0</v>
          </cell>
          <cell r="W1948" t="str">
            <v/>
          </cell>
          <cell r="X1948" t="str">
            <v>N</v>
          </cell>
          <cell r="Y1948" t="str">
            <v>N</v>
          </cell>
          <cell r="Z1948" t="str">
            <v>N</v>
          </cell>
          <cell r="AA1948">
            <v>0</v>
          </cell>
          <cell r="AB1948">
            <v>0</v>
          </cell>
          <cell r="AC1948">
            <v>0</v>
          </cell>
          <cell r="AD1948">
            <v>0</v>
          </cell>
          <cell r="AE1948" t="str">
            <v>N</v>
          </cell>
          <cell r="AF1948" t="str">
            <v>N</v>
          </cell>
          <cell r="AG1948">
            <v>0</v>
          </cell>
          <cell r="AH1948" t="str">
            <v>N</v>
          </cell>
          <cell r="AI1948" t="str">
            <v>N</v>
          </cell>
        </row>
        <row r="1949">
          <cell r="U1949">
            <v>0</v>
          </cell>
          <cell r="V1949">
            <v>0</v>
          </cell>
          <cell r="W1949" t="str">
            <v/>
          </cell>
          <cell r="X1949" t="str">
            <v>N</v>
          </cell>
          <cell r="Y1949" t="str">
            <v>N</v>
          </cell>
          <cell r="Z1949" t="str">
            <v>N</v>
          </cell>
          <cell r="AA1949">
            <v>0</v>
          </cell>
          <cell r="AB1949">
            <v>0</v>
          </cell>
          <cell r="AC1949">
            <v>0</v>
          </cell>
          <cell r="AD1949">
            <v>0</v>
          </cell>
          <cell r="AE1949" t="str">
            <v>N</v>
          </cell>
          <cell r="AF1949" t="str">
            <v>N</v>
          </cell>
          <cell r="AG1949">
            <v>0</v>
          </cell>
          <cell r="AH1949" t="str">
            <v>N</v>
          </cell>
          <cell r="AI1949" t="str">
            <v>N</v>
          </cell>
        </row>
        <row r="1950">
          <cell r="U1950">
            <v>0</v>
          </cell>
          <cell r="V1950">
            <v>0</v>
          </cell>
          <cell r="W1950" t="str">
            <v/>
          </cell>
          <cell r="X1950" t="str">
            <v>N</v>
          </cell>
          <cell r="Y1950" t="str">
            <v>N</v>
          </cell>
          <cell r="Z1950" t="str">
            <v>N</v>
          </cell>
          <cell r="AA1950">
            <v>0</v>
          </cell>
          <cell r="AB1950">
            <v>0</v>
          </cell>
          <cell r="AC1950">
            <v>0</v>
          </cell>
          <cell r="AD1950">
            <v>0</v>
          </cell>
          <cell r="AE1950" t="str">
            <v>N</v>
          </cell>
          <cell r="AF1950" t="str">
            <v>N</v>
          </cell>
          <cell r="AG1950">
            <v>0</v>
          </cell>
          <cell r="AH1950" t="str">
            <v>N</v>
          </cell>
          <cell r="AI1950" t="str">
            <v>N</v>
          </cell>
        </row>
        <row r="1951">
          <cell r="U1951">
            <v>0</v>
          </cell>
          <cell r="V1951">
            <v>0</v>
          </cell>
          <cell r="W1951" t="str">
            <v/>
          </cell>
          <cell r="X1951" t="str">
            <v>N</v>
          </cell>
          <cell r="Y1951" t="str">
            <v>N</v>
          </cell>
          <cell r="Z1951" t="str">
            <v>N</v>
          </cell>
          <cell r="AA1951">
            <v>0</v>
          </cell>
          <cell r="AB1951">
            <v>0</v>
          </cell>
          <cell r="AC1951">
            <v>0</v>
          </cell>
          <cell r="AD1951">
            <v>0</v>
          </cell>
          <cell r="AE1951" t="str">
            <v>N</v>
          </cell>
          <cell r="AF1951" t="str">
            <v>N</v>
          </cell>
          <cell r="AG1951">
            <v>0</v>
          </cell>
          <cell r="AH1951" t="str">
            <v>N</v>
          </cell>
          <cell r="AI1951" t="str">
            <v>N</v>
          </cell>
        </row>
        <row r="1952">
          <cell r="U1952">
            <v>0</v>
          </cell>
          <cell r="V1952">
            <v>0</v>
          </cell>
          <cell r="W1952" t="str">
            <v/>
          </cell>
          <cell r="X1952" t="str">
            <v>N</v>
          </cell>
          <cell r="Y1952" t="str">
            <v>N</v>
          </cell>
          <cell r="Z1952" t="str">
            <v>N</v>
          </cell>
          <cell r="AA1952">
            <v>0</v>
          </cell>
          <cell r="AB1952">
            <v>0</v>
          </cell>
          <cell r="AC1952">
            <v>0</v>
          </cell>
          <cell r="AD1952">
            <v>0</v>
          </cell>
          <cell r="AE1952" t="str">
            <v>N</v>
          </cell>
          <cell r="AF1952" t="str">
            <v>N</v>
          </cell>
          <cell r="AG1952">
            <v>0</v>
          </cell>
          <cell r="AH1952" t="str">
            <v>N</v>
          </cell>
          <cell r="AI1952" t="str">
            <v>N</v>
          </cell>
        </row>
        <row r="1953">
          <cell r="U1953">
            <v>0</v>
          </cell>
          <cell r="V1953">
            <v>0</v>
          </cell>
          <cell r="W1953" t="str">
            <v/>
          </cell>
          <cell r="X1953" t="str">
            <v>N</v>
          </cell>
          <cell r="Y1953" t="str">
            <v>N</v>
          </cell>
          <cell r="Z1953" t="str">
            <v>N</v>
          </cell>
          <cell r="AA1953">
            <v>0</v>
          </cell>
          <cell r="AB1953">
            <v>0</v>
          </cell>
          <cell r="AC1953">
            <v>0</v>
          </cell>
          <cell r="AD1953">
            <v>0</v>
          </cell>
          <cell r="AE1953" t="str">
            <v>N</v>
          </cell>
          <cell r="AF1953" t="str">
            <v>N</v>
          </cell>
          <cell r="AG1953">
            <v>0</v>
          </cell>
          <cell r="AH1953" t="str">
            <v>N</v>
          </cell>
          <cell r="AI1953" t="str">
            <v>N</v>
          </cell>
        </row>
        <row r="1954">
          <cell r="U1954">
            <v>0</v>
          </cell>
          <cell r="V1954">
            <v>0</v>
          </cell>
          <cell r="W1954" t="str">
            <v/>
          </cell>
          <cell r="X1954" t="str">
            <v>N</v>
          </cell>
          <cell r="Y1954" t="str">
            <v>N</v>
          </cell>
          <cell r="Z1954" t="str">
            <v>N</v>
          </cell>
          <cell r="AA1954">
            <v>0</v>
          </cell>
          <cell r="AB1954">
            <v>0</v>
          </cell>
          <cell r="AC1954">
            <v>0</v>
          </cell>
          <cell r="AD1954">
            <v>0</v>
          </cell>
          <cell r="AE1954" t="str">
            <v>N</v>
          </cell>
          <cell r="AF1954" t="str">
            <v>N</v>
          </cell>
          <cell r="AG1954">
            <v>0</v>
          </cell>
          <cell r="AH1954" t="str">
            <v>N</v>
          </cell>
          <cell r="AI1954" t="str">
            <v>N</v>
          </cell>
        </row>
        <row r="1955">
          <cell r="U1955">
            <v>0</v>
          </cell>
          <cell r="V1955">
            <v>0</v>
          </cell>
          <cell r="W1955" t="str">
            <v/>
          </cell>
          <cell r="X1955" t="str">
            <v>N</v>
          </cell>
          <cell r="Y1955" t="str">
            <v>N</v>
          </cell>
          <cell r="Z1955" t="str">
            <v>N</v>
          </cell>
          <cell r="AA1955">
            <v>0</v>
          </cell>
          <cell r="AB1955">
            <v>0</v>
          </cell>
          <cell r="AC1955">
            <v>0</v>
          </cell>
          <cell r="AD1955">
            <v>0</v>
          </cell>
          <cell r="AE1955" t="str">
            <v>N</v>
          </cell>
          <cell r="AF1955" t="str">
            <v>N</v>
          </cell>
          <cell r="AG1955">
            <v>0</v>
          </cell>
          <cell r="AH1955" t="str">
            <v>N</v>
          </cell>
          <cell r="AI1955" t="str">
            <v>N</v>
          </cell>
        </row>
        <row r="1956">
          <cell r="U1956">
            <v>0</v>
          </cell>
          <cell r="V1956">
            <v>0</v>
          </cell>
          <cell r="W1956" t="str">
            <v/>
          </cell>
          <cell r="X1956" t="str">
            <v>N</v>
          </cell>
          <cell r="Y1956" t="str">
            <v>N</v>
          </cell>
          <cell r="Z1956" t="str">
            <v>N</v>
          </cell>
          <cell r="AA1956">
            <v>0</v>
          </cell>
          <cell r="AB1956">
            <v>0</v>
          </cell>
          <cell r="AC1956">
            <v>0</v>
          </cell>
          <cell r="AD1956">
            <v>0</v>
          </cell>
          <cell r="AE1956" t="str">
            <v>N</v>
          </cell>
          <cell r="AF1956" t="str">
            <v>N</v>
          </cell>
          <cell r="AG1956">
            <v>0</v>
          </cell>
          <cell r="AH1956" t="str">
            <v>N</v>
          </cell>
          <cell r="AI1956" t="str">
            <v>N</v>
          </cell>
        </row>
        <row r="1957">
          <cell r="U1957">
            <v>0</v>
          </cell>
          <cell r="V1957">
            <v>0</v>
          </cell>
          <cell r="W1957" t="str">
            <v/>
          </cell>
          <cell r="X1957" t="str">
            <v>N</v>
          </cell>
          <cell r="Y1957" t="str">
            <v>N</v>
          </cell>
          <cell r="Z1957" t="str">
            <v>N</v>
          </cell>
          <cell r="AA1957">
            <v>0</v>
          </cell>
          <cell r="AB1957">
            <v>0</v>
          </cell>
          <cell r="AC1957">
            <v>0</v>
          </cell>
          <cell r="AD1957">
            <v>0</v>
          </cell>
          <cell r="AE1957" t="str">
            <v>N</v>
          </cell>
          <cell r="AF1957" t="str">
            <v>N</v>
          </cell>
          <cell r="AG1957">
            <v>0</v>
          </cell>
          <cell r="AH1957" t="str">
            <v>N</v>
          </cell>
          <cell r="AI1957" t="str">
            <v>N</v>
          </cell>
        </row>
        <row r="1958">
          <cell r="U1958">
            <v>0</v>
          </cell>
          <cell r="V1958">
            <v>0</v>
          </cell>
          <cell r="W1958" t="str">
            <v/>
          </cell>
          <cell r="X1958" t="str">
            <v>N</v>
          </cell>
          <cell r="Y1958" t="str">
            <v>N</v>
          </cell>
          <cell r="Z1958" t="str">
            <v>N</v>
          </cell>
          <cell r="AA1958">
            <v>0</v>
          </cell>
          <cell r="AB1958">
            <v>0</v>
          </cell>
          <cell r="AC1958">
            <v>0</v>
          </cell>
          <cell r="AD1958">
            <v>0</v>
          </cell>
          <cell r="AE1958" t="str">
            <v>N</v>
          </cell>
          <cell r="AF1958" t="str">
            <v>N</v>
          </cell>
          <cell r="AG1958">
            <v>0</v>
          </cell>
          <cell r="AH1958" t="str">
            <v>N</v>
          </cell>
          <cell r="AI1958" t="str">
            <v>N</v>
          </cell>
        </row>
        <row r="1959">
          <cell r="U1959">
            <v>0</v>
          </cell>
          <cell r="V1959">
            <v>0</v>
          </cell>
          <cell r="W1959" t="str">
            <v/>
          </cell>
          <cell r="X1959" t="str">
            <v>N</v>
          </cell>
          <cell r="Y1959" t="str">
            <v>N</v>
          </cell>
          <cell r="Z1959" t="str">
            <v>N</v>
          </cell>
          <cell r="AA1959">
            <v>0</v>
          </cell>
          <cell r="AB1959">
            <v>0</v>
          </cell>
          <cell r="AC1959">
            <v>0</v>
          </cell>
          <cell r="AD1959">
            <v>0</v>
          </cell>
          <cell r="AE1959" t="str">
            <v>N</v>
          </cell>
          <cell r="AF1959" t="str">
            <v>N</v>
          </cell>
          <cell r="AG1959">
            <v>0</v>
          </cell>
          <cell r="AH1959" t="str">
            <v>N</v>
          </cell>
          <cell r="AI1959" t="str">
            <v>N</v>
          </cell>
        </row>
        <row r="1960">
          <cell r="U1960">
            <v>0</v>
          </cell>
          <cell r="V1960">
            <v>0</v>
          </cell>
          <cell r="W1960" t="str">
            <v/>
          </cell>
          <cell r="X1960" t="str">
            <v>N</v>
          </cell>
          <cell r="Y1960" t="str">
            <v>N</v>
          </cell>
          <cell r="Z1960" t="str">
            <v>N</v>
          </cell>
          <cell r="AA1960">
            <v>0</v>
          </cell>
          <cell r="AB1960">
            <v>0</v>
          </cell>
          <cell r="AC1960">
            <v>0</v>
          </cell>
          <cell r="AD1960">
            <v>0</v>
          </cell>
          <cell r="AE1960" t="str">
            <v>N</v>
          </cell>
          <cell r="AF1960" t="str">
            <v>N</v>
          </cell>
          <cell r="AG1960">
            <v>0</v>
          </cell>
          <cell r="AH1960" t="str">
            <v>N</v>
          </cell>
          <cell r="AI1960" t="str">
            <v>N</v>
          </cell>
        </row>
        <row r="1961">
          <cell r="U1961">
            <v>0</v>
          </cell>
          <cell r="V1961">
            <v>0</v>
          </cell>
          <cell r="W1961" t="str">
            <v/>
          </cell>
          <cell r="X1961" t="str">
            <v>N</v>
          </cell>
          <cell r="Y1961" t="str">
            <v>N</v>
          </cell>
          <cell r="Z1961" t="str">
            <v>N</v>
          </cell>
          <cell r="AA1961">
            <v>0</v>
          </cell>
          <cell r="AB1961">
            <v>0</v>
          </cell>
          <cell r="AC1961">
            <v>0</v>
          </cell>
          <cell r="AD1961">
            <v>0</v>
          </cell>
          <cell r="AE1961" t="str">
            <v>N</v>
          </cell>
          <cell r="AF1961" t="str">
            <v>N</v>
          </cell>
          <cell r="AG1961">
            <v>0</v>
          </cell>
          <cell r="AH1961" t="str">
            <v>N</v>
          </cell>
          <cell r="AI1961" t="str">
            <v>N</v>
          </cell>
        </row>
        <row r="1962">
          <cell r="U1962">
            <v>0</v>
          </cell>
          <cell r="V1962">
            <v>0</v>
          </cell>
          <cell r="W1962" t="str">
            <v/>
          </cell>
          <cell r="X1962" t="str">
            <v>N</v>
          </cell>
          <cell r="Y1962" t="str">
            <v>N</v>
          </cell>
          <cell r="Z1962" t="str">
            <v>N</v>
          </cell>
          <cell r="AA1962">
            <v>0</v>
          </cell>
          <cell r="AB1962">
            <v>0</v>
          </cell>
          <cell r="AC1962">
            <v>0</v>
          </cell>
          <cell r="AD1962">
            <v>0</v>
          </cell>
          <cell r="AE1962" t="str">
            <v>N</v>
          </cell>
          <cell r="AF1962" t="str">
            <v>N</v>
          </cell>
          <cell r="AG1962">
            <v>0</v>
          </cell>
          <cell r="AH1962" t="str">
            <v>N</v>
          </cell>
          <cell r="AI1962" t="str">
            <v>N</v>
          </cell>
        </row>
        <row r="1963">
          <cell r="U1963">
            <v>0</v>
          </cell>
          <cell r="V1963">
            <v>0</v>
          </cell>
          <cell r="W1963" t="str">
            <v/>
          </cell>
          <cell r="X1963" t="str">
            <v>N</v>
          </cell>
          <cell r="Y1963" t="str">
            <v>N</v>
          </cell>
          <cell r="Z1963" t="str">
            <v>N</v>
          </cell>
          <cell r="AA1963">
            <v>0</v>
          </cell>
          <cell r="AB1963">
            <v>0</v>
          </cell>
          <cell r="AC1963">
            <v>0</v>
          </cell>
          <cell r="AD1963">
            <v>0</v>
          </cell>
          <cell r="AE1963" t="str">
            <v>N</v>
          </cell>
          <cell r="AF1963" t="str">
            <v>N</v>
          </cell>
          <cell r="AG1963">
            <v>0</v>
          </cell>
          <cell r="AH1963" t="str">
            <v>N</v>
          </cell>
          <cell r="AI1963" t="str">
            <v>N</v>
          </cell>
        </row>
        <row r="1964">
          <cell r="U1964">
            <v>0</v>
          </cell>
          <cell r="V1964">
            <v>0</v>
          </cell>
          <cell r="W1964" t="str">
            <v/>
          </cell>
          <cell r="X1964" t="str">
            <v>N</v>
          </cell>
          <cell r="Y1964" t="str">
            <v>N</v>
          </cell>
          <cell r="Z1964" t="str">
            <v>N</v>
          </cell>
          <cell r="AA1964">
            <v>0</v>
          </cell>
          <cell r="AB1964">
            <v>0</v>
          </cell>
          <cell r="AC1964">
            <v>0</v>
          </cell>
          <cell r="AD1964">
            <v>0</v>
          </cell>
          <cell r="AE1964" t="str">
            <v>N</v>
          </cell>
          <cell r="AF1964" t="str">
            <v>N</v>
          </cell>
          <cell r="AG1964">
            <v>0</v>
          </cell>
          <cell r="AH1964" t="str">
            <v>N</v>
          </cell>
          <cell r="AI1964" t="str">
            <v>N</v>
          </cell>
        </row>
        <row r="1965">
          <cell r="U1965">
            <v>0</v>
          </cell>
          <cell r="V1965">
            <v>0</v>
          </cell>
          <cell r="W1965" t="str">
            <v/>
          </cell>
          <cell r="X1965" t="str">
            <v>N</v>
          </cell>
          <cell r="Y1965" t="str">
            <v>N</v>
          </cell>
          <cell r="Z1965" t="str">
            <v>N</v>
          </cell>
          <cell r="AA1965">
            <v>0</v>
          </cell>
          <cell r="AB1965">
            <v>0</v>
          </cell>
          <cell r="AC1965">
            <v>0</v>
          </cell>
          <cell r="AD1965">
            <v>0</v>
          </cell>
          <cell r="AE1965" t="str">
            <v>N</v>
          </cell>
          <cell r="AF1965" t="str">
            <v>N</v>
          </cell>
          <cell r="AG1965">
            <v>0</v>
          </cell>
          <cell r="AH1965" t="str">
            <v>N</v>
          </cell>
          <cell r="AI1965" t="str">
            <v>N</v>
          </cell>
        </row>
        <row r="1966">
          <cell r="U1966">
            <v>0</v>
          </cell>
          <cell r="V1966">
            <v>0</v>
          </cell>
          <cell r="W1966" t="str">
            <v/>
          </cell>
          <cell r="X1966" t="str">
            <v>N</v>
          </cell>
          <cell r="Y1966" t="str">
            <v>N</v>
          </cell>
          <cell r="Z1966" t="str">
            <v>N</v>
          </cell>
          <cell r="AA1966">
            <v>0</v>
          </cell>
          <cell r="AB1966">
            <v>0</v>
          </cell>
          <cell r="AC1966">
            <v>0</v>
          </cell>
          <cell r="AD1966">
            <v>0</v>
          </cell>
          <cell r="AE1966" t="str">
            <v>N</v>
          </cell>
          <cell r="AF1966" t="str">
            <v>N</v>
          </cell>
          <cell r="AG1966">
            <v>0</v>
          </cell>
          <cell r="AH1966" t="str">
            <v>N</v>
          </cell>
          <cell r="AI1966" t="str">
            <v>N</v>
          </cell>
        </row>
        <row r="1967">
          <cell r="U1967">
            <v>0</v>
          </cell>
          <cell r="V1967">
            <v>0</v>
          </cell>
          <cell r="W1967" t="str">
            <v/>
          </cell>
          <cell r="X1967" t="str">
            <v>N</v>
          </cell>
          <cell r="Y1967" t="str">
            <v>N</v>
          </cell>
          <cell r="Z1967" t="str">
            <v>N</v>
          </cell>
          <cell r="AA1967">
            <v>0</v>
          </cell>
          <cell r="AB1967">
            <v>0</v>
          </cell>
          <cell r="AC1967">
            <v>0</v>
          </cell>
          <cell r="AD1967">
            <v>0</v>
          </cell>
          <cell r="AE1967" t="str">
            <v>N</v>
          </cell>
          <cell r="AF1967" t="str">
            <v>N</v>
          </cell>
          <cell r="AG1967">
            <v>0</v>
          </cell>
          <cell r="AH1967" t="str">
            <v>N</v>
          </cell>
          <cell r="AI1967" t="str">
            <v>N</v>
          </cell>
        </row>
        <row r="1968">
          <cell r="U1968">
            <v>0</v>
          </cell>
          <cell r="V1968">
            <v>0</v>
          </cell>
          <cell r="W1968" t="str">
            <v/>
          </cell>
          <cell r="X1968" t="str">
            <v>N</v>
          </cell>
          <cell r="Y1968" t="str">
            <v>N</v>
          </cell>
          <cell r="Z1968" t="str">
            <v>N</v>
          </cell>
          <cell r="AA1968">
            <v>0</v>
          </cell>
          <cell r="AB1968">
            <v>0</v>
          </cell>
          <cell r="AC1968">
            <v>0</v>
          </cell>
          <cell r="AD1968">
            <v>0</v>
          </cell>
          <cell r="AE1968" t="str">
            <v>N</v>
          </cell>
          <cell r="AF1968" t="str">
            <v>N</v>
          </cell>
          <cell r="AG1968">
            <v>0</v>
          </cell>
          <cell r="AH1968" t="str">
            <v>N</v>
          </cell>
          <cell r="AI1968" t="str">
            <v>N</v>
          </cell>
        </row>
        <row r="1969">
          <cell r="U1969">
            <v>0</v>
          </cell>
          <cell r="V1969">
            <v>0</v>
          </cell>
          <cell r="W1969" t="str">
            <v/>
          </cell>
          <cell r="X1969" t="str">
            <v>N</v>
          </cell>
          <cell r="Y1969" t="str">
            <v>N</v>
          </cell>
          <cell r="Z1969" t="str">
            <v>N</v>
          </cell>
          <cell r="AA1969">
            <v>0</v>
          </cell>
          <cell r="AB1969">
            <v>0</v>
          </cell>
          <cell r="AC1969">
            <v>0</v>
          </cell>
          <cell r="AD1969">
            <v>0</v>
          </cell>
          <cell r="AE1969" t="str">
            <v>N</v>
          </cell>
          <cell r="AF1969" t="str">
            <v>N</v>
          </cell>
          <cell r="AG1969">
            <v>0</v>
          </cell>
          <cell r="AH1969" t="str">
            <v>N</v>
          </cell>
          <cell r="AI1969" t="str">
            <v>N</v>
          </cell>
        </row>
        <row r="1970">
          <cell r="U1970">
            <v>0</v>
          </cell>
          <cell r="V1970">
            <v>0</v>
          </cell>
          <cell r="W1970" t="str">
            <v/>
          </cell>
          <cell r="X1970" t="str">
            <v>N</v>
          </cell>
          <cell r="Y1970" t="str">
            <v>N</v>
          </cell>
          <cell r="Z1970" t="str">
            <v>N</v>
          </cell>
          <cell r="AA1970">
            <v>0</v>
          </cell>
          <cell r="AB1970">
            <v>0</v>
          </cell>
          <cell r="AC1970">
            <v>0</v>
          </cell>
          <cell r="AD1970">
            <v>0</v>
          </cell>
          <cell r="AE1970" t="str">
            <v>N</v>
          </cell>
          <cell r="AF1970" t="str">
            <v>N</v>
          </cell>
          <cell r="AG1970">
            <v>0</v>
          </cell>
          <cell r="AH1970" t="str">
            <v>N</v>
          </cell>
          <cell r="AI1970" t="str">
            <v>N</v>
          </cell>
        </row>
        <row r="1971">
          <cell r="U1971">
            <v>0</v>
          </cell>
          <cell r="V1971">
            <v>0</v>
          </cell>
          <cell r="W1971" t="str">
            <v/>
          </cell>
          <cell r="X1971" t="str">
            <v>N</v>
          </cell>
          <cell r="Y1971" t="str">
            <v>N</v>
          </cell>
          <cell r="Z1971" t="str">
            <v>N</v>
          </cell>
          <cell r="AA1971">
            <v>0</v>
          </cell>
          <cell r="AB1971">
            <v>0</v>
          </cell>
          <cell r="AC1971">
            <v>0</v>
          </cell>
          <cell r="AD1971">
            <v>0</v>
          </cell>
          <cell r="AE1971" t="str">
            <v>N</v>
          </cell>
          <cell r="AF1971" t="str">
            <v>N</v>
          </cell>
          <cell r="AG1971">
            <v>0</v>
          </cell>
          <cell r="AH1971" t="str">
            <v>N</v>
          </cell>
          <cell r="AI1971" t="str">
            <v>N</v>
          </cell>
        </row>
        <row r="1972">
          <cell r="U1972">
            <v>0</v>
          </cell>
          <cell r="V1972">
            <v>0</v>
          </cell>
          <cell r="W1972" t="str">
            <v/>
          </cell>
          <cell r="X1972" t="str">
            <v>N</v>
          </cell>
          <cell r="Y1972" t="str">
            <v>N</v>
          </cell>
          <cell r="Z1972" t="str">
            <v>N</v>
          </cell>
          <cell r="AA1972">
            <v>0</v>
          </cell>
          <cell r="AB1972">
            <v>0</v>
          </cell>
          <cell r="AC1972">
            <v>0</v>
          </cell>
          <cell r="AD1972">
            <v>0</v>
          </cell>
          <cell r="AE1972" t="str">
            <v>N</v>
          </cell>
          <cell r="AF1972" t="str">
            <v>N</v>
          </cell>
          <cell r="AG1972">
            <v>0</v>
          </cell>
          <cell r="AH1972" t="str">
            <v>N</v>
          </cell>
          <cell r="AI1972" t="str">
            <v>N</v>
          </cell>
        </row>
        <row r="1973">
          <cell r="U1973">
            <v>0</v>
          </cell>
          <cell r="V1973">
            <v>0</v>
          </cell>
          <cell r="W1973" t="str">
            <v/>
          </cell>
          <cell r="X1973" t="str">
            <v>N</v>
          </cell>
          <cell r="Y1973" t="str">
            <v>N</v>
          </cell>
          <cell r="Z1973" t="str">
            <v>N</v>
          </cell>
          <cell r="AA1973">
            <v>0</v>
          </cell>
          <cell r="AB1973">
            <v>0</v>
          </cell>
          <cell r="AC1973">
            <v>0</v>
          </cell>
          <cell r="AD1973">
            <v>0</v>
          </cell>
          <cell r="AE1973" t="str">
            <v>N</v>
          </cell>
          <cell r="AF1973" t="str">
            <v>N</v>
          </cell>
          <cell r="AG1973">
            <v>0</v>
          </cell>
          <cell r="AH1973" t="str">
            <v>N</v>
          </cell>
          <cell r="AI1973" t="str">
            <v>N</v>
          </cell>
        </row>
        <row r="1974">
          <cell r="U1974">
            <v>0</v>
          </cell>
          <cell r="V1974">
            <v>0</v>
          </cell>
          <cell r="W1974" t="str">
            <v/>
          </cell>
          <cell r="X1974" t="str">
            <v>N</v>
          </cell>
          <cell r="Y1974" t="str">
            <v>N</v>
          </cell>
          <cell r="Z1974" t="str">
            <v>N</v>
          </cell>
          <cell r="AA1974">
            <v>0</v>
          </cell>
          <cell r="AB1974">
            <v>0</v>
          </cell>
          <cell r="AC1974">
            <v>0</v>
          </cell>
          <cell r="AD1974">
            <v>0</v>
          </cell>
          <cell r="AE1974" t="str">
            <v>N</v>
          </cell>
          <cell r="AF1974" t="str">
            <v>N</v>
          </cell>
          <cell r="AG1974">
            <v>0</v>
          </cell>
          <cell r="AH1974" t="str">
            <v>N</v>
          </cell>
          <cell r="AI1974" t="str">
            <v>N</v>
          </cell>
        </row>
        <row r="1975">
          <cell r="U1975">
            <v>0</v>
          </cell>
          <cell r="V1975">
            <v>0</v>
          </cell>
          <cell r="W1975" t="str">
            <v/>
          </cell>
          <cell r="X1975" t="str">
            <v>N</v>
          </cell>
          <cell r="Y1975" t="str">
            <v>N</v>
          </cell>
          <cell r="Z1975" t="str">
            <v>N</v>
          </cell>
          <cell r="AA1975">
            <v>0</v>
          </cell>
          <cell r="AB1975">
            <v>0</v>
          </cell>
          <cell r="AC1975">
            <v>0</v>
          </cell>
          <cell r="AD1975">
            <v>0</v>
          </cell>
          <cell r="AE1975" t="str">
            <v>N</v>
          </cell>
          <cell r="AF1975" t="str">
            <v>N</v>
          </cell>
          <cell r="AG1975">
            <v>0</v>
          </cell>
          <cell r="AH1975" t="str">
            <v>N</v>
          </cell>
          <cell r="AI1975" t="str">
            <v>N</v>
          </cell>
        </row>
        <row r="1976">
          <cell r="U1976">
            <v>0</v>
          </cell>
          <cell r="V1976">
            <v>0</v>
          </cell>
          <cell r="W1976" t="str">
            <v/>
          </cell>
          <cell r="X1976" t="str">
            <v>N</v>
          </cell>
          <cell r="Y1976" t="str">
            <v>N</v>
          </cell>
          <cell r="Z1976" t="str">
            <v>N</v>
          </cell>
          <cell r="AA1976">
            <v>0</v>
          </cell>
          <cell r="AB1976">
            <v>0</v>
          </cell>
          <cell r="AC1976">
            <v>0</v>
          </cell>
          <cell r="AD1976">
            <v>0</v>
          </cell>
          <cell r="AE1976" t="str">
            <v>N</v>
          </cell>
          <cell r="AF1976" t="str">
            <v>N</v>
          </cell>
          <cell r="AG1976">
            <v>0</v>
          </cell>
          <cell r="AH1976" t="str">
            <v>N</v>
          </cell>
          <cell r="AI1976" t="str">
            <v>N</v>
          </cell>
        </row>
        <row r="1977">
          <cell r="U1977">
            <v>0</v>
          </cell>
          <cell r="V1977">
            <v>0</v>
          </cell>
          <cell r="W1977" t="str">
            <v/>
          </cell>
          <cell r="X1977" t="str">
            <v>N</v>
          </cell>
          <cell r="Y1977" t="str">
            <v>N</v>
          </cell>
          <cell r="Z1977" t="str">
            <v>N</v>
          </cell>
          <cell r="AA1977">
            <v>0</v>
          </cell>
          <cell r="AB1977">
            <v>0</v>
          </cell>
          <cell r="AC1977">
            <v>0</v>
          </cell>
          <cell r="AD1977">
            <v>0</v>
          </cell>
          <cell r="AE1977" t="str">
            <v>N</v>
          </cell>
          <cell r="AF1977" t="str">
            <v>N</v>
          </cell>
          <cell r="AG1977">
            <v>0</v>
          </cell>
          <cell r="AH1977" t="str">
            <v>N</v>
          </cell>
          <cell r="AI1977" t="str">
            <v>N</v>
          </cell>
        </row>
        <row r="1978">
          <cell r="U1978">
            <v>0</v>
          </cell>
          <cell r="V1978">
            <v>0</v>
          </cell>
          <cell r="W1978" t="str">
            <v/>
          </cell>
          <cell r="X1978" t="str">
            <v>N</v>
          </cell>
          <cell r="Y1978" t="str">
            <v>N</v>
          </cell>
          <cell r="Z1978" t="str">
            <v>N</v>
          </cell>
          <cell r="AA1978">
            <v>0</v>
          </cell>
          <cell r="AB1978">
            <v>0</v>
          </cell>
          <cell r="AC1978">
            <v>0</v>
          </cell>
          <cell r="AD1978">
            <v>0</v>
          </cell>
          <cell r="AE1978" t="str">
            <v>N</v>
          </cell>
          <cell r="AF1978" t="str">
            <v>N</v>
          </cell>
          <cell r="AG1978">
            <v>0</v>
          </cell>
          <cell r="AH1978" t="str">
            <v>N</v>
          </cell>
          <cell r="AI1978" t="str">
            <v>N</v>
          </cell>
        </row>
        <row r="1979">
          <cell r="U1979">
            <v>0</v>
          </cell>
          <cell r="V1979">
            <v>0</v>
          </cell>
          <cell r="W1979" t="str">
            <v/>
          </cell>
          <cell r="X1979" t="str">
            <v>N</v>
          </cell>
          <cell r="Y1979" t="str">
            <v>N</v>
          </cell>
          <cell r="Z1979" t="str">
            <v>N</v>
          </cell>
          <cell r="AA1979">
            <v>0</v>
          </cell>
          <cell r="AB1979">
            <v>0</v>
          </cell>
          <cell r="AC1979">
            <v>0</v>
          </cell>
          <cell r="AD1979">
            <v>0</v>
          </cell>
          <cell r="AE1979" t="str">
            <v>N</v>
          </cell>
          <cell r="AF1979" t="str">
            <v>N</v>
          </cell>
          <cell r="AG1979">
            <v>0</v>
          </cell>
          <cell r="AH1979" t="str">
            <v>N</v>
          </cell>
          <cell r="AI1979" t="str">
            <v>N</v>
          </cell>
        </row>
        <row r="1980">
          <cell r="U1980">
            <v>0</v>
          </cell>
          <cell r="V1980">
            <v>0</v>
          </cell>
          <cell r="W1980" t="str">
            <v/>
          </cell>
          <cell r="X1980" t="str">
            <v>N</v>
          </cell>
          <cell r="Y1980" t="str">
            <v>N</v>
          </cell>
          <cell r="Z1980" t="str">
            <v>N</v>
          </cell>
          <cell r="AA1980">
            <v>0</v>
          </cell>
          <cell r="AB1980">
            <v>0</v>
          </cell>
          <cell r="AC1980">
            <v>0</v>
          </cell>
          <cell r="AD1980">
            <v>0</v>
          </cell>
          <cell r="AE1980" t="str">
            <v>N</v>
          </cell>
          <cell r="AF1980" t="str">
            <v>N</v>
          </cell>
          <cell r="AG1980">
            <v>0</v>
          </cell>
          <cell r="AH1980" t="str">
            <v>N</v>
          </cell>
          <cell r="AI1980" t="str">
            <v>N</v>
          </cell>
        </row>
        <row r="1981">
          <cell r="U1981">
            <v>0</v>
          </cell>
          <cell r="V1981">
            <v>0</v>
          </cell>
          <cell r="W1981" t="str">
            <v/>
          </cell>
          <cell r="X1981" t="str">
            <v>N</v>
          </cell>
          <cell r="Y1981" t="str">
            <v>N</v>
          </cell>
          <cell r="Z1981" t="str">
            <v>N</v>
          </cell>
          <cell r="AA1981">
            <v>0</v>
          </cell>
          <cell r="AB1981">
            <v>0</v>
          </cell>
          <cell r="AC1981">
            <v>0</v>
          </cell>
          <cell r="AD1981">
            <v>0</v>
          </cell>
          <cell r="AE1981" t="str">
            <v>N</v>
          </cell>
          <cell r="AF1981" t="str">
            <v>N</v>
          </cell>
          <cell r="AG1981">
            <v>0</v>
          </cell>
          <cell r="AH1981" t="str">
            <v>N</v>
          </cell>
          <cell r="AI1981" t="str">
            <v>N</v>
          </cell>
        </row>
        <row r="1982">
          <cell r="U1982">
            <v>0</v>
          </cell>
          <cell r="V1982">
            <v>0</v>
          </cell>
          <cell r="W1982" t="str">
            <v/>
          </cell>
          <cell r="X1982" t="str">
            <v>N</v>
          </cell>
          <cell r="Y1982" t="str">
            <v>N</v>
          </cell>
          <cell r="Z1982" t="str">
            <v>N</v>
          </cell>
          <cell r="AA1982">
            <v>0</v>
          </cell>
          <cell r="AB1982">
            <v>0</v>
          </cell>
          <cell r="AC1982">
            <v>0</v>
          </cell>
          <cell r="AD1982">
            <v>0</v>
          </cell>
          <cell r="AE1982" t="str">
            <v>N</v>
          </cell>
          <cell r="AF1982" t="str">
            <v>N</v>
          </cell>
          <cell r="AG1982">
            <v>0</v>
          </cell>
          <cell r="AH1982" t="str">
            <v>N</v>
          </cell>
          <cell r="AI1982" t="str">
            <v>N</v>
          </cell>
        </row>
        <row r="1983">
          <cell r="U1983">
            <v>0</v>
          </cell>
          <cell r="V1983">
            <v>0</v>
          </cell>
          <cell r="W1983" t="str">
            <v/>
          </cell>
          <cell r="X1983" t="str">
            <v>N</v>
          </cell>
          <cell r="Y1983" t="str">
            <v>N</v>
          </cell>
          <cell r="Z1983" t="str">
            <v>N</v>
          </cell>
          <cell r="AA1983">
            <v>0</v>
          </cell>
          <cell r="AB1983">
            <v>0</v>
          </cell>
          <cell r="AC1983">
            <v>0</v>
          </cell>
          <cell r="AD1983">
            <v>0</v>
          </cell>
          <cell r="AE1983" t="str">
            <v>N</v>
          </cell>
          <cell r="AF1983" t="str">
            <v>N</v>
          </cell>
          <cell r="AG1983">
            <v>0</v>
          </cell>
          <cell r="AH1983" t="str">
            <v>N</v>
          </cell>
          <cell r="AI1983" t="str">
            <v>N</v>
          </cell>
        </row>
        <row r="1984">
          <cell r="U1984">
            <v>0</v>
          </cell>
          <cell r="V1984">
            <v>0</v>
          </cell>
          <cell r="W1984" t="str">
            <v/>
          </cell>
          <cell r="X1984" t="str">
            <v>N</v>
          </cell>
          <cell r="Y1984" t="str">
            <v>N</v>
          </cell>
          <cell r="Z1984" t="str">
            <v>N</v>
          </cell>
          <cell r="AA1984">
            <v>0</v>
          </cell>
          <cell r="AB1984">
            <v>0</v>
          </cell>
          <cell r="AC1984">
            <v>0</v>
          </cell>
          <cell r="AD1984">
            <v>0</v>
          </cell>
          <cell r="AE1984" t="str">
            <v>N</v>
          </cell>
          <cell r="AF1984" t="str">
            <v>N</v>
          </cell>
          <cell r="AG1984">
            <v>0</v>
          </cell>
          <cell r="AH1984" t="str">
            <v>N</v>
          </cell>
          <cell r="AI1984" t="str">
            <v>N</v>
          </cell>
        </row>
        <row r="1985">
          <cell r="U1985">
            <v>0</v>
          </cell>
          <cell r="V1985">
            <v>0</v>
          </cell>
          <cell r="W1985" t="str">
            <v/>
          </cell>
          <cell r="X1985" t="str">
            <v>N</v>
          </cell>
          <cell r="Y1985" t="str">
            <v>N</v>
          </cell>
          <cell r="Z1985" t="str">
            <v>N</v>
          </cell>
          <cell r="AA1985">
            <v>0</v>
          </cell>
          <cell r="AB1985">
            <v>0</v>
          </cell>
          <cell r="AC1985">
            <v>0</v>
          </cell>
          <cell r="AD1985">
            <v>0</v>
          </cell>
          <cell r="AE1985" t="str">
            <v>N</v>
          </cell>
          <cell r="AF1985" t="str">
            <v>N</v>
          </cell>
          <cell r="AG1985">
            <v>0</v>
          </cell>
          <cell r="AH1985" t="str">
            <v>N</v>
          </cell>
          <cell r="AI1985" t="str">
            <v>N</v>
          </cell>
        </row>
        <row r="1986">
          <cell r="U1986">
            <v>0</v>
          </cell>
          <cell r="V1986">
            <v>0</v>
          </cell>
          <cell r="W1986" t="str">
            <v/>
          </cell>
          <cell r="X1986" t="str">
            <v>N</v>
          </cell>
          <cell r="Y1986" t="str">
            <v>N</v>
          </cell>
          <cell r="Z1986" t="str">
            <v>N</v>
          </cell>
          <cell r="AA1986">
            <v>0</v>
          </cell>
          <cell r="AB1986">
            <v>0</v>
          </cell>
          <cell r="AC1986">
            <v>0</v>
          </cell>
          <cell r="AD1986">
            <v>0</v>
          </cell>
          <cell r="AE1986" t="str">
            <v>N</v>
          </cell>
          <cell r="AF1986" t="str">
            <v>N</v>
          </cell>
          <cell r="AG1986">
            <v>0</v>
          </cell>
          <cell r="AH1986" t="str">
            <v>N</v>
          </cell>
          <cell r="AI1986" t="str">
            <v>N</v>
          </cell>
        </row>
        <row r="1987">
          <cell r="U1987">
            <v>0</v>
          </cell>
          <cell r="V1987">
            <v>0</v>
          </cell>
          <cell r="W1987" t="str">
            <v/>
          </cell>
          <cell r="X1987" t="str">
            <v>N</v>
          </cell>
          <cell r="Y1987" t="str">
            <v>N</v>
          </cell>
          <cell r="Z1987" t="str">
            <v>N</v>
          </cell>
          <cell r="AA1987">
            <v>0</v>
          </cell>
          <cell r="AB1987">
            <v>0</v>
          </cell>
          <cell r="AC1987">
            <v>0</v>
          </cell>
          <cell r="AD1987">
            <v>0</v>
          </cell>
          <cell r="AE1987" t="str">
            <v>N</v>
          </cell>
          <cell r="AF1987" t="str">
            <v>N</v>
          </cell>
          <cell r="AG1987">
            <v>0</v>
          </cell>
          <cell r="AH1987" t="str">
            <v>N</v>
          </cell>
          <cell r="AI1987" t="str">
            <v>N</v>
          </cell>
        </row>
        <row r="1988">
          <cell r="U1988">
            <v>0</v>
          </cell>
          <cell r="V1988">
            <v>0</v>
          </cell>
          <cell r="W1988" t="str">
            <v/>
          </cell>
          <cell r="X1988" t="str">
            <v>N</v>
          </cell>
          <cell r="Y1988" t="str">
            <v>N</v>
          </cell>
          <cell r="Z1988" t="str">
            <v>N</v>
          </cell>
          <cell r="AA1988">
            <v>0</v>
          </cell>
          <cell r="AB1988">
            <v>0</v>
          </cell>
          <cell r="AC1988">
            <v>0</v>
          </cell>
          <cell r="AD1988">
            <v>0</v>
          </cell>
          <cell r="AE1988" t="str">
            <v>N</v>
          </cell>
          <cell r="AF1988" t="str">
            <v>N</v>
          </cell>
          <cell r="AG1988">
            <v>0</v>
          </cell>
          <cell r="AH1988" t="str">
            <v>N</v>
          </cell>
          <cell r="AI1988" t="str">
            <v>N</v>
          </cell>
        </row>
        <row r="1989">
          <cell r="U1989">
            <v>0</v>
          </cell>
          <cell r="V1989">
            <v>0</v>
          </cell>
          <cell r="W1989" t="str">
            <v/>
          </cell>
          <cell r="X1989" t="str">
            <v>N</v>
          </cell>
          <cell r="Y1989" t="str">
            <v>N</v>
          </cell>
          <cell r="Z1989" t="str">
            <v>N</v>
          </cell>
          <cell r="AA1989">
            <v>0</v>
          </cell>
          <cell r="AB1989">
            <v>0</v>
          </cell>
          <cell r="AC1989">
            <v>0</v>
          </cell>
          <cell r="AD1989">
            <v>0</v>
          </cell>
          <cell r="AE1989" t="str">
            <v>N</v>
          </cell>
          <cell r="AF1989" t="str">
            <v>N</v>
          </cell>
          <cell r="AG1989">
            <v>0</v>
          </cell>
          <cell r="AH1989" t="str">
            <v>N</v>
          </cell>
          <cell r="AI1989" t="str">
            <v>N</v>
          </cell>
        </row>
        <row r="1990">
          <cell r="U1990">
            <v>0</v>
          </cell>
          <cell r="V1990">
            <v>0</v>
          </cell>
          <cell r="W1990" t="str">
            <v/>
          </cell>
          <cell r="X1990" t="str">
            <v>N</v>
          </cell>
          <cell r="Y1990" t="str">
            <v>N</v>
          </cell>
          <cell r="Z1990" t="str">
            <v>N</v>
          </cell>
          <cell r="AA1990">
            <v>0</v>
          </cell>
          <cell r="AB1990">
            <v>0</v>
          </cell>
          <cell r="AC1990">
            <v>0</v>
          </cell>
          <cell r="AD1990">
            <v>0</v>
          </cell>
          <cell r="AE1990" t="str">
            <v>N</v>
          </cell>
          <cell r="AF1990" t="str">
            <v>N</v>
          </cell>
          <cell r="AG1990">
            <v>0</v>
          </cell>
          <cell r="AH1990" t="str">
            <v>N</v>
          </cell>
          <cell r="AI1990" t="str">
            <v>N</v>
          </cell>
        </row>
        <row r="1991">
          <cell r="U1991">
            <v>0</v>
          </cell>
          <cell r="V1991">
            <v>0</v>
          </cell>
          <cell r="W1991" t="str">
            <v/>
          </cell>
          <cell r="X1991" t="str">
            <v>N</v>
          </cell>
          <cell r="Y1991" t="str">
            <v>N</v>
          </cell>
          <cell r="Z1991" t="str">
            <v>N</v>
          </cell>
          <cell r="AA1991">
            <v>0</v>
          </cell>
          <cell r="AB1991">
            <v>0</v>
          </cell>
          <cell r="AC1991">
            <v>0</v>
          </cell>
          <cell r="AD1991">
            <v>0</v>
          </cell>
          <cell r="AE1991" t="str">
            <v>N</v>
          </cell>
          <cell r="AF1991" t="str">
            <v>N</v>
          </cell>
          <cell r="AG1991">
            <v>0</v>
          </cell>
          <cell r="AH1991" t="str">
            <v>N</v>
          </cell>
          <cell r="AI1991" t="str">
            <v>N</v>
          </cell>
        </row>
        <row r="1992">
          <cell r="U1992">
            <v>0</v>
          </cell>
          <cell r="V1992">
            <v>0</v>
          </cell>
          <cell r="W1992" t="str">
            <v/>
          </cell>
          <cell r="X1992" t="str">
            <v>N</v>
          </cell>
          <cell r="Y1992" t="str">
            <v>N</v>
          </cell>
          <cell r="Z1992" t="str">
            <v>N</v>
          </cell>
          <cell r="AA1992">
            <v>0</v>
          </cell>
          <cell r="AB1992">
            <v>0</v>
          </cell>
          <cell r="AC1992">
            <v>0</v>
          </cell>
          <cell r="AD1992">
            <v>0</v>
          </cell>
          <cell r="AE1992" t="str">
            <v>N</v>
          </cell>
          <cell r="AF1992" t="str">
            <v>N</v>
          </cell>
          <cell r="AG1992">
            <v>0</v>
          </cell>
          <cell r="AH1992" t="str">
            <v>N</v>
          </cell>
          <cell r="AI1992" t="str">
            <v>N</v>
          </cell>
        </row>
        <row r="1993">
          <cell r="U1993">
            <v>0</v>
          </cell>
          <cell r="V1993">
            <v>0</v>
          </cell>
          <cell r="W1993" t="str">
            <v/>
          </cell>
          <cell r="X1993" t="str">
            <v>N</v>
          </cell>
          <cell r="Y1993" t="str">
            <v>N</v>
          </cell>
          <cell r="Z1993" t="str">
            <v>N</v>
          </cell>
          <cell r="AA1993">
            <v>0</v>
          </cell>
          <cell r="AB1993">
            <v>0</v>
          </cell>
          <cell r="AC1993">
            <v>0</v>
          </cell>
          <cell r="AD1993">
            <v>0</v>
          </cell>
          <cell r="AE1993" t="str">
            <v>N</v>
          </cell>
          <cell r="AF1993" t="str">
            <v>N</v>
          </cell>
          <cell r="AG1993">
            <v>0</v>
          </cell>
          <cell r="AH1993" t="str">
            <v>N</v>
          </cell>
          <cell r="AI1993" t="str">
            <v>N</v>
          </cell>
        </row>
        <row r="1994">
          <cell r="U1994">
            <v>0</v>
          </cell>
          <cell r="V1994">
            <v>0</v>
          </cell>
          <cell r="W1994" t="str">
            <v/>
          </cell>
          <cell r="X1994" t="str">
            <v>N</v>
          </cell>
          <cell r="Y1994" t="str">
            <v>N</v>
          </cell>
          <cell r="Z1994" t="str">
            <v>N</v>
          </cell>
          <cell r="AA1994">
            <v>0</v>
          </cell>
          <cell r="AB1994">
            <v>0</v>
          </cell>
          <cell r="AC1994">
            <v>0</v>
          </cell>
          <cell r="AD1994">
            <v>0</v>
          </cell>
          <cell r="AE1994" t="str">
            <v>N</v>
          </cell>
          <cell r="AF1994" t="str">
            <v>N</v>
          </cell>
          <cell r="AG1994">
            <v>0</v>
          </cell>
          <cell r="AH1994" t="str">
            <v>N</v>
          </cell>
          <cell r="AI1994" t="str">
            <v>N</v>
          </cell>
        </row>
        <row r="1995">
          <cell r="U1995">
            <v>0</v>
          </cell>
          <cell r="V1995">
            <v>0</v>
          </cell>
          <cell r="W1995" t="str">
            <v/>
          </cell>
          <cell r="X1995" t="str">
            <v>N</v>
          </cell>
          <cell r="Y1995" t="str">
            <v>N</v>
          </cell>
          <cell r="Z1995" t="str">
            <v>N</v>
          </cell>
          <cell r="AA1995">
            <v>0</v>
          </cell>
          <cell r="AB1995">
            <v>0</v>
          </cell>
          <cell r="AC1995">
            <v>0</v>
          </cell>
          <cell r="AD1995">
            <v>0</v>
          </cell>
          <cell r="AE1995" t="str">
            <v>N</v>
          </cell>
          <cell r="AF1995" t="str">
            <v>N</v>
          </cell>
          <cell r="AG1995">
            <v>0</v>
          </cell>
          <cell r="AH1995" t="str">
            <v>N</v>
          </cell>
          <cell r="AI1995" t="str">
            <v>N</v>
          </cell>
        </row>
        <row r="1996">
          <cell r="U1996">
            <v>0</v>
          </cell>
          <cell r="V1996">
            <v>0</v>
          </cell>
          <cell r="W1996" t="str">
            <v/>
          </cell>
          <cell r="X1996" t="str">
            <v>N</v>
          </cell>
          <cell r="Y1996" t="str">
            <v>N</v>
          </cell>
          <cell r="Z1996" t="str">
            <v>N</v>
          </cell>
          <cell r="AA1996">
            <v>0</v>
          </cell>
          <cell r="AB1996">
            <v>0</v>
          </cell>
          <cell r="AC1996">
            <v>0</v>
          </cell>
          <cell r="AD1996">
            <v>0</v>
          </cell>
          <cell r="AE1996" t="str">
            <v>N</v>
          </cell>
          <cell r="AF1996" t="str">
            <v>N</v>
          </cell>
          <cell r="AG1996">
            <v>0</v>
          </cell>
          <cell r="AH1996" t="str">
            <v>N</v>
          </cell>
          <cell r="AI1996" t="str">
            <v>N</v>
          </cell>
        </row>
        <row r="1997">
          <cell r="U1997">
            <v>0</v>
          </cell>
          <cell r="V1997">
            <v>0</v>
          </cell>
          <cell r="W1997" t="str">
            <v/>
          </cell>
          <cell r="X1997" t="str">
            <v>N</v>
          </cell>
          <cell r="Y1997" t="str">
            <v>N</v>
          </cell>
          <cell r="Z1997" t="str">
            <v>N</v>
          </cell>
          <cell r="AA1997">
            <v>0</v>
          </cell>
          <cell r="AB1997">
            <v>0</v>
          </cell>
          <cell r="AC1997">
            <v>0</v>
          </cell>
          <cell r="AD1997">
            <v>0</v>
          </cell>
          <cell r="AE1997" t="str">
            <v>N</v>
          </cell>
          <cell r="AF1997" t="str">
            <v>N</v>
          </cell>
          <cell r="AG1997">
            <v>0</v>
          </cell>
          <cell r="AH1997" t="str">
            <v>N</v>
          </cell>
          <cell r="AI1997" t="str">
            <v>N</v>
          </cell>
        </row>
        <row r="1998">
          <cell r="U1998">
            <v>0</v>
          </cell>
          <cell r="V1998">
            <v>0</v>
          </cell>
          <cell r="W1998" t="str">
            <v/>
          </cell>
          <cell r="X1998" t="str">
            <v>N</v>
          </cell>
          <cell r="Y1998" t="str">
            <v>N</v>
          </cell>
          <cell r="Z1998" t="str">
            <v>N</v>
          </cell>
          <cell r="AA1998">
            <v>0</v>
          </cell>
          <cell r="AB1998">
            <v>0</v>
          </cell>
          <cell r="AC1998">
            <v>0</v>
          </cell>
          <cell r="AD1998">
            <v>0</v>
          </cell>
          <cell r="AE1998" t="str">
            <v>N</v>
          </cell>
          <cell r="AF1998" t="str">
            <v>N</v>
          </cell>
          <cell r="AG1998">
            <v>0</v>
          </cell>
          <cell r="AH1998" t="str">
            <v>N</v>
          </cell>
          <cell r="AI1998" t="str">
            <v>N</v>
          </cell>
        </row>
        <row r="1999">
          <cell r="U1999">
            <v>0</v>
          </cell>
          <cell r="V1999">
            <v>0</v>
          </cell>
          <cell r="W1999" t="str">
            <v/>
          </cell>
          <cell r="X1999" t="str">
            <v>N</v>
          </cell>
          <cell r="Y1999" t="str">
            <v>N</v>
          </cell>
          <cell r="Z1999" t="str">
            <v>N</v>
          </cell>
          <cell r="AA1999">
            <v>0</v>
          </cell>
          <cell r="AB1999">
            <v>0</v>
          </cell>
          <cell r="AC1999">
            <v>0</v>
          </cell>
          <cell r="AD1999">
            <v>0</v>
          </cell>
          <cell r="AE1999" t="str">
            <v>N</v>
          </cell>
          <cell r="AF1999" t="str">
            <v>N</v>
          </cell>
          <cell r="AG1999">
            <v>0</v>
          </cell>
          <cell r="AH1999" t="str">
            <v>N</v>
          </cell>
          <cell r="AI1999" t="str">
            <v>N</v>
          </cell>
        </row>
        <row r="2000">
          <cell r="U2000">
            <v>0</v>
          </cell>
          <cell r="V2000">
            <v>0</v>
          </cell>
          <cell r="W2000" t="str">
            <v/>
          </cell>
          <cell r="X2000" t="str">
            <v>N</v>
          </cell>
          <cell r="Y2000" t="str">
            <v>N</v>
          </cell>
          <cell r="Z2000" t="str">
            <v>N</v>
          </cell>
          <cell r="AA2000">
            <v>0</v>
          </cell>
          <cell r="AB2000">
            <v>0</v>
          </cell>
          <cell r="AC2000">
            <v>0</v>
          </cell>
          <cell r="AD2000">
            <v>0</v>
          </cell>
          <cell r="AE2000" t="str">
            <v>N</v>
          </cell>
          <cell r="AF2000" t="str">
            <v>N</v>
          </cell>
          <cell r="AG2000">
            <v>0</v>
          </cell>
          <cell r="AH2000" t="str">
            <v>N</v>
          </cell>
          <cell r="AI2000" t="str">
            <v>N</v>
          </cell>
        </row>
        <row r="2001">
          <cell r="U2001">
            <v>0</v>
          </cell>
          <cell r="V2001">
            <v>0</v>
          </cell>
          <cell r="W2001" t="str">
            <v/>
          </cell>
          <cell r="X2001" t="str">
            <v>N</v>
          </cell>
          <cell r="Y2001" t="str">
            <v>N</v>
          </cell>
          <cell r="Z2001" t="str">
            <v>N</v>
          </cell>
          <cell r="AA2001">
            <v>0</v>
          </cell>
          <cell r="AB2001">
            <v>0</v>
          </cell>
          <cell r="AC2001">
            <v>0</v>
          </cell>
          <cell r="AD2001">
            <v>0</v>
          </cell>
          <cell r="AE2001" t="str">
            <v>N</v>
          </cell>
          <cell r="AF2001" t="str">
            <v>N</v>
          </cell>
          <cell r="AG2001">
            <v>0</v>
          </cell>
          <cell r="AH2001" t="str">
            <v>N</v>
          </cell>
          <cell r="AI2001" t="str">
            <v>N</v>
          </cell>
        </row>
        <row r="2002">
          <cell r="U2002">
            <v>0</v>
          </cell>
          <cell r="V2002">
            <v>0</v>
          </cell>
          <cell r="W2002" t="str">
            <v/>
          </cell>
          <cell r="X2002" t="str">
            <v>N</v>
          </cell>
          <cell r="Y2002" t="str">
            <v>N</v>
          </cell>
          <cell r="Z2002" t="str">
            <v>N</v>
          </cell>
          <cell r="AA2002">
            <v>0</v>
          </cell>
          <cell r="AB2002">
            <v>0</v>
          </cell>
          <cell r="AC2002">
            <v>0</v>
          </cell>
          <cell r="AD2002">
            <v>0</v>
          </cell>
          <cell r="AE2002" t="str">
            <v>N</v>
          </cell>
          <cell r="AF2002" t="str">
            <v>N</v>
          </cell>
          <cell r="AG2002">
            <v>0</v>
          </cell>
          <cell r="AH2002" t="str">
            <v>N</v>
          </cell>
          <cell r="AI2002" t="str">
            <v>N</v>
          </cell>
        </row>
        <row r="2003">
          <cell r="U2003">
            <v>0</v>
          </cell>
          <cell r="V2003">
            <v>0</v>
          </cell>
          <cell r="W2003" t="str">
            <v/>
          </cell>
          <cell r="X2003" t="str">
            <v>N</v>
          </cell>
          <cell r="Y2003" t="str">
            <v>N</v>
          </cell>
          <cell r="Z2003" t="str">
            <v>N</v>
          </cell>
          <cell r="AA2003">
            <v>0</v>
          </cell>
          <cell r="AB2003">
            <v>0</v>
          </cell>
          <cell r="AC2003">
            <v>0</v>
          </cell>
          <cell r="AD2003">
            <v>0</v>
          </cell>
          <cell r="AE2003" t="str">
            <v>N</v>
          </cell>
          <cell r="AF2003" t="str">
            <v>N</v>
          </cell>
          <cell r="AG2003">
            <v>0</v>
          </cell>
          <cell r="AH2003" t="str">
            <v>N</v>
          </cell>
          <cell r="AI2003" t="str">
            <v>N</v>
          </cell>
        </row>
        <row r="2004">
          <cell r="U2004">
            <v>0</v>
          </cell>
          <cell r="V2004">
            <v>0</v>
          </cell>
          <cell r="W2004" t="str">
            <v/>
          </cell>
          <cell r="X2004" t="str">
            <v>N</v>
          </cell>
          <cell r="Y2004" t="str">
            <v>N</v>
          </cell>
          <cell r="Z2004" t="str">
            <v>N</v>
          </cell>
          <cell r="AA2004">
            <v>0</v>
          </cell>
          <cell r="AB2004">
            <v>0</v>
          </cell>
          <cell r="AC2004">
            <v>0</v>
          </cell>
          <cell r="AD2004">
            <v>0</v>
          </cell>
          <cell r="AE2004" t="str">
            <v>N</v>
          </cell>
          <cell r="AF2004" t="str">
            <v>N</v>
          </cell>
          <cell r="AG2004">
            <v>0</v>
          </cell>
          <cell r="AH2004" t="str">
            <v>N</v>
          </cell>
          <cell r="AI2004" t="str">
            <v>N</v>
          </cell>
        </row>
        <row r="2005">
          <cell r="U2005">
            <v>0</v>
          </cell>
          <cell r="V2005">
            <v>0</v>
          </cell>
          <cell r="W2005" t="str">
            <v/>
          </cell>
          <cell r="X2005" t="str">
            <v>N</v>
          </cell>
          <cell r="Y2005" t="str">
            <v>N</v>
          </cell>
          <cell r="Z2005" t="str">
            <v>N</v>
          </cell>
          <cell r="AA2005">
            <v>0</v>
          </cell>
          <cell r="AB2005">
            <v>0</v>
          </cell>
          <cell r="AC2005">
            <v>0</v>
          </cell>
          <cell r="AD2005">
            <v>0</v>
          </cell>
          <cell r="AE2005" t="str">
            <v>N</v>
          </cell>
          <cell r="AF2005" t="str">
            <v>N</v>
          </cell>
          <cell r="AG2005">
            <v>0</v>
          </cell>
          <cell r="AH2005" t="str">
            <v>N</v>
          </cell>
          <cell r="AI2005" t="str">
            <v>N</v>
          </cell>
        </row>
        <row r="2006">
          <cell r="U2006">
            <v>0</v>
          </cell>
          <cell r="V2006">
            <v>0</v>
          </cell>
          <cell r="W2006" t="str">
            <v/>
          </cell>
          <cell r="X2006" t="str">
            <v>N</v>
          </cell>
          <cell r="Y2006" t="str">
            <v>N</v>
          </cell>
          <cell r="Z2006" t="str">
            <v>N</v>
          </cell>
          <cell r="AA2006">
            <v>0</v>
          </cell>
          <cell r="AB2006">
            <v>0</v>
          </cell>
          <cell r="AC2006">
            <v>0</v>
          </cell>
          <cell r="AD2006">
            <v>0</v>
          </cell>
          <cell r="AE2006" t="str">
            <v>N</v>
          </cell>
          <cell r="AF2006" t="str">
            <v>N</v>
          </cell>
          <cell r="AG2006">
            <v>0</v>
          </cell>
          <cell r="AH2006" t="str">
            <v>N</v>
          </cell>
          <cell r="AI2006" t="str">
            <v>N</v>
          </cell>
        </row>
        <row r="2007">
          <cell r="U2007">
            <v>0</v>
          </cell>
          <cell r="V2007">
            <v>0</v>
          </cell>
          <cell r="W2007" t="str">
            <v/>
          </cell>
          <cell r="X2007" t="str">
            <v>N</v>
          </cell>
          <cell r="Y2007" t="str">
            <v>N</v>
          </cell>
          <cell r="Z2007" t="str">
            <v>N</v>
          </cell>
          <cell r="AA2007">
            <v>0</v>
          </cell>
          <cell r="AB2007">
            <v>0</v>
          </cell>
          <cell r="AC2007">
            <v>0</v>
          </cell>
          <cell r="AD2007">
            <v>0</v>
          </cell>
          <cell r="AE2007" t="str">
            <v>N</v>
          </cell>
          <cell r="AF2007" t="str">
            <v>N</v>
          </cell>
          <cell r="AG2007">
            <v>0</v>
          </cell>
          <cell r="AH2007" t="str">
            <v>N</v>
          </cell>
          <cell r="AI2007" t="str">
            <v>N</v>
          </cell>
        </row>
        <row r="2008">
          <cell r="U2008">
            <v>0</v>
          </cell>
          <cell r="V2008">
            <v>0</v>
          </cell>
          <cell r="W2008" t="str">
            <v/>
          </cell>
          <cell r="X2008" t="str">
            <v>N</v>
          </cell>
          <cell r="Y2008" t="str">
            <v>N</v>
          </cell>
          <cell r="Z2008" t="str">
            <v>N</v>
          </cell>
          <cell r="AA2008">
            <v>0</v>
          </cell>
          <cell r="AB2008">
            <v>0</v>
          </cell>
          <cell r="AC2008">
            <v>0</v>
          </cell>
          <cell r="AD2008">
            <v>0</v>
          </cell>
          <cell r="AE2008" t="str">
            <v>N</v>
          </cell>
          <cell r="AF2008" t="str">
            <v>N</v>
          </cell>
          <cell r="AG2008">
            <v>0</v>
          </cell>
          <cell r="AH2008" t="str">
            <v>N</v>
          </cell>
          <cell r="AI2008" t="str">
            <v>N</v>
          </cell>
        </row>
        <row r="2009">
          <cell r="U2009">
            <v>0</v>
          </cell>
          <cell r="V2009">
            <v>0</v>
          </cell>
          <cell r="W2009" t="str">
            <v/>
          </cell>
          <cell r="X2009" t="str">
            <v>N</v>
          </cell>
          <cell r="Y2009" t="str">
            <v>N</v>
          </cell>
          <cell r="Z2009" t="str">
            <v>N</v>
          </cell>
          <cell r="AA2009">
            <v>0</v>
          </cell>
          <cell r="AB2009">
            <v>0</v>
          </cell>
          <cell r="AC2009">
            <v>0</v>
          </cell>
          <cell r="AD2009">
            <v>0</v>
          </cell>
          <cell r="AE2009" t="str">
            <v>N</v>
          </cell>
          <cell r="AF2009" t="str">
            <v>N</v>
          </cell>
          <cell r="AG2009">
            <v>0</v>
          </cell>
          <cell r="AH2009" t="str">
            <v>N</v>
          </cell>
          <cell r="AI2009" t="str">
            <v>N</v>
          </cell>
        </row>
        <row r="2010">
          <cell r="U2010">
            <v>0</v>
          </cell>
          <cell r="V2010">
            <v>0</v>
          </cell>
          <cell r="W2010" t="str">
            <v/>
          </cell>
          <cell r="X2010" t="str">
            <v>N</v>
          </cell>
          <cell r="Y2010" t="str">
            <v>N</v>
          </cell>
          <cell r="Z2010" t="str">
            <v>N</v>
          </cell>
          <cell r="AA2010">
            <v>0</v>
          </cell>
          <cell r="AB2010">
            <v>0</v>
          </cell>
          <cell r="AC2010">
            <v>0</v>
          </cell>
          <cell r="AD2010">
            <v>0</v>
          </cell>
          <cell r="AE2010" t="str">
            <v>N</v>
          </cell>
          <cell r="AF2010" t="str">
            <v>N</v>
          </cell>
          <cell r="AG2010">
            <v>0</v>
          </cell>
          <cell r="AH2010" t="str">
            <v>N</v>
          </cell>
          <cell r="AI2010" t="str">
            <v>N</v>
          </cell>
        </row>
        <row r="2011">
          <cell r="U2011">
            <v>0</v>
          </cell>
          <cell r="V2011">
            <v>0</v>
          </cell>
          <cell r="W2011" t="str">
            <v/>
          </cell>
          <cell r="X2011" t="str">
            <v>N</v>
          </cell>
          <cell r="Y2011" t="str">
            <v>N</v>
          </cell>
          <cell r="Z2011" t="str">
            <v>N</v>
          </cell>
          <cell r="AA2011">
            <v>0</v>
          </cell>
          <cell r="AB2011">
            <v>0</v>
          </cell>
          <cell r="AC2011">
            <v>0</v>
          </cell>
          <cell r="AD2011">
            <v>0</v>
          </cell>
          <cell r="AE2011" t="str">
            <v>N</v>
          </cell>
          <cell r="AF2011" t="str">
            <v>N</v>
          </cell>
          <cell r="AG2011">
            <v>0</v>
          </cell>
          <cell r="AH2011" t="str">
            <v>N</v>
          </cell>
          <cell r="AI2011" t="str">
            <v>N</v>
          </cell>
        </row>
        <row r="2012">
          <cell r="U2012">
            <v>0</v>
          </cell>
          <cell r="V2012">
            <v>0</v>
          </cell>
          <cell r="W2012" t="str">
            <v/>
          </cell>
          <cell r="X2012" t="str">
            <v>N</v>
          </cell>
          <cell r="Y2012" t="str">
            <v>N</v>
          </cell>
          <cell r="Z2012" t="str">
            <v>N</v>
          </cell>
          <cell r="AA2012">
            <v>0</v>
          </cell>
          <cell r="AB2012">
            <v>0</v>
          </cell>
          <cell r="AC2012">
            <v>0</v>
          </cell>
          <cell r="AD2012">
            <v>0</v>
          </cell>
          <cell r="AE2012" t="str">
            <v>N</v>
          </cell>
          <cell r="AF2012" t="str">
            <v>N</v>
          </cell>
          <cell r="AG2012">
            <v>0</v>
          </cell>
          <cell r="AH2012" t="str">
            <v>N</v>
          </cell>
          <cell r="AI2012" t="str">
            <v>N</v>
          </cell>
        </row>
        <row r="2013">
          <cell r="U2013">
            <v>0</v>
          </cell>
          <cell r="V2013">
            <v>0</v>
          </cell>
          <cell r="W2013" t="str">
            <v/>
          </cell>
          <cell r="X2013" t="str">
            <v>N</v>
          </cell>
          <cell r="Y2013" t="str">
            <v>N</v>
          </cell>
          <cell r="Z2013" t="str">
            <v>N</v>
          </cell>
          <cell r="AA2013">
            <v>0</v>
          </cell>
          <cell r="AB2013">
            <v>0</v>
          </cell>
          <cell r="AC2013">
            <v>0</v>
          </cell>
          <cell r="AD2013">
            <v>0</v>
          </cell>
          <cell r="AE2013" t="str">
            <v>N</v>
          </cell>
          <cell r="AF2013" t="str">
            <v>N</v>
          </cell>
          <cell r="AG2013">
            <v>0</v>
          </cell>
          <cell r="AH2013" t="str">
            <v>N</v>
          </cell>
          <cell r="AI2013" t="str">
            <v>N</v>
          </cell>
        </row>
        <row r="2014">
          <cell r="U2014">
            <v>0</v>
          </cell>
          <cell r="V2014">
            <v>0</v>
          </cell>
          <cell r="W2014" t="str">
            <v/>
          </cell>
          <cell r="X2014" t="str">
            <v>N</v>
          </cell>
          <cell r="Y2014" t="str">
            <v>N</v>
          </cell>
          <cell r="Z2014" t="str">
            <v>N</v>
          </cell>
          <cell r="AA2014">
            <v>0</v>
          </cell>
          <cell r="AB2014">
            <v>0</v>
          </cell>
          <cell r="AC2014">
            <v>0</v>
          </cell>
          <cell r="AD2014">
            <v>0</v>
          </cell>
          <cell r="AE2014" t="str">
            <v>N</v>
          </cell>
          <cell r="AF2014" t="str">
            <v>N</v>
          </cell>
          <cell r="AG2014">
            <v>0</v>
          </cell>
          <cell r="AH2014" t="str">
            <v>N</v>
          </cell>
          <cell r="AI2014" t="str">
            <v>N</v>
          </cell>
        </row>
        <row r="2015">
          <cell r="U2015">
            <v>0</v>
          </cell>
          <cell r="V2015">
            <v>0</v>
          </cell>
          <cell r="W2015" t="str">
            <v/>
          </cell>
          <cell r="X2015" t="str">
            <v>N</v>
          </cell>
          <cell r="Y2015" t="str">
            <v>N</v>
          </cell>
          <cell r="Z2015" t="str">
            <v>N</v>
          </cell>
          <cell r="AA2015">
            <v>0</v>
          </cell>
          <cell r="AB2015">
            <v>0</v>
          </cell>
          <cell r="AC2015">
            <v>0</v>
          </cell>
          <cell r="AD2015">
            <v>0</v>
          </cell>
          <cell r="AE2015" t="str">
            <v>N</v>
          </cell>
          <cell r="AF2015" t="str">
            <v>N</v>
          </cell>
          <cell r="AG2015">
            <v>0</v>
          </cell>
          <cell r="AH2015" t="str">
            <v>N</v>
          </cell>
          <cell r="AI2015" t="str">
            <v>N</v>
          </cell>
        </row>
        <row r="2016">
          <cell r="U2016">
            <v>0</v>
          </cell>
          <cell r="V2016">
            <v>0</v>
          </cell>
          <cell r="W2016" t="str">
            <v/>
          </cell>
          <cell r="X2016" t="str">
            <v>N</v>
          </cell>
          <cell r="Y2016" t="str">
            <v>N</v>
          </cell>
          <cell r="Z2016" t="str">
            <v>N</v>
          </cell>
          <cell r="AA2016">
            <v>0</v>
          </cell>
          <cell r="AB2016">
            <v>0</v>
          </cell>
          <cell r="AC2016">
            <v>0</v>
          </cell>
          <cell r="AD2016">
            <v>0</v>
          </cell>
          <cell r="AE2016" t="str">
            <v>N</v>
          </cell>
          <cell r="AF2016" t="str">
            <v>N</v>
          </cell>
          <cell r="AG2016">
            <v>0</v>
          </cell>
          <cell r="AH2016" t="str">
            <v>N</v>
          </cell>
          <cell r="AI2016" t="str">
            <v>N</v>
          </cell>
        </row>
        <row r="2017">
          <cell r="U2017">
            <v>0</v>
          </cell>
          <cell r="V2017">
            <v>0</v>
          </cell>
          <cell r="W2017" t="str">
            <v/>
          </cell>
          <cell r="X2017" t="str">
            <v>N</v>
          </cell>
          <cell r="Y2017" t="str">
            <v>N</v>
          </cell>
          <cell r="Z2017" t="str">
            <v>N</v>
          </cell>
          <cell r="AA2017">
            <v>0</v>
          </cell>
          <cell r="AB2017">
            <v>0</v>
          </cell>
          <cell r="AC2017">
            <v>0</v>
          </cell>
          <cell r="AD2017">
            <v>0</v>
          </cell>
          <cell r="AE2017" t="str">
            <v>N</v>
          </cell>
          <cell r="AF2017" t="str">
            <v>N</v>
          </cell>
          <cell r="AG2017">
            <v>0</v>
          </cell>
          <cell r="AH2017" t="str">
            <v>N</v>
          </cell>
          <cell r="AI2017" t="str">
            <v>N</v>
          </cell>
        </row>
        <row r="2018">
          <cell r="U2018">
            <v>0</v>
          </cell>
          <cell r="V2018">
            <v>0</v>
          </cell>
          <cell r="W2018" t="str">
            <v/>
          </cell>
          <cell r="X2018" t="str">
            <v>N</v>
          </cell>
          <cell r="Y2018" t="str">
            <v>N</v>
          </cell>
          <cell r="Z2018" t="str">
            <v>N</v>
          </cell>
          <cell r="AA2018">
            <v>0</v>
          </cell>
          <cell r="AB2018">
            <v>0</v>
          </cell>
          <cell r="AC2018">
            <v>0</v>
          </cell>
          <cell r="AD2018">
            <v>0</v>
          </cell>
          <cell r="AE2018" t="str">
            <v>N</v>
          </cell>
          <cell r="AF2018" t="str">
            <v>N</v>
          </cell>
          <cell r="AG2018">
            <v>0</v>
          </cell>
          <cell r="AH2018" t="str">
            <v>N</v>
          </cell>
          <cell r="AI2018" t="str">
            <v>N</v>
          </cell>
        </row>
        <row r="2019">
          <cell r="U2019">
            <v>0</v>
          </cell>
          <cell r="V2019">
            <v>0</v>
          </cell>
          <cell r="W2019" t="str">
            <v/>
          </cell>
          <cell r="X2019" t="str">
            <v>N</v>
          </cell>
          <cell r="Y2019" t="str">
            <v>N</v>
          </cell>
          <cell r="Z2019" t="str">
            <v>N</v>
          </cell>
          <cell r="AA2019">
            <v>0</v>
          </cell>
          <cell r="AB2019">
            <v>0</v>
          </cell>
          <cell r="AC2019">
            <v>0</v>
          </cell>
          <cell r="AD2019">
            <v>0</v>
          </cell>
          <cell r="AE2019" t="str">
            <v>N</v>
          </cell>
          <cell r="AF2019" t="str">
            <v>N</v>
          </cell>
          <cell r="AG2019">
            <v>0</v>
          </cell>
          <cell r="AH2019" t="str">
            <v>N</v>
          </cell>
          <cell r="AI2019" t="str">
            <v>N</v>
          </cell>
        </row>
        <row r="2020">
          <cell r="U2020">
            <v>0</v>
          </cell>
          <cell r="V2020">
            <v>0</v>
          </cell>
          <cell r="W2020" t="str">
            <v/>
          </cell>
          <cell r="X2020" t="str">
            <v>N</v>
          </cell>
          <cell r="Y2020" t="str">
            <v>N</v>
          </cell>
          <cell r="Z2020" t="str">
            <v>N</v>
          </cell>
          <cell r="AA2020">
            <v>0</v>
          </cell>
          <cell r="AB2020">
            <v>0</v>
          </cell>
          <cell r="AC2020">
            <v>0</v>
          </cell>
          <cell r="AD2020">
            <v>0</v>
          </cell>
          <cell r="AE2020" t="str">
            <v>N</v>
          </cell>
          <cell r="AF2020" t="str">
            <v>N</v>
          </cell>
          <cell r="AG2020">
            <v>0</v>
          </cell>
          <cell r="AH2020" t="str">
            <v>N</v>
          </cell>
          <cell r="AI2020" t="str">
            <v>N</v>
          </cell>
        </row>
        <row r="2021">
          <cell r="U2021">
            <v>0</v>
          </cell>
          <cell r="V2021">
            <v>0</v>
          </cell>
          <cell r="W2021" t="str">
            <v/>
          </cell>
          <cell r="X2021" t="str">
            <v>N</v>
          </cell>
          <cell r="Y2021" t="str">
            <v>N</v>
          </cell>
          <cell r="Z2021" t="str">
            <v>N</v>
          </cell>
          <cell r="AA2021">
            <v>0</v>
          </cell>
          <cell r="AB2021">
            <v>0</v>
          </cell>
          <cell r="AC2021">
            <v>0</v>
          </cell>
          <cell r="AD2021">
            <v>0</v>
          </cell>
          <cell r="AE2021" t="str">
            <v>N</v>
          </cell>
          <cell r="AF2021" t="str">
            <v>N</v>
          </cell>
          <cell r="AG2021">
            <v>0</v>
          </cell>
          <cell r="AH2021" t="str">
            <v>N</v>
          </cell>
          <cell r="AI2021" t="str">
            <v>N</v>
          </cell>
        </row>
        <row r="2022">
          <cell r="U2022">
            <v>0</v>
          </cell>
          <cell r="V2022">
            <v>0</v>
          </cell>
          <cell r="W2022" t="str">
            <v/>
          </cell>
          <cell r="X2022" t="str">
            <v>N</v>
          </cell>
          <cell r="Y2022" t="str">
            <v>N</v>
          </cell>
          <cell r="Z2022" t="str">
            <v>N</v>
          </cell>
          <cell r="AA2022">
            <v>0</v>
          </cell>
          <cell r="AB2022">
            <v>0</v>
          </cell>
          <cell r="AC2022">
            <v>0</v>
          </cell>
          <cell r="AD2022">
            <v>0</v>
          </cell>
          <cell r="AE2022" t="str">
            <v>N</v>
          </cell>
          <cell r="AF2022" t="str">
            <v>N</v>
          </cell>
          <cell r="AG2022">
            <v>0</v>
          </cell>
          <cell r="AH2022" t="str">
            <v>N</v>
          </cell>
          <cell r="AI2022" t="str">
            <v>N</v>
          </cell>
        </row>
        <row r="2023">
          <cell r="U2023">
            <v>0</v>
          </cell>
          <cell r="V2023">
            <v>0</v>
          </cell>
          <cell r="W2023" t="str">
            <v/>
          </cell>
          <cell r="X2023" t="str">
            <v>N</v>
          </cell>
          <cell r="Y2023" t="str">
            <v>N</v>
          </cell>
          <cell r="Z2023" t="str">
            <v>N</v>
          </cell>
          <cell r="AA2023">
            <v>0</v>
          </cell>
          <cell r="AB2023">
            <v>0</v>
          </cell>
          <cell r="AC2023">
            <v>0</v>
          </cell>
          <cell r="AD2023">
            <v>0</v>
          </cell>
          <cell r="AE2023" t="str">
            <v>N</v>
          </cell>
          <cell r="AF2023" t="str">
            <v>N</v>
          </cell>
          <cell r="AG2023">
            <v>0</v>
          </cell>
          <cell r="AH2023" t="str">
            <v>N</v>
          </cell>
          <cell r="AI2023" t="str">
            <v>N</v>
          </cell>
        </row>
        <row r="2024">
          <cell r="U2024">
            <v>0</v>
          </cell>
          <cell r="V2024">
            <v>0</v>
          </cell>
          <cell r="W2024" t="str">
            <v/>
          </cell>
          <cell r="X2024" t="str">
            <v>N</v>
          </cell>
          <cell r="Y2024" t="str">
            <v>N</v>
          </cell>
          <cell r="Z2024" t="str">
            <v>N</v>
          </cell>
          <cell r="AA2024">
            <v>0</v>
          </cell>
          <cell r="AB2024">
            <v>0</v>
          </cell>
          <cell r="AC2024">
            <v>0</v>
          </cell>
          <cell r="AD2024">
            <v>0</v>
          </cell>
          <cell r="AE2024" t="str">
            <v>N</v>
          </cell>
          <cell r="AF2024" t="str">
            <v>N</v>
          </cell>
          <cell r="AG2024">
            <v>0</v>
          </cell>
          <cell r="AH2024" t="str">
            <v>N</v>
          </cell>
          <cell r="AI2024" t="str">
            <v>N</v>
          </cell>
        </row>
        <row r="2025">
          <cell r="U2025">
            <v>0</v>
          </cell>
          <cell r="V2025">
            <v>0</v>
          </cell>
          <cell r="W2025" t="str">
            <v/>
          </cell>
          <cell r="X2025" t="str">
            <v>N</v>
          </cell>
          <cell r="Y2025" t="str">
            <v>N</v>
          </cell>
          <cell r="Z2025" t="str">
            <v>N</v>
          </cell>
          <cell r="AA2025">
            <v>0</v>
          </cell>
          <cell r="AB2025">
            <v>0</v>
          </cell>
          <cell r="AC2025">
            <v>0</v>
          </cell>
          <cell r="AD2025">
            <v>0</v>
          </cell>
          <cell r="AE2025" t="str">
            <v>N</v>
          </cell>
          <cell r="AF2025" t="str">
            <v>N</v>
          </cell>
          <cell r="AG2025">
            <v>0</v>
          </cell>
          <cell r="AH2025" t="str">
            <v>N</v>
          </cell>
          <cell r="AI2025" t="str">
            <v>N</v>
          </cell>
        </row>
        <row r="2026">
          <cell r="U2026">
            <v>0</v>
          </cell>
          <cell r="V2026">
            <v>0</v>
          </cell>
          <cell r="W2026" t="str">
            <v/>
          </cell>
          <cell r="X2026" t="str">
            <v>N</v>
          </cell>
          <cell r="Y2026" t="str">
            <v>N</v>
          </cell>
          <cell r="Z2026" t="str">
            <v>N</v>
          </cell>
          <cell r="AA2026">
            <v>0</v>
          </cell>
          <cell r="AB2026">
            <v>0</v>
          </cell>
          <cell r="AC2026">
            <v>0</v>
          </cell>
          <cell r="AD2026">
            <v>0</v>
          </cell>
          <cell r="AE2026" t="str">
            <v>N</v>
          </cell>
          <cell r="AF2026" t="str">
            <v>N</v>
          </cell>
          <cell r="AG2026">
            <v>0</v>
          </cell>
          <cell r="AH2026" t="str">
            <v>N</v>
          </cell>
          <cell r="AI2026" t="str">
            <v>N</v>
          </cell>
        </row>
        <row r="2027">
          <cell r="U2027">
            <v>0</v>
          </cell>
          <cell r="V2027">
            <v>0</v>
          </cell>
          <cell r="W2027" t="str">
            <v/>
          </cell>
          <cell r="X2027" t="str">
            <v>N</v>
          </cell>
          <cell r="Y2027" t="str">
            <v>N</v>
          </cell>
          <cell r="Z2027" t="str">
            <v>N</v>
          </cell>
          <cell r="AA2027">
            <v>0</v>
          </cell>
          <cell r="AB2027">
            <v>0</v>
          </cell>
          <cell r="AC2027">
            <v>0</v>
          </cell>
          <cell r="AD2027">
            <v>0</v>
          </cell>
          <cell r="AE2027" t="str">
            <v>N</v>
          </cell>
          <cell r="AF2027" t="str">
            <v>N</v>
          </cell>
          <cell r="AG2027">
            <v>0</v>
          </cell>
          <cell r="AH2027" t="str">
            <v>N</v>
          </cell>
          <cell r="AI2027" t="str">
            <v>N</v>
          </cell>
        </row>
        <row r="2028">
          <cell r="U2028">
            <v>0</v>
          </cell>
          <cell r="V2028">
            <v>0</v>
          </cell>
          <cell r="W2028" t="str">
            <v/>
          </cell>
          <cell r="X2028" t="str">
            <v>N</v>
          </cell>
          <cell r="Y2028" t="str">
            <v>N</v>
          </cell>
          <cell r="Z2028" t="str">
            <v>N</v>
          </cell>
          <cell r="AA2028">
            <v>0</v>
          </cell>
          <cell r="AB2028">
            <v>0</v>
          </cell>
          <cell r="AC2028">
            <v>0</v>
          </cell>
          <cell r="AD2028">
            <v>0</v>
          </cell>
          <cell r="AE2028" t="str">
            <v>N</v>
          </cell>
          <cell r="AF2028" t="str">
            <v>N</v>
          </cell>
          <cell r="AG2028">
            <v>0</v>
          </cell>
          <cell r="AH2028" t="str">
            <v>N</v>
          </cell>
          <cell r="AI2028" t="str">
            <v>N</v>
          </cell>
        </row>
        <row r="2029">
          <cell r="U2029">
            <v>0</v>
          </cell>
          <cell r="V2029">
            <v>0</v>
          </cell>
          <cell r="W2029" t="str">
            <v/>
          </cell>
          <cell r="X2029" t="str">
            <v>N</v>
          </cell>
          <cell r="Y2029" t="str">
            <v>N</v>
          </cell>
          <cell r="Z2029" t="str">
            <v>N</v>
          </cell>
          <cell r="AA2029">
            <v>0</v>
          </cell>
          <cell r="AB2029">
            <v>0</v>
          </cell>
          <cell r="AC2029">
            <v>0</v>
          </cell>
          <cell r="AD2029">
            <v>0</v>
          </cell>
          <cell r="AE2029" t="str">
            <v>N</v>
          </cell>
          <cell r="AF2029" t="str">
            <v>N</v>
          </cell>
          <cell r="AG2029">
            <v>0</v>
          </cell>
          <cell r="AH2029" t="str">
            <v>N</v>
          </cell>
          <cell r="AI2029" t="str">
            <v>N</v>
          </cell>
        </row>
        <row r="2030">
          <cell r="U2030">
            <v>0</v>
          </cell>
          <cell r="V2030">
            <v>0</v>
          </cell>
          <cell r="W2030" t="str">
            <v/>
          </cell>
          <cell r="X2030" t="str">
            <v>N</v>
          </cell>
          <cell r="Y2030" t="str">
            <v>N</v>
          </cell>
          <cell r="Z2030" t="str">
            <v>N</v>
          </cell>
          <cell r="AA2030">
            <v>0</v>
          </cell>
          <cell r="AB2030">
            <v>0</v>
          </cell>
          <cell r="AC2030">
            <v>0</v>
          </cell>
          <cell r="AD2030">
            <v>0</v>
          </cell>
          <cell r="AE2030" t="str">
            <v>N</v>
          </cell>
          <cell r="AF2030" t="str">
            <v>N</v>
          </cell>
          <cell r="AG2030">
            <v>0</v>
          </cell>
          <cell r="AH2030" t="str">
            <v>N</v>
          </cell>
          <cell r="AI2030" t="str">
            <v>N</v>
          </cell>
        </row>
        <row r="2031">
          <cell r="U2031">
            <v>0</v>
          </cell>
          <cell r="V2031">
            <v>0</v>
          </cell>
          <cell r="W2031" t="str">
            <v/>
          </cell>
          <cell r="X2031" t="str">
            <v>N</v>
          </cell>
          <cell r="Y2031" t="str">
            <v>N</v>
          </cell>
          <cell r="Z2031" t="str">
            <v>N</v>
          </cell>
          <cell r="AA2031">
            <v>0</v>
          </cell>
          <cell r="AB2031">
            <v>0</v>
          </cell>
          <cell r="AC2031">
            <v>0</v>
          </cell>
          <cell r="AD2031">
            <v>0</v>
          </cell>
          <cell r="AE2031" t="str">
            <v>N</v>
          </cell>
          <cell r="AF2031" t="str">
            <v>N</v>
          </cell>
          <cell r="AG2031">
            <v>0</v>
          </cell>
          <cell r="AH2031" t="str">
            <v>N</v>
          </cell>
          <cell r="AI2031" t="str">
            <v>N</v>
          </cell>
        </row>
        <row r="2032">
          <cell r="U2032">
            <v>0</v>
          </cell>
          <cell r="V2032">
            <v>0</v>
          </cell>
          <cell r="W2032" t="str">
            <v/>
          </cell>
          <cell r="X2032" t="str">
            <v>N</v>
          </cell>
          <cell r="Y2032" t="str">
            <v>N</v>
          </cell>
          <cell r="Z2032" t="str">
            <v>N</v>
          </cell>
          <cell r="AA2032">
            <v>0</v>
          </cell>
          <cell r="AB2032">
            <v>0</v>
          </cell>
          <cell r="AC2032">
            <v>0</v>
          </cell>
          <cell r="AD2032">
            <v>0</v>
          </cell>
          <cell r="AE2032" t="str">
            <v>N</v>
          </cell>
          <cell r="AF2032" t="str">
            <v>N</v>
          </cell>
          <cell r="AG2032">
            <v>0</v>
          </cell>
          <cell r="AH2032" t="str">
            <v>N</v>
          </cell>
          <cell r="AI2032" t="str">
            <v>N</v>
          </cell>
        </row>
        <row r="2033">
          <cell r="U2033">
            <v>0</v>
          </cell>
          <cell r="V2033">
            <v>0</v>
          </cell>
          <cell r="W2033" t="str">
            <v/>
          </cell>
          <cell r="X2033" t="str">
            <v>N</v>
          </cell>
          <cell r="Y2033" t="str">
            <v>N</v>
          </cell>
          <cell r="Z2033" t="str">
            <v>N</v>
          </cell>
          <cell r="AA2033">
            <v>0</v>
          </cell>
          <cell r="AB2033">
            <v>0</v>
          </cell>
          <cell r="AC2033">
            <v>0</v>
          </cell>
          <cell r="AD2033">
            <v>0</v>
          </cell>
          <cell r="AE2033" t="str">
            <v>N</v>
          </cell>
          <cell r="AF2033" t="str">
            <v>N</v>
          </cell>
          <cell r="AG2033">
            <v>0</v>
          </cell>
          <cell r="AH2033" t="str">
            <v>N</v>
          </cell>
          <cell r="AI2033" t="str">
            <v>N</v>
          </cell>
        </row>
        <row r="2034">
          <cell r="U2034">
            <v>0</v>
          </cell>
          <cell r="V2034">
            <v>0</v>
          </cell>
          <cell r="W2034" t="str">
            <v/>
          </cell>
          <cell r="X2034" t="str">
            <v>N</v>
          </cell>
          <cell r="Y2034" t="str">
            <v>N</v>
          </cell>
          <cell r="Z2034" t="str">
            <v>N</v>
          </cell>
          <cell r="AA2034">
            <v>0</v>
          </cell>
          <cell r="AB2034">
            <v>0</v>
          </cell>
          <cell r="AC2034">
            <v>0</v>
          </cell>
          <cell r="AD2034">
            <v>0</v>
          </cell>
          <cell r="AE2034" t="str">
            <v>N</v>
          </cell>
          <cell r="AF2034" t="str">
            <v>N</v>
          </cell>
          <cell r="AG2034">
            <v>0</v>
          </cell>
          <cell r="AH2034" t="str">
            <v>N</v>
          </cell>
          <cell r="AI2034" t="str">
            <v>N</v>
          </cell>
        </row>
        <row r="2035">
          <cell r="U2035">
            <v>0</v>
          </cell>
          <cell r="V2035">
            <v>0</v>
          </cell>
          <cell r="W2035" t="str">
            <v/>
          </cell>
          <cell r="X2035" t="str">
            <v>N</v>
          </cell>
          <cell r="Y2035" t="str">
            <v>N</v>
          </cell>
          <cell r="Z2035" t="str">
            <v>N</v>
          </cell>
          <cell r="AA2035">
            <v>0</v>
          </cell>
          <cell r="AB2035">
            <v>0</v>
          </cell>
          <cell r="AC2035">
            <v>0</v>
          </cell>
          <cell r="AD2035">
            <v>0</v>
          </cell>
          <cell r="AE2035" t="str">
            <v>N</v>
          </cell>
          <cell r="AF2035" t="str">
            <v>N</v>
          </cell>
          <cell r="AG2035">
            <v>0</v>
          </cell>
          <cell r="AH2035" t="str">
            <v>N</v>
          </cell>
          <cell r="AI2035" t="str">
            <v>N</v>
          </cell>
        </row>
        <row r="2036">
          <cell r="U2036">
            <v>0</v>
          </cell>
          <cell r="V2036">
            <v>0</v>
          </cell>
          <cell r="W2036" t="str">
            <v/>
          </cell>
          <cell r="X2036" t="str">
            <v>N</v>
          </cell>
          <cell r="Y2036" t="str">
            <v>N</v>
          </cell>
          <cell r="Z2036" t="str">
            <v>N</v>
          </cell>
          <cell r="AA2036">
            <v>0</v>
          </cell>
          <cell r="AB2036">
            <v>0</v>
          </cell>
          <cell r="AC2036">
            <v>0</v>
          </cell>
          <cell r="AD2036">
            <v>0</v>
          </cell>
          <cell r="AE2036" t="str">
            <v>N</v>
          </cell>
          <cell r="AF2036" t="str">
            <v>N</v>
          </cell>
          <cell r="AG2036">
            <v>0</v>
          </cell>
          <cell r="AH2036" t="str">
            <v>N</v>
          </cell>
          <cell r="AI2036" t="str">
            <v>N</v>
          </cell>
        </row>
        <row r="2037">
          <cell r="U2037">
            <v>0</v>
          </cell>
          <cell r="V2037">
            <v>0</v>
          </cell>
          <cell r="W2037" t="str">
            <v/>
          </cell>
          <cell r="X2037" t="str">
            <v>N</v>
          </cell>
          <cell r="Y2037" t="str">
            <v>N</v>
          </cell>
          <cell r="Z2037" t="str">
            <v>N</v>
          </cell>
          <cell r="AA2037">
            <v>0</v>
          </cell>
          <cell r="AB2037">
            <v>0</v>
          </cell>
          <cell r="AC2037">
            <v>0</v>
          </cell>
          <cell r="AD2037">
            <v>0</v>
          </cell>
          <cell r="AE2037" t="str">
            <v>N</v>
          </cell>
          <cell r="AF2037" t="str">
            <v>N</v>
          </cell>
          <cell r="AG2037">
            <v>0</v>
          </cell>
          <cell r="AH2037" t="str">
            <v>N</v>
          </cell>
          <cell r="AI2037" t="str">
            <v>N</v>
          </cell>
        </row>
        <row r="2038">
          <cell r="U2038">
            <v>0</v>
          </cell>
          <cell r="V2038">
            <v>0</v>
          </cell>
          <cell r="W2038" t="str">
            <v/>
          </cell>
          <cell r="X2038" t="str">
            <v>N</v>
          </cell>
          <cell r="Y2038" t="str">
            <v>N</v>
          </cell>
          <cell r="Z2038" t="str">
            <v>N</v>
          </cell>
          <cell r="AA2038">
            <v>0</v>
          </cell>
          <cell r="AB2038">
            <v>0</v>
          </cell>
          <cell r="AC2038">
            <v>0</v>
          </cell>
          <cell r="AD2038">
            <v>0</v>
          </cell>
          <cell r="AE2038" t="str">
            <v>N</v>
          </cell>
          <cell r="AF2038" t="str">
            <v>N</v>
          </cell>
          <cell r="AG2038">
            <v>0</v>
          </cell>
          <cell r="AH2038" t="str">
            <v>N</v>
          </cell>
          <cell r="AI2038" t="str">
            <v>N</v>
          </cell>
        </row>
        <row r="2039">
          <cell r="U2039">
            <v>0</v>
          </cell>
          <cell r="V2039">
            <v>0</v>
          </cell>
          <cell r="W2039" t="str">
            <v/>
          </cell>
          <cell r="X2039" t="str">
            <v>N</v>
          </cell>
          <cell r="Y2039" t="str">
            <v>N</v>
          </cell>
          <cell r="Z2039" t="str">
            <v>N</v>
          </cell>
          <cell r="AA2039">
            <v>0</v>
          </cell>
          <cell r="AB2039">
            <v>0</v>
          </cell>
          <cell r="AC2039">
            <v>0</v>
          </cell>
          <cell r="AD2039">
            <v>0</v>
          </cell>
          <cell r="AE2039" t="str">
            <v>N</v>
          </cell>
          <cell r="AF2039" t="str">
            <v>N</v>
          </cell>
          <cell r="AG2039">
            <v>0</v>
          </cell>
          <cell r="AH2039" t="str">
            <v>N</v>
          </cell>
          <cell r="AI2039" t="str">
            <v>N</v>
          </cell>
        </row>
        <row r="2040">
          <cell r="U2040">
            <v>0</v>
          </cell>
          <cell r="V2040">
            <v>0</v>
          </cell>
          <cell r="W2040" t="str">
            <v/>
          </cell>
          <cell r="X2040" t="str">
            <v>N</v>
          </cell>
          <cell r="Y2040" t="str">
            <v>N</v>
          </cell>
          <cell r="Z2040" t="str">
            <v>N</v>
          </cell>
          <cell r="AA2040">
            <v>0</v>
          </cell>
          <cell r="AB2040">
            <v>0</v>
          </cell>
          <cell r="AC2040">
            <v>0</v>
          </cell>
          <cell r="AD2040">
            <v>0</v>
          </cell>
          <cell r="AE2040" t="str">
            <v>N</v>
          </cell>
          <cell r="AF2040" t="str">
            <v>N</v>
          </cell>
          <cell r="AG2040">
            <v>0</v>
          </cell>
          <cell r="AH2040" t="str">
            <v>N</v>
          </cell>
          <cell r="AI2040" t="str">
            <v>N</v>
          </cell>
        </row>
        <row r="2041">
          <cell r="U2041">
            <v>0</v>
          </cell>
          <cell r="V2041">
            <v>0</v>
          </cell>
          <cell r="W2041" t="str">
            <v/>
          </cell>
          <cell r="X2041" t="str">
            <v>N</v>
          </cell>
          <cell r="Y2041" t="str">
            <v>N</v>
          </cell>
          <cell r="Z2041" t="str">
            <v>N</v>
          </cell>
          <cell r="AA2041">
            <v>0</v>
          </cell>
          <cell r="AB2041">
            <v>0</v>
          </cell>
          <cell r="AC2041">
            <v>0</v>
          </cell>
          <cell r="AD2041">
            <v>0</v>
          </cell>
          <cell r="AE2041" t="str">
            <v>N</v>
          </cell>
          <cell r="AF2041" t="str">
            <v>N</v>
          </cell>
          <cell r="AG2041">
            <v>0</v>
          </cell>
          <cell r="AH2041" t="str">
            <v>N</v>
          </cell>
          <cell r="AI2041" t="str">
            <v>N</v>
          </cell>
        </row>
        <row r="2042">
          <cell r="U2042">
            <v>0</v>
          </cell>
          <cell r="V2042">
            <v>0</v>
          </cell>
          <cell r="W2042" t="str">
            <v/>
          </cell>
          <cell r="X2042" t="str">
            <v>N</v>
          </cell>
          <cell r="Y2042" t="str">
            <v>N</v>
          </cell>
          <cell r="Z2042" t="str">
            <v>N</v>
          </cell>
          <cell r="AA2042">
            <v>0</v>
          </cell>
          <cell r="AB2042">
            <v>0</v>
          </cell>
          <cell r="AC2042">
            <v>0</v>
          </cell>
          <cell r="AD2042">
            <v>0</v>
          </cell>
          <cell r="AE2042" t="str">
            <v>N</v>
          </cell>
          <cell r="AF2042" t="str">
            <v>N</v>
          </cell>
          <cell r="AG2042">
            <v>0</v>
          </cell>
          <cell r="AH2042" t="str">
            <v>N</v>
          </cell>
          <cell r="AI2042" t="str">
            <v>N</v>
          </cell>
        </row>
        <row r="2043">
          <cell r="U2043">
            <v>0</v>
          </cell>
          <cell r="V2043">
            <v>0</v>
          </cell>
          <cell r="W2043" t="str">
            <v/>
          </cell>
          <cell r="X2043" t="str">
            <v>N</v>
          </cell>
          <cell r="Y2043" t="str">
            <v>N</v>
          </cell>
          <cell r="Z2043" t="str">
            <v>N</v>
          </cell>
          <cell r="AA2043">
            <v>0</v>
          </cell>
          <cell r="AB2043">
            <v>0</v>
          </cell>
          <cell r="AC2043">
            <v>0</v>
          </cell>
          <cell r="AD2043">
            <v>0</v>
          </cell>
          <cell r="AE2043" t="str">
            <v>N</v>
          </cell>
          <cell r="AF2043" t="str">
            <v>N</v>
          </cell>
          <cell r="AG2043">
            <v>0</v>
          </cell>
          <cell r="AH2043" t="str">
            <v>N</v>
          </cell>
          <cell r="AI2043" t="str">
            <v>N</v>
          </cell>
        </row>
        <row r="2044">
          <cell r="U2044">
            <v>0</v>
          </cell>
          <cell r="V2044">
            <v>0</v>
          </cell>
          <cell r="W2044" t="str">
            <v/>
          </cell>
          <cell r="X2044" t="str">
            <v>N</v>
          </cell>
          <cell r="Y2044" t="str">
            <v>N</v>
          </cell>
          <cell r="Z2044" t="str">
            <v>N</v>
          </cell>
          <cell r="AA2044">
            <v>0</v>
          </cell>
          <cell r="AB2044">
            <v>0</v>
          </cell>
          <cell r="AC2044">
            <v>0</v>
          </cell>
          <cell r="AD2044">
            <v>0</v>
          </cell>
          <cell r="AE2044" t="str">
            <v>N</v>
          </cell>
          <cell r="AF2044" t="str">
            <v>N</v>
          </cell>
          <cell r="AG2044">
            <v>0</v>
          </cell>
          <cell r="AH2044" t="str">
            <v>N</v>
          </cell>
          <cell r="AI2044" t="str">
            <v>N</v>
          </cell>
        </row>
        <row r="2045">
          <cell r="U2045">
            <v>0</v>
          </cell>
          <cell r="V2045">
            <v>0</v>
          </cell>
          <cell r="W2045" t="str">
            <v/>
          </cell>
          <cell r="X2045" t="str">
            <v>N</v>
          </cell>
          <cell r="Y2045" t="str">
            <v>N</v>
          </cell>
          <cell r="Z2045" t="str">
            <v>N</v>
          </cell>
          <cell r="AA2045">
            <v>0</v>
          </cell>
          <cell r="AB2045">
            <v>0</v>
          </cell>
          <cell r="AC2045">
            <v>0</v>
          </cell>
          <cell r="AD2045">
            <v>0</v>
          </cell>
          <cell r="AE2045" t="str">
            <v>N</v>
          </cell>
          <cell r="AF2045" t="str">
            <v>N</v>
          </cell>
          <cell r="AG2045">
            <v>0</v>
          </cell>
          <cell r="AH2045" t="str">
            <v>N</v>
          </cell>
          <cell r="AI2045" t="str">
            <v>N</v>
          </cell>
        </row>
        <row r="2046">
          <cell r="U2046">
            <v>0</v>
          </cell>
          <cell r="V2046">
            <v>0</v>
          </cell>
          <cell r="W2046" t="str">
            <v/>
          </cell>
          <cell r="X2046" t="str">
            <v>N</v>
          </cell>
          <cell r="Y2046" t="str">
            <v>N</v>
          </cell>
          <cell r="Z2046" t="str">
            <v>N</v>
          </cell>
          <cell r="AA2046">
            <v>0</v>
          </cell>
          <cell r="AB2046">
            <v>0</v>
          </cell>
          <cell r="AC2046">
            <v>0</v>
          </cell>
          <cell r="AD2046">
            <v>0</v>
          </cell>
          <cell r="AE2046" t="str">
            <v>N</v>
          </cell>
          <cell r="AF2046" t="str">
            <v>N</v>
          </cell>
          <cell r="AG2046">
            <v>0</v>
          </cell>
          <cell r="AH2046" t="str">
            <v>N</v>
          </cell>
          <cell r="AI2046" t="str">
            <v>N</v>
          </cell>
        </row>
        <row r="2047">
          <cell r="U2047">
            <v>0</v>
          </cell>
          <cell r="V2047">
            <v>0</v>
          </cell>
          <cell r="W2047" t="str">
            <v/>
          </cell>
          <cell r="X2047" t="str">
            <v>N</v>
          </cell>
          <cell r="Y2047" t="str">
            <v>N</v>
          </cell>
          <cell r="Z2047" t="str">
            <v>N</v>
          </cell>
          <cell r="AA2047">
            <v>0</v>
          </cell>
          <cell r="AB2047">
            <v>0</v>
          </cell>
          <cell r="AC2047">
            <v>0</v>
          </cell>
          <cell r="AD2047">
            <v>0</v>
          </cell>
          <cell r="AE2047" t="str">
            <v>N</v>
          </cell>
          <cell r="AF2047" t="str">
            <v>N</v>
          </cell>
          <cell r="AG2047">
            <v>0</v>
          </cell>
          <cell r="AH2047" t="str">
            <v>N</v>
          </cell>
          <cell r="AI2047" t="str">
            <v>N</v>
          </cell>
        </row>
        <row r="2048">
          <cell r="U2048">
            <v>0</v>
          </cell>
          <cell r="V2048">
            <v>0</v>
          </cell>
          <cell r="W2048" t="str">
            <v/>
          </cell>
          <cell r="X2048" t="str">
            <v>N</v>
          </cell>
          <cell r="Y2048" t="str">
            <v>N</v>
          </cell>
          <cell r="Z2048" t="str">
            <v>N</v>
          </cell>
          <cell r="AA2048">
            <v>0</v>
          </cell>
          <cell r="AB2048">
            <v>0</v>
          </cell>
          <cell r="AC2048">
            <v>0</v>
          </cell>
          <cell r="AD2048">
            <v>0</v>
          </cell>
          <cell r="AE2048" t="str">
            <v>N</v>
          </cell>
          <cell r="AF2048" t="str">
            <v>N</v>
          </cell>
          <cell r="AG2048">
            <v>0</v>
          </cell>
          <cell r="AH2048" t="str">
            <v>N</v>
          </cell>
          <cell r="AI2048" t="str">
            <v>N</v>
          </cell>
        </row>
        <row r="2049">
          <cell r="U2049">
            <v>0</v>
          </cell>
          <cell r="V2049">
            <v>0</v>
          </cell>
          <cell r="W2049" t="str">
            <v/>
          </cell>
          <cell r="X2049" t="str">
            <v>N</v>
          </cell>
          <cell r="Y2049" t="str">
            <v>N</v>
          </cell>
          <cell r="Z2049" t="str">
            <v>N</v>
          </cell>
          <cell r="AA2049">
            <v>0</v>
          </cell>
          <cell r="AB2049">
            <v>0</v>
          </cell>
          <cell r="AC2049">
            <v>0</v>
          </cell>
          <cell r="AD2049">
            <v>0</v>
          </cell>
          <cell r="AE2049" t="str">
            <v>N</v>
          </cell>
          <cell r="AF2049" t="str">
            <v>N</v>
          </cell>
          <cell r="AG2049">
            <v>0</v>
          </cell>
          <cell r="AH2049" t="str">
            <v>N</v>
          </cell>
          <cell r="AI2049" t="str">
            <v>N</v>
          </cell>
        </row>
        <row r="2050">
          <cell r="U2050">
            <v>0</v>
          </cell>
          <cell r="V2050">
            <v>0</v>
          </cell>
          <cell r="W2050" t="str">
            <v/>
          </cell>
          <cell r="X2050" t="str">
            <v>N</v>
          </cell>
          <cell r="Y2050" t="str">
            <v>N</v>
          </cell>
          <cell r="Z2050" t="str">
            <v>N</v>
          </cell>
          <cell r="AA2050">
            <v>0</v>
          </cell>
          <cell r="AB2050">
            <v>0</v>
          </cell>
          <cell r="AC2050">
            <v>0</v>
          </cell>
          <cell r="AD2050">
            <v>0</v>
          </cell>
          <cell r="AE2050" t="str">
            <v>N</v>
          </cell>
          <cell r="AF2050" t="str">
            <v>N</v>
          </cell>
          <cell r="AG2050">
            <v>0</v>
          </cell>
          <cell r="AH2050" t="str">
            <v>N</v>
          </cell>
          <cell r="AI2050" t="str">
            <v>N</v>
          </cell>
        </row>
        <row r="2051">
          <cell r="U2051">
            <v>0</v>
          </cell>
          <cell r="V2051">
            <v>0</v>
          </cell>
          <cell r="W2051" t="str">
            <v/>
          </cell>
          <cell r="X2051" t="str">
            <v>N</v>
          </cell>
          <cell r="Y2051" t="str">
            <v>N</v>
          </cell>
          <cell r="Z2051" t="str">
            <v>N</v>
          </cell>
          <cell r="AA2051">
            <v>0</v>
          </cell>
          <cell r="AB2051">
            <v>0</v>
          </cell>
          <cell r="AC2051">
            <v>0</v>
          </cell>
          <cell r="AD2051">
            <v>0</v>
          </cell>
          <cell r="AE2051" t="str">
            <v>N</v>
          </cell>
          <cell r="AF2051" t="str">
            <v>N</v>
          </cell>
          <cell r="AG2051">
            <v>0</v>
          </cell>
          <cell r="AH2051" t="str">
            <v>N</v>
          </cell>
          <cell r="AI2051" t="str">
            <v>N</v>
          </cell>
        </row>
        <row r="2052">
          <cell r="U2052">
            <v>0</v>
          </cell>
          <cell r="V2052">
            <v>0</v>
          </cell>
          <cell r="W2052" t="str">
            <v/>
          </cell>
          <cell r="X2052" t="str">
            <v>N</v>
          </cell>
          <cell r="Y2052" t="str">
            <v>N</v>
          </cell>
          <cell r="Z2052" t="str">
            <v>N</v>
          </cell>
          <cell r="AA2052">
            <v>0</v>
          </cell>
          <cell r="AB2052">
            <v>0</v>
          </cell>
          <cell r="AC2052">
            <v>0</v>
          </cell>
          <cell r="AD2052">
            <v>0</v>
          </cell>
          <cell r="AE2052" t="str">
            <v>N</v>
          </cell>
          <cell r="AF2052" t="str">
            <v>N</v>
          </cell>
          <cell r="AG2052">
            <v>0</v>
          </cell>
          <cell r="AH2052" t="str">
            <v>N</v>
          </cell>
          <cell r="AI2052" t="str">
            <v>N</v>
          </cell>
        </row>
        <row r="2053">
          <cell r="U2053">
            <v>0</v>
          </cell>
          <cell r="V2053">
            <v>0</v>
          </cell>
          <cell r="W2053" t="str">
            <v/>
          </cell>
          <cell r="X2053" t="str">
            <v>N</v>
          </cell>
          <cell r="Y2053" t="str">
            <v>N</v>
          </cell>
          <cell r="Z2053" t="str">
            <v>N</v>
          </cell>
          <cell r="AA2053">
            <v>0</v>
          </cell>
          <cell r="AB2053">
            <v>0</v>
          </cell>
          <cell r="AC2053">
            <v>0</v>
          </cell>
          <cell r="AD2053">
            <v>0</v>
          </cell>
          <cell r="AE2053" t="str">
            <v>N</v>
          </cell>
          <cell r="AF2053" t="str">
            <v>N</v>
          </cell>
          <cell r="AG2053">
            <v>0</v>
          </cell>
          <cell r="AH2053" t="str">
            <v>N</v>
          </cell>
          <cell r="AI2053" t="str">
            <v>N</v>
          </cell>
        </row>
        <row r="2054">
          <cell r="U2054">
            <v>0</v>
          </cell>
          <cell r="V2054">
            <v>0</v>
          </cell>
          <cell r="W2054" t="str">
            <v/>
          </cell>
          <cell r="X2054" t="str">
            <v>N</v>
          </cell>
          <cell r="Y2054" t="str">
            <v>N</v>
          </cell>
          <cell r="Z2054" t="str">
            <v>N</v>
          </cell>
          <cell r="AA2054">
            <v>0</v>
          </cell>
          <cell r="AB2054">
            <v>0</v>
          </cell>
          <cell r="AC2054">
            <v>0</v>
          </cell>
          <cell r="AD2054">
            <v>0</v>
          </cell>
          <cell r="AE2054" t="str">
            <v>N</v>
          </cell>
          <cell r="AF2054" t="str">
            <v>N</v>
          </cell>
          <cell r="AG2054">
            <v>0</v>
          </cell>
          <cell r="AH2054" t="str">
            <v>N</v>
          </cell>
          <cell r="AI2054" t="str">
            <v>N</v>
          </cell>
        </row>
        <row r="2055">
          <cell r="U2055">
            <v>0</v>
          </cell>
          <cell r="V2055">
            <v>0</v>
          </cell>
          <cell r="W2055" t="str">
            <v/>
          </cell>
          <cell r="X2055" t="str">
            <v>N</v>
          </cell>
          <cell r="Y2055" t="str">
            <v>N</v>
          </cell>
          <cell r="Z2055" t="str">
            <v>N</v>
          </cell>
          <cell r="AA2055">
            <v>0</v>
          </cell>
          <cell r="AB2055">
            <v>0</v>
          </cell>
          <cell r="AC2055">
            <v>0</v>
          </cell>
          <cell r="AD2055">
            <v>0</v>
          </cell>
          <cell r="AE2055" t="str">
            <v>N</v>
          </cell>
          <cell r="AF2055" t="str">
            <v>N</v>
          </cell>
          <cell r="AG2055">
            <v>0</v>
          </cell>
          <cell r="AH2055" t="str">
            <v>N</v>
          </cell>
          <cell r="AI2055" t="str">
            <v>N</v>
          </cell>
        </row>
        <row r="2056">
          <cell r="U2056">
            <v>0</v>
          </cell>
          <cell r="V2056">
            <v>0</v>
          </cell>
          <cell r="W2056" t="str">
            <v/>
          </cell>
          <cell r="X2056" t="str">
            <v>N</v>
          </cell>
          <cell r="Y2056" t="str">
            <v>N</v>
          </cell>
          <cell r="Z2056" t="str">
            <v>N</v>
          </cell>
          <cell r="AA2056">
            <v>0</v>
          </cell>
          <cell r="AB2056">
            <v>0</v>
          </cell>
          <cell r="AC2056">
            <v>0</v>
          </cell>
          <cell r="AD2056">
            <v>0</v>
          </cell>
          <cell r="AE2056" t="str">
            <v>N</v>
          </cell>
          <cell r="AF2056" t="str">
            <v>N</v>
          </cell>
          <cell r="AG2056">
            <v>0</v>
          </cell>
          <cell r="AH2056" t="str">
            <v>N</v>
          </cell>
          <cell r="AI2056" t="str">
            <v>N</v>
          </cell>
        </row>
        <row r="2057">
          <cell r="U2057">
            <v>0</v>
          </cell>
          <cell r="V2057">
            <v>0</v>
          </cell>
          <cell r="W2057" t="str">
            <v/>
          </cell>
          <cell r="X2057" t="str">
            <v>N</v>
          </cell>
          <cell r="Y2057" t="str">
            <v>N</v>
          </cell>
          <cell r="Z2057" t="str">
            <v>N</v>
          </cell>
          <cell r="AA2057">
            <v>0</v>
          </cell>
          <cell r="AB2057">
            <v>0</v>
          </cell>
          <cell r="AC2057">
            <v>0</v>
          </cell>
          <cell r="AD2057">
            <v>0</v>
          </cell>
          <cell r="AE2057" t="str">
            <v>N</v>
          </cell>
          <cell r="AF2057" t="str">
            <v>N</v>
          </cell>
          <cell r="AG2057">
            <v>0</v>
          </cell>
          <cell r="AH2057" t="str">
            <v>N</v>
          </cell>
          <cell r="AI2057" t="str">
            <v>N</v>
          </cell>
        </row>
        <row r="2058">
          <cell r="U2058">
            <v>0</v>
          </cell>
          <cell r="V2058">
            <v>0</v>
          </cell>
          <cell r="W2058" t="str">
            <v/>
          </cell>
          <cell r="X2058" t="str">
            <v>N</v>
          </cell>
          <cell r="Y2058" t="str">
            <v>N</v>
          </cell>
          <cell r="Z2058" t="str">
            <v>N</v>
          </cell>
          <cell r="AA2058">
            <v>0</v>
          </cell>
          <cell r="AB2058">
            <v>0</v>
          </cell>
          <cell r="AC2058">
            <v>0</v>
          </cell>
          <cell r="AD2058">
            <v>0</v>
          </cell>
          <cell r="AE2058" t="str">
            <v>N</v>
          </cell>
          <cell r="AF2058" t="str">
            <v>N</v>
          </cell>
          <cell r="AG2058">
            <v>0</v>
          </cell>
          <cell r="AH2058" t="str">
            <v>N</v>
          </cell>
          <cell r="AI2058" t="str">
            <v>N</v>
          </cell>
        </row>
        <row r="2059">
          <cell r="U2059">
            <v>0</v>
          </cell>
          <cell r="V2059">
            <v>0</v>
          </cell>
          <cell r="W2059" t="str">
            <v/>
          </cell>
          <cell r="X2059" t="str">
            <v>N</v>
          </cell>
          <cell r="Y2059" t="str">
            <v>N</v>
          </cell>
          <cell r="Z2059" t="str">
            <v>N</v>
          </cell>
          <cell r="AA2059">
            <v>0</v>
          </cell>
          <cell r="AB2059">
            <v>0</v>
          </cell>
          <cell r="AC2059">
            <v>0</v>
          </cell>
          <cell r="AD2059">
            <v>0</v>
          </cell>
          <cell r="AE2059" t="str">
            <v>N</v>
          </cell>
          <cell r="AF2059" t="str">
            <v>N</v>
          </cell>
          <cell r="AG2059">
            <v>0</v>
          </cell>
          <cell r="AH2059" t="str">
            <v>N</v>
          </cell>
          <cell r="AI2059" t="str">
            <v>N</v>
          </cell>
        </row>
        <row r="2060">
          <cell r="U2060">
            <v>0</v>
          </cell>
          <cell r="V2060">
            <v>0</v>
          </cell>
          <cell r="W2060" t="str">
            <v/>
          </cell>
          <cell r="X2060" t="str">
            <v>N</v>
          </cell>
          <cell r="Y2060" t="str">
            <v>N</v>
          </cell>
          <cell r="Z2060" t="str">
            <v>N</v>
          </cell>
          <cell r="AA2060">
            <v>0</v>
          </cell>
          <cell r="AB2060">
            <v>0</v>
          </cell>
          <cell r="AC2060">
            <v>0</v>
          </cell>
          <cell r="AD2060">
            <v>0</v>
          </cell>
          <cell r="AE2060" t="str">
            <v>N</v>
          </cell>
          <cell r="AF2060" t="str">
            <v>N</v>
          </cell>
          <cell r="AG2060">
            <v>0</v>
          </cell>
          <cell r="AH2060" t="str">
            <v>N</v>
          </cell>
          <cell r="AI2060" t="str">
            <v>N</v>
          </cell>
        </row>
        <row r="2061">
          <cell r="U2061">
            <v>0</v>
          </cell>
          <cell r="V2061">
            <v>0</v>
          </cell>
          <cell r="W2061" t="str">
            <v/>
          </cell>
          <cell r="X2061" t="str">
            <v>N</v>
          </cell>
          <cell r="Y2061" t="str">
            <v>N</v>
          </cell>
          <cell r="Z2061" t="str">
            <v>N</v>
          </cell>
          <cell r="AA2061">
            <v>0</v>
          </cell>
          <cell r="AB2061">
            <v>0</v>
          </cell>
          <cell r="AC2061">
            <v>0</v>
          </cell>
          <cell r="AD2061">
            <v>0</v>
          </cell>
          <cell r="AE2061" t="str">
            <v>N</v>
          </cell>
          <cell r="AF2061" t="str">
            <v>N</v>
          </cell>
          <cell r="AG2061">
            <v>0</v>
          </cell>
          <cell r="AH2061" t="str">
            <v>N</v>
          </cell>
          <cell r="AI2061" t="str">
            <v>N</v>
          </cell>
        </row>
        <row r="2062">
          <cell r="U2062">
            <v>0</v>
          </cell>
          <cell r="V2062">
            <v>0</v>
          </cell>
          <cell r="W2062" t="str">
            <v/>
          </cell>
          <cell r="X2062" t="str">
            <v>N</v>
          </cell>
          <cell r="Y2062" t="str">
            <v>N</v>
          </cell>
          <cell r="Z2062" t="str">
            <v>N</v>
          </cell>
          <cell r="AA2062">
            <v>0</v>
          </cell>
          <cell r="AB2062">
            <v>0</v>
          </cell>
          <cell r="AC2062">
            <v>0</v>
          </cell>
          <cell r="AD2062">
            <v>0</v>
          </cell>
          <cell r="AE2062" t="str">
            <v>N</v>
          </cell>
          <cell r="AF2062" t="str">
            <v>N</v>
          </cell>
          <cell r="AG2062">
            <v>0</v>
          </cell>
          <cell r="AH2062" t="str">
            <v>N</v>
          </cell>
          <cell r="AI2062" t="str">
            <v>N</v>
          </cell>
        </row>
        <row r="2063">
          <cell r="U2063">
            <v>0</v>
          </cell>
          <cell r="V2063">
            <v>0</v>
          </cell>
          <cell r="W2063" t="str">
            <v/>
          </cell>
          <cell r="X2063" t="str">
            <v>N</v>
          </cell>
          <cell r="Y2063" t="str">
            <v>N</v>
          </cell>
          <cell r="Z2063" t="str">
            <v>N</v>
          </cell>
          <cell r="AA2063">
            <v>0</v>
          </cell>
          <cell r="AB2063">
            <v>0</v>
          </cell>
          <cell r="AC2063">
            <v>0</v>
          </cell>
          <cell r="AD2063">
            <v>0</v>
          </cell>
          <cell r="AE2063" t="str">
            <v>N</v>
          </cell>
          <cell r="AF2063" t="str">
            <v>N</v>
          </cell>
          <cell r="AG2063">
            <v>0</v>
          </cell>
          <cell r="AH2063" t="str">
            <v>N</v>
          </cell>
          <cell r="AI2063" t="str">
            <v>N</v>
          </cell>
        </row>
        <row r="2064">
          <cell r="U2064">
            <v>0</v>
          </cell>
          <cell r="V2064">
            <v>0</v>
          </cell>
          <cell r="W2064" t="str">
            <v/>
          </cell>
          <cell r="X2064" t="str">
            <v>N</v>
          </cell>
          <cell r="Y2064" t="str">
            <v>N</v>
          </cell>
          <cell r="Z2064" t="str">
            <v>N</v>
          </cell>
          <cell r="AA2064">
            <v>0</v>
          </cell>
          <cell r="AB2064">
            <v>0</v>
          </cell>
          <cell r="AC2064">
            <v>0</v>
          </cell>
          <cell r="AD2064">
            <v>0</v>
          </cell>
          <cell r="AE2064" t="str">
            <v>N</v>
          </cell>
          <cell r="AF2064" t="str">
            <v>N</v>
          </cell>
          <cell r="AG2064">
            <v>0</v>
          </cell>
          <cell r="AH2064" t="str">
            <v>N</v>
          </cell>
          <cell r="AI2064" t="str">
            <v>N</v>
          </cell>
        </row>
        <row r="2065">
          <cell r="U2065">
            <v>0</v>
          </cell>
          <cell r="V2065">
            <v>0</v>
          </cell>
          <cell r="W2065" t="str">
            <v/>
          </cell>
          <cell r="X2065" t="str">
            <v>N</v>
          </cell>
          <cell r="Y2065" t="str">
            <v>N</v>
          </cell>
          <cell r="Z2065" t="str">
            <v>N</v>
          </cell>
          <cell r="AA2065">
            <v>0</v>
          </cell>
          <cell r="AB2065">
            <v>0</v>
          </cell>
          <cell r="AC2065">
            <v>0</v>
          </cell>
          <cell r="AD2065">
            <v>0</v>
          </cell>
          <cell r="AE2065" t="str">
            <v>N</v>
          </cell>
          <cell r="AF2065" t="str">
            <v>N</v>
          </cell>
          <cell r="AG2065">
            <v>0</v>
          </cell>
          <cell r="AH2065" t="str">
            <v>N</v>
          </cell>
          <cell r="AI2065" t="str">
            <v>N</v>
          </cell>
        </row>
        <row r="2066">
          <cell r="U2066">
            <v>0</v>
          </cell>
          <cell r="V2066">
            <v>0</v>
          </cell>
          <cell r="W2066" t="str">
            <v/>
          </cell>
          <cell r="X2066" t="str">
            <v>N</v>
          </cell>
          <cell r="Y2066" t="str">
            <v>N</v>
          </cell>
          <cell r="Z2066" t="str">
            <v>N</v>
          </cell>
          <cell r="AA2066">
            <v>0</v>
          </cell>
          <cell r="AB2066">
            <v>0</v>
          </cell>
          <cell r="AC2066">
            <v>0</v>
          </cell>
          <cell r="AD2066">
            <v>0</v>
          </cell>
          <cell r="AE2066" t="str">
            <v>N</v>
          </cell>
          <cell r="AF2066" t="str">
            <v>N</v>
          </cell>
          <cell r="AG2066">
            <v>0</v>
          </cell>
          <cell r="AH2066" t="str">
            <v>N</v>
          </cell>
          <cell r="AI2066" t="str">
            <v>N</v>
          </cell>
        </row>
        <row r="2067">
          <cell r="U2067">
            <v>0</v>
          </cell>
          <cell r="V2067">
            <v>0</v>
          </cell>
          <cell r="W2067" t="str">
            <v/>
          </cell>
          <cell r="X2067" t="str">
            <v>N</v>
          </cell>
          <cell r="Y2067" t="str">
            <v>N</v>
          </cell>
          <cell r="Z2067" t="str">
            <v>N</v>
          </cell>
          <cell r="AA2067">
            <v>0</v>
          </cell>
          <cell r="AB2067">
            <v>0</v>
          </cell>
          <cell r="AC2067">
            <v>0</v>
          </cell>
          <cell r="AD2067">
            <v>0</v>
          </cell>
          <cell r="AE2067" t="str">
            <v>N</v>
          </cell>
          <cell r="AF2067" t="str">
            <v>N</v>
          </cell>
          <cell r="AG2067">
            <v>0</v>
          </cell>
          <cell r="AH2067" t="str">
            <v>N</v>
          </cell>
          <cell r="AI2067" t="str">
            <v>N</v>
          </cell>
        </row>
        <row r="2068">
          <cell r="U2068">
            <v>0</v>
          </cell>
          <cell r="V2068">
            <v>0</v>
          </cell>
          <cell r="W2068" t="str">
            <v/>
          </cell>
          <cell r="X2068" t="str">
            <v>N</v>
          </cell>
          <cell r="Y2068" t="str">
            <v>N</v>
          </cell>
          <cell r="Z2068" t="str">
            <v>N</v>
          </cell>
          <cell r="AA2068">
            <v>0</v>
          </cell>
          <cell r="AB2068">
            <v>0</v>
          </cell>
          <cell r="AC2068">
            <v>0</v>
          </cell>
          <cell r="AD2068">
            <v>0</v>
          </cell>
          <cell r="AE2068" t="str">
            <v>N</v>
          </cell>
          <cell r="AF2068" t="str">
            <v>N</v>
          </cell>
          <cell r="AG2068">
            <v>0</v>
          </cell>
          <cell r="AH2068" t="str">
            <v>N</v>
          </cell>
          <cell r="AI2068" t="str">
            <v>N</v>
          </cell>
        </row>
        <row r="2069">
          <cell r="U2069">
            <v>0</v>
          </cell>
          <cell r="V2069">
            <v>0</v>
          </cell>
          <cell r="W2069" t="str">
            <v/>
          </cell>
          <cell r="X2069" t="str">
            <v>N</v>
          </cell>
          <cell r="Y2069" t="str">
            <v>N</v>
          </cell>
          <cell r="Z2069" t="str">
            <v>N</v>
          </cell>
          <cell r="AA2069">
            <v>0</v>
          </cell>
          <cell r="AB2069">
            <v>0</v>
          </cell>
          <cell r="AC2069">
            <v>0</v>
          </cell>
          <cell r="AD2069">
            <v>0</v>
          </cell>
          <cell r="AE2069" t="str">
            <v>N</v>
          </cell>
          <cell r="AF2069" t="str">
            <v>N</v>
          </cell>
          <cell r="AG2069">
            <v>0</v>
          </cell>
          <cell r="AH2069" t="str">
            <v>N</v>
          </cell>
          <cell r="AI2069" t="str">
            <v>N</v>
          </cell>
        </row>
        <row r="2070">
          <cell r="U2070">
            <v>0</v>
          </cell>
          <cell r="V2070">
            <v>0</v>
          </cell>
          <cell r="W2070" t="str">
            <v/>
          </cell>
          <cell r="X2070" t="str">
            <v>N</v>
          </cell>
          <cell r="Y2070" t="str">
            <v>N</v>
          </cell>
          <cell r="Z2070" t="str">
            <v>N</v>
          </cell>
          <cell r="AA2070">
            <v>0</v>
          </cell>
          <cell r="AB2070">
            <v>0</v>
          </cell>
          <cell r="AC2070">
            <v>0</v>
          </cell>
          <cell r="AD2070">
            <v>0</v>
          </cell>
          <cell r="AE2070" t="str">
            <v>N</v>
          </cell>
          <cell r="AF2070" t="str">
            <v>N</v>
          </cell>
          <cell r="AG2070">
            <v>0</v>
          </cell>
          <cell r="AH2070" t="str">
            <v>N</v>
          </cell>
          <cell r="AI2070" t="str">
            <v>N</v>
          </cell>
        </row>
        <row r="2071">
          <cell r="U2071">
            <v>0</v>
          </cell>
          <cell r="V2071">
            <v>0</v>
          </cell>
          <cell r="W2071" t="str">
            <v/>
          </cell>
          <cell r="X2071" t="str">
            <v>N</v>
          </cell>
          <cell r="Y2071" t="str">
            <v>N</v>
          </cell>
          <cell r="Z2071" t="str">
            <v>N</v>
          </cell>
          <cell r="AA2071">
            <v>0</v>
          </cell>
          <cell r="AB2071">
            <v>0</v>
          </cell>
          <cell r="AC2071">
            <v>0</v>
          </cell>
          <cell r="AD2071">
            <v>0</v>
          </cell>
          <cell r="AE2071" t="str">
            <v>N</v>
          </cell>
          <cell r="AF2071" t="str">
            <v>N</v>
          </cell>
          <cell r="AG2071">
            <v>0</v>
          </cell>
          <cell r="AH2071" t="str">
            <v>N</v>
          </cell>
          <cell r="AI2071" t="str">
            <v>N</v>
          </cell>
        </row>
        <row r="2072">
          <cell r="U2072">
            <v>0</v>
          </cell>
          <cell r="V2072">
            <v>0</v>
          </cell>
          <cell r="W2072" t="str">
            <v/>
          </cell>
          <cell r="X2072" t="str">
            <v>N</v>
          </cell>
          <cell r="Y2072" t="str">
            <v>N</v>
          </cell>
          <cell r="Z2072" t="str">
            <v>N</v>
          </cell>
          <cell r="AA2072">
            <v>0</v>
          </cell>
          <cell r="AB2072">
            <v>0</v>
          </cell>
          <cell r="AC2072">
            <v>0</v>
          </cell>
          <cell r="AD2072">
            <v>0</v>
          </cell>
          <cell r="AE2072" t="str">
            <v>N</v>
          </cell>
          <cell r="AF2072" t="str">
            <v>N</v>
          </cell>
          <cell r="AG2072">
            <v>0</v>
          </cell>
          <cell r="AH2072" t="str">
            <v>N</v>
          </cell>
          <cell r="AI2072" t="str">
            <v>N</v>
          </cell>
        </row>
        <row r="2073">
          <cell r="U2073">
            <v>0</v>
          </cell>
          <cell r="V2073">
            <v>0</v>
          </cell>
          <cell r="W2073" t="str">
            <v/>
          </cell>
          <cell r="X2073" t="str">
            <v>N</v>
          </cell>
          <cell r="Y2073" t="str">
            <v>N</v>
          </cell>
          <cell r="Z2073" t="str">
            <v>N</v>
          </cell>
          <cell r="AA2073">
            <v>0</v>
          </cell>
          <cell r="AB2073">
            <v>0</v>
          </cell>
          <cell r="AC2073">
            <v>0</v>
          </cell>
          <cell r="AD2073">
            <v>0</v>
          </cell>
          <cell r="AE2073" t="str">
            <v>N</v>
          </cell>
          <cell r="AF2073" t="str">
            <v>N</v>
          </cell>
          <cell r="AG2073">
            <v>0</v>
          </cell>
          <cell r="AH2073" t="str">
            <v>N</v>
          </cell>
          <cell r="AI2073" t="str">
            <v>N</v>
          </cell>
        </row>
        <row r="2074">
          <cell r="U2074">
            <v>0</v>
          </cell>
          <cell r="V2074">
            <v>0</v>
          </cell>
          <cell r="W2074" t="str">
            <v/>
          </cell>
          <cell r="X2074" t="str">
            <v>N</v>
          </cell>
          <cell r="Y2074" t="str">
            <v>N</v>
          </cell>
          <cell r="Z2074" t="str">
            <v>N</v>
          </cell>
          <cell r="AA2074">
            <v>0</v>
          </cell>
          <cell r="AB2074">
            <v>0</v>
          </cell>
          <cell r="AC2074">
            <v>0</v>
          </cell>
          <cell r="AD2074">
            <v>0</v>
          </cell>
          <cell r="AE2074" t="str">
            <v>N</v>
          </cell>
          <cell r="AF2074" t="str">
            <v>N</v>
          </cell>
          <cell r="AG2074">
            <v>0</v>
          </cell>
          <cell r="AH2074" t="str">
            <v>N</v>
          </cell>
          <cell r="AI2074" t="str">
            <v>N</v>
          </cell>
        </row>
        <row r="2075">
          <cell r="U2075">
            <v>0</v>
          </cell>
          <cell r="V2075">
            <v>0</v>
          </cell>
          <cell r="W2075" t="str">
            <v/>
          </cell>
          <cell r="X2075" t="str">
            <v>N</v>
          </cell>
          <cell r="Y2075" t="str">
            <v>N</v>
          </cell>
          <cell r="Z2075" t="str">
            <v>N</v>
          </cell>
          <cell r="AA2075">
            <v>0</v>
          </cell>
          <cell r="AB2075">
            <v>0</v>
          </cell>
          <cell r="AC2075">
            <v>0</v>
          </cell>
          <cell r="AD2075">
            <v>0</v>
          </cell>
          <cell r="AE2075" t="str">
            <v>N</v>
          </cell>
          <cell r="AF2075" t="str">
            <v>N</v>
          </cell>
          <cell r="AG2075">
            <v>0</v>
          </cell>
          <cell r="AH2075" t="str">
            <v>N</v>
          </cell>
          <cell r="AI2075" t="str">
            <v>N</v>
          </cell>
        </row>
        <row r="2076">
          <cell r="U2076">
            <v>0</v>
          </cell>
          <cell r="V2076">
            <v>0</v>
          </cell>
          <cell r="W2076" t="str">
            <v/>
          </cell>
          <cell r="X2076" t="str">
            <v>N</v>
          </cell>
          <cell r="Y2076" t="str">
            <v>N</v>
          </cell>
          <cell r="Z2076" t="str">
            <v>N</v>
          </cell>
          <cell r="AA2076">
            <v>0</v>
          </cell>
          <cell r="AB2076">
            <v>0</v>
          </cell>
          <cell r="AC2076">
            <v>0</v>
          </cell>
          <cell r="AD2076">
            <v>0</v>
          </cell>
          <cell r="AE2076" t="str">
            <v>N</v>
          </cell>
          <cell r="AF2076" t="str">
            <v>N</v>
          </cell>
          <cell r="AG2076">
            <v>0</v>
          </cell>
          <cell r="AH2076" t="str">
            <v>N</v>
          </cell>
          <cell r="AI2076" t="str">
            <v>N</v>
          </cell>
        </row>
        <row r="2077">
          <cell r="U2077">
            <v>0</v>
          </cell>
          <cell r="V2077">
            <v>0</v>
          </cell>
          <cell r="W2077" t="str">
            <v/>
          </cell>
          <cell r="X2077" t="str">
            <v>N</v>
          </cell>
          <cell r="Y2077" t="str">
            <v>N</v>
          </cell>
          <cell r="Z2077" t="str">
            <v>N</v>
          </cell>
          <cell r="AA2077">
            <v>0</v>
          </cell>
          <cell r="AB2077">
            <v>0</v>
          </cell>
          <cell r="AC2077">
            <v>0</v>
          </cell>
          <cell r="AD2077">
            <v>0</v>
          </cell>
          <cell r="AE2077" t="str">
            <v>N</v>
          </cell>
          <cell r="AF2077" t="str">
            <v>N</v>
          </cell>
          <cell r="AG2077">
            <v>0</v>
          </cell>
          <cell r="AH2077" t="str">
            <v>N</v>
          </cell>
          <cell r="AI2077" t="str">
            <v>N</v>
          </cell>
        </row>
        <row r="2078">
          <cell r="U2078">
            <v>0</v>
          </cell>
          <cell r="V2078">
            <v>0</v>
          </cell>
          <cell r="W2078" t="str">
            <v/>
          </cell>
          <cell r="X2078" t="str">
            <v>N</v>
          </cell>
          <cell r="Y2078" t="str">
            <v>N</v>
          </cell>
          <cell r="Z2078" t="str">
            <v>N</v>
          </cell>
          <cell r="AA2078">
            <v>0</v>
          </cell>
          <cell r="AB2078">
            <v>0</v>
          </cell>
          <cell r="AC2078">
            <v>0</v>
          </cell>
          <cell r="AD2078">
            <v>0</v>
          </cell>
          <cell r="AE2078" t="str">
            <v>N</v>
          </cell>
          <cell r="AF2078" t="str">
            <v>N</v>
          </cell>
          <cell r="AG2078">
            <v>0</v>
          </cell>
          <cell r="AH2078" t="str">
            <v>N</v>
          </cell>
          <cell r="AI2078" t="str">
            <v>N</v>
          </cell>
        </row>
        <row r="2079">
          <cell r="U2079">
            <v>0</v>
          </cell>
          <cell r="V2079">
            <v>0</v>
          </cell>
          <cell r="W2079" t="str">
            <v/>
          </cell>
          <cell r="X2079" t="str">
            <v>N</v>
          </cell>
          <cell r="Y2079" t="str">
            <v>N</v>
          </cell>
          <cell r="Z2079" t="str">
            <v>N</v>
          </cell>
          <cell r="AA2079">
            <v>0</v>
          </cell>
          <cell r="AB2079">
            <v>0</v>
          </cell>
          <cell r="AC2079">
            <v>0</v>
          </cell>
          <cell r="AD2079">
            <v>0</v>
          </cell>
          <cell r="AE2079" t="str">
            <v>N</v>
          </cell>
          <cell r="AF2079" t="str">
            <v>N</v>
          </cell>
          <cell r="AG2079">
            <v>0</v>
          </cell>
          <cell r="AH2079" t="str">
            <v>N</v>
          </cell>
          <cell r="AI2079" t="str">
            <v>N</v>
          </cell>
        </row>
        <row r="2080">
          <cell r="U2080">
            <v>0</v>
          </cell>
          <cell r="V2080">
            <v>0</v>
          </cell>
          <cell r="W2080" t="str">
            <v/>
          </cell>
          <cell r="X2080" t="str">
            <v>N</v>
          </cell>
          <cell r="Y2080" t="str">
            <v>N</v>
          </cell>
          <cell r="Z2080" t="str">
            <v>N</v>
          </cell>
          <cell r="AA2080">
            <v>0</v>
          </cell>
          <cell r="AB2080">
            <v>0</v>
          </cell>
          <cell r="AC2080">
            <v>0</v>
          </cell>
          <cell r="AD2080">
            <v>0</v>
          </cell>
          <cell r="AE2080" t="str">
            <v>N</v>
          </cell>
          <cell r="AF2080" t="str">
            <v>N</v>
          </cell>
          <cell r="AG2080">
            <v>0</v>
          </cell>
          <cell r="AH2080" t="str">
            <v>N</v>
          </cell>
          <cell r="AI2080" t="str">
            <v>N</v>
          </cell>
        </row>
        <row r="2081">
          <cell r="U2081">
            <v>0</v>
          </cell>
          <cell r="V2081">
            <v>0</v>
          </cell>
          <cell r="W2081" t="str">
            <v/>
          </cell>
          <cell r="X2081" t="str">
            <v>N</v>
          </cell>
          <cell r="Y2081" t="str">
            <v>N</v>
          </cell>
          <cell r="Z2081" t="str">
            <v>N</v>
          </cell>
          <cell r="AA2081">
            <v>0</v>
          </cell>
          <cell r="AB2081">
            <v>0</v>
          </cell>
          <cell r="AC2081">
            <v>0</v>
          </cell>
          <cell r="AD2081">
            <v>0</v>
          </cell>
          <cell r="AE2081" t="str">
            <v>N</v>
          </cell>
          <cell r="AF2081" t="str">
            <v>N</v>
          </cell>
          <cell r="AG2081">
            <v>0</v>
          </cell>
          <cell r="AH2081" t="str">
            <v>N</v>
          </cell>
          <cell r="AI2081" t="str">
            <v>N</v>
          </cell>
        </row>
        <row r="2082">
          <cell r="U2082">
            <v>0</v>
          </cell>
          <cell r="V2082">
            <v>0</v>
          </cell>
          <cell r="W2082" t="str">
            <v/>
          </cell>
          <cell r="X2082" t="str">
            <v>N</v>
          </cell>
          <cell r="Y2082" t="str">
            <v>N</v>
          </cell>
          <cell r="Z2082" t="str">
            <v>N</v>
          </cell>
          <cell r="AA2082">
            <v>0</v>
          </cell>
          <cell r="AB2082">
            <v>0</v>
          </cell>
          <cell r="AC2082">
            <v>0</v>
          </cell>
          <cell r="AD2082">
            <v>0</v>
          </cell>
          <cell r="AE2082" t="str">
            <v>N</v>
          </cell>
          <cell r="AF2082" t="str">
            <v>N</v>
          </cell>
          <cell r="AG2082">
            <v>0</v>
          </cell>
          <cell r="AH2082" t="str">
            <v>N</v>
          </cell>
          <cell r="AI2082" t="str">
            <v>N</v>
          </cell>
        </row>
        <row r="2083">
          <cell r="U2083">
            <v>0</v>
          </cell>
          <cell r="V2083">
            <v>0</v>
          </cell>
          <cell r="W2083" t="str">
            <v/>
          </cell>
          <cell r="X2083" t="str">
            <v>N</v>
          </cell>
          <cell r="Y2083" t="str">
            <v>N</v>
          </cell>
          <cell r="Z2083" t="str">
            <v>N</v>
          </cell>
          <cell r="AA2083">
            <v>0</v>
          </cell>
          <cell r="AB2083">
            <v>0</v>
          </cell>
          <cell r="AC2083">
            <v>0</v>
          </cell>
          <cell r="AD2083">
            <v>0</v>
          </cell>
          <cell r="AE2083" t="str">
            <v>N</v>
          </cell>
          <cell r="AF2083" t="str">
            <v>N</v>
          </cell>
          <cell r="AG2083">
            <v>0</v>
          </cell>
          <cell r="AH2083" t="str">
            <v>N</v>
          </cell>
          <cell r="AI2083" t="str">
            <v>N</v>
          </cell>
        </row>
        <row r="2084">
          <cell r="U2084">
            <v>0</v>
          </cell>
          <cell r="V2084">
            <v>0</v>
          </cell>
          <cell r="W2084" t="str">
            <v/>
          </cell>
          <cell r="X2084" t="str">
            <v>N</v>
          </cell>
          <cell r="Y2084" t="str">
            <v>N</v>
          </cell>
          <cell r="Z2084" t="str">
            <v>N</v>
          </cell>
          <cell r="AA2084">
            <v>0</v>
          </cell>
          <cell r="AB2084">
            <v>0</v>
          </cell>
          <cell r="AC2084">
            <v>0</v>
          </cell>
          <cell r="AD2084">
            <v>0</v>
          </cell>
          <cell r="AE2084" t="str">
            <v>N</v>
          </cell>
          <cell r="AF2084" t="str">
            <v>N</v>
          </cell>
          <cell r="AG2084">
            <v>0</v>
          </cell>
          <cell r="AH2084" t="str">
            <v>N</v>
          </cell>
          <cell r="AI2084" t="str">
            <v>N</v>
          </cell>
        </row>
        <row r="2085">
          <cell r="U2085">
            <v>0</v>
          </cell>
          <cell r="V2085">
            <v>0</v>
          </cell>
          <cell r="W2085" t="str">
            <v/>
          </cell>
          <cell r="X2085" t="str">
            <v>N</v>
          </cell>
          <cell r="Y2085" t="str">
            <v>N</v>
          </cell>
          <cell r="Z2085" t="str">
            <v>N</v>
          </cell>
          <cell r="AA2085">
            <v>0</v>
          </cell>
          <cell r="AB2085">
            <v>0</v>
          </cell>
          <cell r="AC2085">
            <v>0</v>
          </cell>
          <cell r="AD2085">
            <v>0</v>
          </cell>
          <cell r="AE2085" t="str">
            <v>N</v>
          </cell>
          <cell r="AF2085" t="str">
            <v>N</v>
          </cell>
          <cell r="AG2085">
            <v>0</v>
          </cell>
          <cell r="AH2085" t="str">
            <v>N</v>
          </cell>
          <cell r="AI2085" t="str">
            <v>N</v>
          </cell>
        </row>
        <row r="2086">
          <cell r="U2086">
            <v>0</v>
          </cell>
          <cell r="V2086">
            <v>0</v>
          </cell>
          <cell r="W2086" t="str">
            <v/>
          </cell>
          <cell r="X2086" t="str">
            <v>N</v>
          </cell>
          <cell r="Y2086" t="str">
            <v>N</v>
          </cell>
          <cell r="Z2086" t="str">
            <v>N</v>
          </cell>
          <cell r="AA2086">
            <v>0</v>
          </cell>
          <cell r="AB2086">
            <v>0</v>
          </cell>
          <cell r="AC2086">
            <v>0</v>
          </cell>
          <cell r="AD2086">
            <v>0</v>
          </cell>
          <cell r="AE2086" t="str">
            <v>N</v>
          </cell>
          <cell r="AF2086" t="str">
            <v>N</v>
          </cell>
          <cell r="AG2086">
            <v>0</v>
          </cell>
          <cell r="AH2086" t="str">
            <v>N</v>
          </cell>
          <cell r="AI2086" t="str">
            <v>N</v>
          </cell>
        </row>
        <row r="2087">
          <cell r="U2087">
            <v>0</v>
          </cell>
          <cell r="V2087">
            <v>0</v>
          </cell>
          <cell r="W2087" t="str">
            <v/>
          </cell>
          <cell r="X2087" t="str">
            <v>N</v>
          </cell>
          <cell r="Y2087" t="str">
            <v>N</v>
          </cell>
          <cell r="Z2087" t="str">
            <v>N</v>
          </cell>
          <cell r="AA2087">
            <v>0</v>
          </cell>
          <cell r="AB2087">
            <v>0</v>
          </cell>
          <cell r="AC2087">
            <v>0</v>
          </cell>
          <cell r="AD2087">
            <v>0</v>
          </cell>
          <cell r="AE2087" t="str">
            <v>N</v>
          </cell>
          <cell r="AF2087" t="str">
            <v>N</v>
          </cell>
          <cell r="AG2087">
            <v>0</v>
          </cell>
          <cell r="AH2087" t="str">
            <v>N</v>
          </cell>
          <cell r="AI2087" t="str">
            <v>N</v>
          </cell>
        </row>
        <row r="2088">
          <cell r="U2088">
            <v>0</v>
          </cell>
          <cell r="V2088">
            <v>0</v>
          </cell>
          <cell r="W2088" t="str">
            <v/>
          </cell>
          <cell r="X2088" t="str">
            <v>N</v>
          </cell>
          <cell r="Y2088" t="str">
            <v>N</v>
          </cell>
          <cell r="Z2088" t="str">
            <v>N</v>
          </cell>
          <cell r="AA2088">
            <v>0</v>
          </cell>
          <cell r="AB2088">
            <v>0</v>
          </cell>
          <cell r="AC2088">
            <v>0</v>
          </cell>
          <cell r="AD2088">
            <v>0</v>
          </cell>
          <cell r="AE2088" t="str">
            <v>N</v>
          </cell>
          <cell r="AF2088" t="str">
            <v>N</v>
          </cell>
          <cell r="AG2088">
            <v>0</v>
          </cell>
          <cell r="AH2088" t="str">
            <v>N</v>
          </cell>
          <cell r="AI2088" t="str">
            <v>N</v>
          </cell>
        </row>
        <row r="2089">
          <cell r="U2089">
            <v>0</v>
          </cell>
          <cell r="V2089">
            <v>0</v>
          </cell>
          <cell r="W2089" t="str">
            <v/>
          </cell>
          <cell r="X2089" t="str">
            <v>N</v>
          </cell>
          <cell r="Y2089" t="str">
            <v>N</v>
          </cell>
          <cell r="Z2089" t="str">
            <v>N</v>
          </cell>
          <cell r="AA2089">
            <v>0</v>
          </cell>
          <cell r="AB2089">
            <v>0</v>
          </cell>
          <cell r="AC2089">
            <v>0</v>
          </cell>
          <cell r="AD2089">
            <v>0</v>
          </cell>
          <cell r="AE2089" t="str">
            <v>N</v>
          </cell>
          <cell r="AF2089" t="str">
            <v>N</v>
          </cell>
          <cell r="AG2089">
            <v>0</v>
          </cell>
          <cell r="AH2089" t="str">
            <v>N</v>
          </cell>
          <cell r="AI2089" t="str">
            <v>N</v>
          </cell>
        </row>
        <row r="2090">
          <cell r="U2090">
            <v>0</v>
          </cell>
          <cell r="V2090">
            <v>0</v>
          </cell>
          <cell r="W2090" t="str">
            <v/>
          </cell>
          <cell r="X2090" t="str">
            <v>N</v>
          </cell>
          <cell r="Y2090" t="str">
            <v>N</v>
          </cell>
          <cell r="Z2090" t="str">
            <v>N</v>
          </cell>
          <cell r="AA2090">
            <v>0</v>
          </cell>
          <cell r="AB2090">
            <v>0</v>
          </cell>
          <cell r="AC2090">
            <v>0</v>
          </cell>
          <cell r="AD2090">
            <v>0</v>
          </cell>
          <cell r="AE2090" t="str">
            <v>N</v>
          </cell>
          <cell r="AF2090" t="str">
            <v>N</v>
          </cell>
          <cell r="AG2090">
            <v>0</v>
          </cell>
          <cell r="AH2090" t="str">
            <v>N</v>
          </cell>
          <cell r="AI2090" t="str">
            <v>N</v>
          </cell>
        </row>
        <row r="2091">
          <cell r="U2091">
            <v>0</v>
          </cell>
          <cell r="V2091">
            <v>0</v>
          </cell>
          <cell r="W2091" t="str">
            <v/>
          </cell>
          <cell r="X2091" t="str">
            <v>N</v>
          </cell>
          <cell r="Y2091" t="str">
            <v>N</v>
          </cell>
          <cell r="Z2091" t="str">
            <v>N</v>
          </cell>
          <cell r="AA2091">
            <v>0</v>
          </cell>
          <cell r="AB2091">
            <v>0</v>
          </cell>
          <cell r="AC2091">
            <v>0</v>
          </cell>
          <cell r="AD2091">
            <v>0</v>
          </cell>
          <cell r="AE2091" t="str">
            <v>N</v>
          </cell>
          <cell r="AF2091" t="str">
            <v>N</v>
          </cell>
          <cell r="AG2091">
            <v>0</v>
          </cell>
          <cell r="AH2091" t="str">
            <v>N</v>
          </cell>
          <cell r="AI2091" t="str">
            <v>N</v>
          </cell>
        </row>
        <row r="2092">
          <cell r="U2092">
            <v>0</v>
          </cell>
          <cell r="V2092">
            <v>0</v>
          </cell>
          <cell r="W2092" t="str">
            <v/>
          </cell>
          <cell r="X2092" t="str">
            <v>N</v>
          </cell>
          <cell r="Y2092" t="str">
            <v>N</v>
          </cell>
          <cell r="Z2092" t="str">
            <v>N</v>
          </cell>
          <cell r="AA2092">
            <v>0</v>
          </cell>
          <cell r="AB2092">
            <v>0</v>
          </cell>
          <cell r="AC2092">
            <v>0</v>
          </cell>
          <cell r="AD2092">
            <v>0</v>
          </cell>
          <cell r="AE2092" t="str">
            <v>N</v>
          </cell>
          <cell r="AF2092" t="str">
            <v>N</v>
          </cell>
          <cell r="AG2092">
            <v>0</v>
          </cell>
          <cell r="AH2092" t="str">
            <v>N</v>
          </cell>
          <cell r="AI2092" t="str">
            <v>N</v>
          </cell>
        </row>
        <row r="2093">
          <cell r="U2093">
            <v>0</v>
          </cell>
          <cell r="V2093">
            <v>0</v>
          </cell>
          <cell r="W2093" t="str">
            <v/>
          </cell>
          <cell r="X2093" t="str">
            <v>N</v>
          </cell>
          <cell r="Y2093" t="str">
            <v>N</v>
          </cell>
          <cell r="Z2093" t="str">
            <v>N</v>
          </cell>
          <cell r="AA2093">
            <v>0</v>
          </cell>
          <cell r="AB2093">
            <v>0</v>
          </cell>
          <cell r="AC2093">
            <v>0</v>
          </cell>
          <cell r="AD2093">
            <v>0</v>
          </cell>
          <cell r="AE2093" t="str">
            <v>N</v>
          </cell>
          <cell r="AF2093" t="str">
            <v>N</v>
          </cell>
          <cell r="AG2093">
            <v>0</v>
          </cell>
          <cell r="AH2093" t="str">
            <v>N</v>
          </cell>
          <cell r="AI2093" t="str">
            <v>N</v>
          </cell>
        </row>
        <row r="2094">
          <cell r="U2094">
            <v>0</v>
          </cell>
          <cell r="V2094">
            <v>0</v>
          </cell>
          <cell r="W2094" t="str">
            <v/>
          </cell>
          <cell r="X2094" t="str">
            <v>N</v>
          </cell>
          <cell r="Y2094" t="str">
            <v>N</v>
          </cell>
          <cell r="Z2094" t="str">
            <v>N</v>
          </cell>
          <cell r="AA2094">
            <v>0</v>
          </cell>
          <cell r="AB2094">
            <v>0</v>
          </cell>
          <cell r="AC2094">
            <v>0</v>
          </cell>
          <cell r="AD2094">
            <v>0</v>
          </cell>
          <cell r="AE2094" t="str">
            <v>N</v>
          </cell>
          <cell r="AF2094" t="str">
            <v>N</v>
          </cell>
          <cell r="AG2094">
            <v>0</v>
          </cell>
          <cell r="AH2094" t="str">
            <v>N</v>
          </cell>
          <cell r="AI2094" t="str">
            <v>N</v>
          </cell>
        </row>
        <row r="2095">
          <cell r="U2095">
            <v>0</v>
          </cell>
          <cell r="V2095">
            <v>0</v>
          </cell>
          <cell r="W2095" t="str">
            <v/>
          </cell>
          <cell r="X2095" t="str">
            <v>N</v>
          </cell>
          <cell r="Y2095" t="str">
            <v>N</v>
          </cell>
          <cell r="Z2095" t="str">
            <v>N</v>
          </cell>
          <cell r="AA2095">
            <v>0</v>
          </cell>
          <cell r="AB2095">
            <v>0</v>
          </cell>
          <cell r="AC2095">
            <v>0</v>
          </cell>
          <cell r="AD2095">
            <v>0</v>
          </cell>
          <cell r="AE2095" t="str">
            <v>N</v>
          </cell>
          <cell r="AF2095" t="str">
            <v>N</v>
          </cell>
          <cell r="AG2095">
            <v>0</v>
          </cell>
          <cell r="AH2095" t="str">
            <v>N</v>
          </cell>
          <cell r="AI2095" t="str">
            <v>N</v>
          </cell>
        </row>
        <row r="2096">
          <cell r="U2096">
            <v>0</v>
          </cell>
          <cell r="V2096">
            <v>0</v>
          </cell>
          <cell r="W2096" t="str">
            <v/>
          </cell>
          <cell r="X2096" t="str">
            <v>N</v>
          </cell>
          <cell r="Y2096" t="str">
            <v>N</v>
          </cell>
          <cell r="Z2096" t="str">
            <v>N</v>
          </cell>
          <cell r="AA2096">
            <v>0</v>
          </cell>
          <cell r="AB2096">
            <v>0</v>
          </cell>
          <cell r="AC2096">
            <v>0</v>
          </cell>
          <cell r="AD2096">
            <v>0</v>
          </cell>
          <cell r="AE2096" t="str">
            <v>N</v>
          </cell>
          <cell r="AF2096" t="str">
            <v>N</v>
          </cell>
          <cell r="AG2096">
            <v>0</v>
          </cell>
          <cell r="AH2096" t="str">
            <v>N</v>
          </cell>
          <cell r="AI2096" t="str">
            <v>N</v>
          </cell>
        </row>
        <row r="2097">
          <cell r="U2097">
            <v>0</v>
          </cell>
          <cell r="V2097">
            <v>0</v>
          </cell>
          <cell r="W2097" t="str">
            <v/>
          </cell>
          <cell r="X2097" t="str">
            <v>N</v>
          </cell>
          <cell r="Y2097" t="str">
            <v>N</v>
          </cell>
          <cell r="Z2097" t="str">
            <v>N</v>
          </cell>
          <cell r="AA2097">
            <v>0</v>
          </cell>
          <cell r="AB2097">
            <v>0</v>
          </cell>
          <cell r="AC2097">
            <v>0</v>
          </cell>
          <cell r="AD2097">
            <v>0</v>
          </cell>
          <cell r="AE2097" t="str">
            <v>N</v>
          </cell>
          <cell r="AF2097" t="str">
            <v>N</v>
          </cell>
          <cell r="AG2097">
            <v>0</v>
          </cell>
          <cell r="AH2097" t="str">
            <v>N</v>
          </cell>
          <cell r="AI2097" t="str">
            <v>N</v>
          </cell>
        </row>
        <row r="2098">
          <cell r="U2098">
            <v>0</v>
          </cell>
          <cell r="V2098">
            <v>0</v>
          </cell>
          <cell r="W2098" t="str">
            <v/>
          </cell>
          <cell r="X2098" t="str">
            <v>N</v>
          </cell>
          <cell r="Y2098" t="str">
            <v>N</v>
          </cell>
          <cell r="Z2098" t="str">
            <v>N</v>
          </cell>
          <cell r="AA2098">
            <v>0</v>
          </cell>
          <cell r="AB2098">
            <v>0</v>
          </cell>
          <cell r="AC2098">
            <v>0</v>
          </cell>
          <cell r="AD2098">
            <v>0</v>
          </cell>
          <cell r="AE2098" t="str">
            <v>N</v>
          </cell>
          <cell r="AF2098" t="str">
            <v>N</v>
          </cell>
          <cell r="AG2098">
            <v>0</v>
          </cell>
          <cell r="AH2098" t="str">
            <v>N</v>
          </cell>
          <cell r="AI2098" t="str">
            <v>N</v>
          </cell>
        </row>
        <row r="2099">
          <cell r="U2099">
            <v>0</v>
          </cell>
          <cell r="V2099">
            <v>0</v>
          </cell>
          <cell r="W2099" t="str">
            <v/>
          </cell>
          <cell r="X2099" t="str">
            <v>N</v>
          </cell>
          <cell r="Y2099" t="str">
            <v>N</v>
          </cell>
          <cell r="Z2099" t="str">
            <v>N</v>
          </cell>
          <cell r="AA2099">
            <v>0</v>
          </cell>
          <cell r="AB2099">
            <v>0</v>
          </cell>
          <cell r="AC2099">
            <v>0</v>
          </cell>
          <cell r="AD2099">
            <v>0</v>
          </cell>
          <cell r="AE2099" t="str">
            <v>N</v>
          </cell>
          <cell r="AF2099" t="str">
            <v>N</v>
          </cell>
          <cell r="AG2099">
            <v>0</v>
          </cell>
          <cell r="AH2099" t="str">
            <v>N</v>
          </cell>
          <cell r="AI2099" t="str">
            <v>N</v>
          </cell>
        </row>
        <row r="2100">
          <cell r="U2100">
            <v>0</v>
          </cell>
          <cell r="V2100">
            <v>0</v>
          </cell>
          <cell r="W2100" t="str">
            <v/>
          </cell>
          <cell r="X2100" t="str">
            <v>N</v>
          </cell>
          <cell r="Y2100" t="str">
            <v>N</v>
          </cell>
          <cell r="Z2100" t="str">
            <v>N</v>
          </cell>
          <cell r="AA2100">
            <v>0</v>
          </cell>
          <cell r="AB2100">
            <v>0</v>
          </cell>
          <cell r="AC2100">
            <v>0</v>
          </cell>
          <cell r="AD2100">
            <v>0</v>
          </cell>
          <cell r="AE2100" t="str">
            <v>N</v>
          </cell>
          <cell r="AF2100" t="str">
            <v>N</v>
          </cell>
          <cell r="AG2100">
            <v>0</v>
          </cell>
          <cell r="AH2100" t="str">
            <v>N</v>
          </cell>
          <cell r="AI2100" t="str">
            <v>N</v>
          </cell>
        </row>
        <row r="2101">
          <cell r="U2101">
            <v>0</v>
          </cell>
          <cell r="V2101">
            <v>0</v>
          </cell>
          <cell r="W2101" t="str">
            <v/>
          </cell>
          <cell r="X2101" t="str">
            <v>N</v>
          </cell>
          <cell r="Y2101" t="str">
            <v>N</v>
          </cell>
          <cell r="Z2101" t="str">
            <v>N</v>
          </cell>
          <cell r="AA2101">
            <v>0</v>
          </cell>
          <cell r="AB2101">
            <v>0</v>
          </cell>
          <cell r="AC2101">
            <v>0</v>
          </cell>
          <cell r="AD2101">
            <v>0</v>
          </cell>
          <cell r="AE2101" t="str">
            <v>N</v>
          </cell>
          <cell r="AF2101" t="str">
            <v>N</v>
          </cell>
          <cell r="AG2101">
            <v>0</v>
          </cell>
          <cell r="AH2101" t="str">
            <v>N</v>
          </cell>
          <cell r="AI2101" t="str">
            <v>N</v>
          </cell>
        </row>
        <row r="2102">
          <cell r="U2102">
            <v>0</v>
          </cell>
          <cell r="V2102">
            <v>0</v>
          </cell>
          <cell r="W2102" t="str">
            <v/>
          </cell>
          <cell r="X2102" t="str">
            <v>N</v>
          </cell>
          <cell r="Y2102" t="str">
            <v>N</v>
          </cell>
          <cell r="Z2102" t="str">
            <v>N</v>
          </cell>
          <cell r="AA2102">
            <v>0</v>
          </cell>
          <cell r="AB2102">
            <v>0</v>
          </cell>
          <cell r="AC2102">
            <v>0</v>
          </cell>
          <cell r="AD2102">
            <v>0</v>
          </cell>
          <cell r="AE2102" t="str">
            <v>N</v>
          </cell>
          <cell r="AF2102" t="str">
            <v>N</v>
          </cell>
          <cell r="AG2102">
            <v>0</v>
          </cell>
          <cell r="AH2102" t="str">
            <v>N</v>
          </cell>
          <cell r="AI2102" t="str">
            <v>N</v>
          </cell>
        </row>
        <row r="2103">
          <cell r="U2103">
            <v>0</v>
          </cell>
          <cell r="V2103">
            <v>0</v>
          </cell>
          <cell r="W2103" t="str">
            <v/>
          </cell>
          <cell r="X2103" t="str">
            <v>N</v>
          </cell>
          <cell r="Y2103" t="str">
            <v>N</v>
          </cell>
          <cell r="Z2103" t="str">
            <v>N</v>
          </cell>
          <cell r="AA2103">
            <v>0</v>
          </cell>
          <cell r="AB2103">
            <v>0</v>
          </cell>
          <cell r="AC2103">
            <v>0</v>
          </cell>
          <cell r="AD2103">
            <v>0</v>
          </cell>
          <cell r="AE2103" t="str">
            <v>N</v>
          </cell>
          <cell r="AF2103" t="str">
            <v>N</v>
          </cell>
          <cell r="AG2103">
            <v>0</v>
          </cell>
          <cell r="AH2103" t="str">
            <v>N</v>
          </cell>
          <cell r="AI2103" t="str">
            <v>N</v>
          </cell>
        </row>
        <row r="2104">
          <cell r="U2104">
            <v>0</v>
          </cell>
          <cell r="V2104">
            <v>0</v>
          </cell>
          <cell r="W2104" t="str">
            <v/>
          </cell>
          <cell r="X2104" t="str">
            <v>N</v>
          </cell>
          <cell r="Y2104" t="str">
            <v>N</v>
          </cell>
          <cell r="Z2104" t="str">
            <v>N</v>
          </cell>
          <cell r="AA2104">
            <v>0</v>
          </cell>
          <cell r="AB2104">
            <v>0</v>
          </cell>
          <cell r="AC2104">
            <v>0</v>
          </cell>
          <cell r="AD2104">
            <v>0</v>
          </cell>
          <cell r="AE2104" t="str">
            <v>N</v>
          </cell>
          <cell r="AF2104" t="str">
            <v>N</v>
          </cell>
          <cell r="AG2104">
            <v>0</v>
          </cell>
          <cell r="AH2104" t="str">
            <v>N</v>
          </cell>
          <cell r="AI2104" t="str">
            <v>N</v>
          </cell>
        </row>
        <row r="2105">
          <cell r="U2105">
            <v>0</v>
          </cell>
          <cell r="V2105">
            <v>0</v>
          </cell>
          <cell r="W2105" t="str">
            <v/>
          </cell>
          <cell r="X2105" t="str">
            <v>N</v>
          </cell>
          <cell r="Y2105" t="str">
            <v>N</v>
          </cell>
          <cell r="Z2105" t="str">
            <v>N</v>
          </cell>
          <cell r="AA2105">
            <v>0</v>
          </cell>
          <cell r="AB2105">
            <v>0</v>
          </cell>
          <cell r="AC2105">
            <v>0</v>
          </cell>
          <cell r="AD2105">
            <v>0</v>
          </cell>
          <cell r="AE2105" t="str">
            <v>N</v>
          </cell>
          <cell r="AF2105" t="str">
            <v>N</v>
          </cell>
          <cell r="AG2105">
            <v>0</v>
          </cell>
          <cell r="AH2105" t="str">
            <v>N</v>
          </cell>
          <cell r="AI2105" t="str">
            <v>N</v>
          </cell>
        </row>
        <row r="2106">
          <cell r="U2106">
            <v>0</v>
          </cell>
          <cell r="V2106">
            <v>0</v>
          </cell>
          <cell r="W2106" t="str">
            <v/>
          </cell>
          <cell r="X2106" t="str">
            <v>N</v>
          </cell>
          <cell r="Y2106" t="str">
            <v>N</v>
          </cell>
          <cell r="Z2106" t="str">
            <v>N</v>
          </cell>
          <cell r="AA2106">
            <v>0</v>
          </cell>
          <cell r="AB2106">
            <v>0</v>
          </cell>
          <cell r="AC2106">
            <v>0</v>
          </cell>
          <cell r="AD2106">
            <v>0</v>
          </cell>
          <cell r="AE2106" t="str">
            <v>N</v>
          </cell>
          <cell r="AF2106" t="str">
            <v>N</v>
          </cell>
          <cell r="AG2106">
            <v>0</v>
          </cell>
          <cell r="AH2106" t="str">
            <v>N</v>
          </cell>
          <cell r="AI2106" t="str">
            <v>N</v>
          </cell>
        </row>
        <row r="2107">
          <cell r="U2107">
            <v>0</v>
          </cell>
          <cell r="V2107">
            <v>0</v>
          </cell>
          <cell r="W2107" t="str">
            <v/>
          </cell>
          <cell r="X2107" t="str">
            <v>N</v>
          </cell>
          <cell r="Y2107" t="str">
            <v>N</v>
          </cell>
          <cell r="Z2107" t="str">
            <v>N</v>
          </cell>
          <cell r="AA2107">
            <v>0</v>
          </cell>
          <cell r="AB2107">
            <v>0</v>
          </cell>
          <cell r="AC2107">
            <v>0</v>
          </cell>
          <cell r="AD2107">
            <v>0</v>
          </cell>
          <cell r="AE2107" t="str">
            <v>N</v>
          </cell>
          <cell r="AF2107" t="str">
            <v>N</v>
          </cell>
          <cell r="AG2107">
            <v>0</v>
          </cell>
          <cell r="AH2107" t="str">
            <v>N</v>
          </cell>
          <cell r="AI2107" t="str">
            <v>N</v>
          </cell>
        </row>
        <row r="2108">
          <cell r="U2108">
            <v>0</v>
          </cell>
          <cell r="V2108">
            <v>0</v>
          </cell>
          <cell r="W2108" t="str">
            <v/>
          </cell>
          <cell r="X2108" t="str">
            <v>N</v>
          </cell>
          <cell r="Y2108" t="str">
            <v>N</v>
          </cell>
          <cell r="Z2108" t="str">
            <v>N</v>
          </cell>
          <cell r="AA2108">
            <v>0</v>
          </cell>
          <cell r="AB2108">
            <v>0</v>
          </cell>
          <cell r="AC2108">
            <v>0</v>
          </cell>
          <cell r="AD2108">
            <v>0</v>
          </cell>
          <cell r="AE2108" t="str">
            <v>N</v>
          </cell>
          <cell r="AF2108" t="str">
            <v>N</v>
          </cell>
          <cell r="AG2108">
            <v>0</v>
          </cell>
          <cell r="AH2108" t="str">
            <v>N</v>
          </cell>
          <cell r="AI2108" t="str">
            <v>N</v>
          </cell>
        </row>
        <row r="2109">
          <cell r="U2109">
            <v>0</v>
          </cell>
          <cell r="V2109">
            <v>0</v>
          </cell>
          <cell r="W2109" t="str">
            <v/>
          </cell>
          <cell r="X2109" t="str">
            <v>N</v>
          </cell>
          <cell r="Y2109" t="str">
            <v>N</v>
          </cell>
          <cell r="Z2109" t="str">
            <v>N</v>
          </cell>
          <cell r="AA2109">
            <v>0</v>
          </cell>
          <cell r="AB2109">
            <v>0</v>
          </cell>
          <cell r="AC2109">
            <v>0</v>
          </cell>
          <cell r="AD2109">
            <v>0</v>
          </cell>
          <cell r="AE2109" t="str">
            <v>N</v>
          </cell>
          <cell r="AF2109" t="str">
            <v>N</v>
          </cell>
          <cell r="AG2109">
            <v>0</v>
          </cell>
          <cell r="AH2109" t="str">
            <v>N</v>
          </cell>
          <cell r="AI2109" t="str">
            <v>N</v>
          </cell>
        </row>
        <row r="2110">
          <cell r="U2110">
            <v>0</v>
          </cell>
          <cell r="V2110">
            <v>0</v>
          </cell>
          <cell r="W2110" t="str">
            <v/>
          </cell>
          <cell r="X2110" t="str">
            <v>N</v>
          </cell>
          <cell r="Y2110" t="str">
            <v>N</v>
          </cell>
          <cell r="Z2110" t="str">
            <v>N</v>
          </cell>
          <cell r="AA2110">
            <v>0</v>
          </cell>
          <cell r="AB2110">
            <v>0</v>
          </cell>
          <cell r="AC2110">
            <v>0</v>
          </cell>
          <cell r="AD2110">
            <v>0</v>
          </cell>
          <cell r="AE2110" t="str">
            <v>N</v>
          </cell>
          <cell r="AF2110" t="str">
            <v>N</v>
          </cell>
          <cell r="AG2110">
            <v>0</v>
          </cell>
          <cell r="AH2110" t="str">
            <v>N</v>
          </cell>
          <cell r="AI2110" t="str">
            <v>N</v>
          </cell>
        </row>
        <row r="2111">
          <cell r="U2111">
            <v>0</v>
          </cell>
          <cell r="V2111">
            <v>0</v>
          </cell>
          <cell r="W2111" t="str">
            <v/>
          </cell>
          <cell r="X2111" t="str">
            <v>N</v>
          </cell>
          <cell r="Y2111" t="str">
            <v>N</v>
          </cell>
          <cell r="Z2111" t="str">
            <v>N</v>
          </cell>
          <cell r="AA2111">
            <v>0</v>
          </cell>
          <cell r="AB2111">
            <v>0</v>
          </cell>
          <cell r="AC2111">
            <v>0</v>
          </cell>
          <cell r="AD2111">
            <v>0</v>
          </cell>
          <cell r="AE2111" t="str">
            <v>N</v>
          </cell>
          <cell r="AF2111" t="str">
            <v>N</v>
          </cell>
          <cell r="AG2111">
            <v>0</v>
          </cell>
          <cell r="AH2111" t="str">
            <v>N</v>
          </cell>
          <cell r="AI2111" t="str">
            <v>N</v>
          </cell>
        </row>
        <row r="2112">
          <cell r="U2112">
            <v>0</v>
          </cell>
          <cell r="V2112">
            <v>0</v>
          </cell>
          <cell r="W2112" t="str">
            <v/>
          </cell>
          <cell r="X2112" t="str">
            <v>N</v>
          </cell>
          <cell r="Y2112" t="str">
            <v>N</v>
          </cell>
          <cell r="Z2112" t="str">
            <v>N</v>
          </cell>
          <cell r="AA2112">
            <v>0</v>
          </cell>
          <cell r="AB2112">
            <v>0</v>
          </cell>
          <cell r="AC2112">
            <v>0</v>
          </cell>
          <cell r="AD2112">
            <v>0</v>
          </cell>
          <cell r="AE2112" t="str">
            <v>N</v>
          </cell>
          <cell r="AF2112" t="str">
            <v>N</v>
          </cell>
          <cell r="AG2112">
            <v>0</v>
          </cell>
          <cell r="AH2112" t="str">
            <v>N</v>
          </cell>
          <cell r="AI2112" t="str">
            <v>N</v>
          </cell>
        </row>
        <row r="2113">
          <cell r="U2113">
            <v>0</v>
          </cell>
          <cell r="V2113">
            <v>0</v>
          </cell>
          <cell r="W2113" t="str">
            <v/>
          </cell>
          <cell r="X2113" t="str">
            <v>N</v>
          </cell>
          <cell r="Y2113" t="str">
            <v>N</v>
          </cell>
          <cell r="Z2113" t="str">
            <v>N</v>
          </cell>
          <cell r="AA2113">
            <v>0</v>
          </cell>
          <cell r="AB2113">
            <v>0</v>
          </cell>
          <cell r="AC2113">
            <v>0</v>
          </cell>
          <cell r="AD2113">
            <v>0</v>
          </cell>
          <cell r="AE2113" t="str">
            <v>N</v>
          </cell>
          <cell r="AF2113" t="str">
            <v>N</v>
          </cell>
          <cell r="AG2113">
            <v>0</v>
          </cell>
          <cell r="AH2113" t="str">
            <v>N</v>
          </cell>
          <cell r="AI2113" t="str">
            <v>N</v>
          </cell>
        </row>
        <row r="2114">
          <cell r="U2114">
            <v>0</v>
          </cell>
          <cell r="V2114">
            <v>0</v>
          </cell>
          <cell r="W2114" t="str">
            <v/>
          </cell>
          <cell r="X2114" t="str">
            <v>N</v>
          </cell>
          <cell r="Y2114" t="str">
            <v>N</v>
          </cell>
          <cell r="Z2114" t="str">
            <v>N</v>
          </cell>
          <cell r="AA2114">
            <v>0</v>
          </cell>
          <cell r="AB2114">
            <v>0</v>
          </cell>
          <cell r="AC2114">
            <v>0</v>
          </cell>
          <cell r="AD2114">
            <v>0</v>
          </cell>
          <cell r="AE2114" t="str">
            <v>N</v>
          </cell>
          <cell r="AF2114" t="str">
            <v>N</v>
          </cell>
          <cell r="AG2114">
            <v>0</v>
          </cell>
          <cell r="AH2114" t="str">
            <v>N</v>
          </cell>
          <cell r="AI2114" t="str">
            <v>N</v>
          </cell>
        </row>
        <row r="2115">
          <cell r="U2115">
            <v>0</v>
          </cell>
          <cell r="V2115">
            <v>0</v>
          </cell>
          <cell r="W2115" t="str">
            <v/>
          </cell>
          <cell r="X2115" t="str">
            <v>N</v>
          </cell>
          <cell r="Y2115" t="str">
            <v>N</v>
          </cell>
          <cell r="Z2115" t="str">
            <v>N</v>
          </cell>
          <cell r="AA2115">
            <v>0</v>
          </cell>
          <cell r="AB2115">
            <v>0</v>
          </cell>
          <cell r="AC2115">
            <v>0</v>
          </cell>
          <cell r="AD2115">
            <v>0</v>
          </cell>
          <cell r="AE2115" t="str">
            <v>N</v>
          </cell>
          <cell r="AF2115" t="str">
            <v>N</v>
          </cell>
          <cell r="AG2115">
            <v>0</v>
          </cell>
          <cell r="AH2115" t="str">
            <v>N</v>
          </cell>
          <cell r="AI2115" t="str">
            <v>N</v>
          </cell>
        </row>
        <row r="2116">
          <cell r="U2116">
            <v>0</v>
          </cell>
          <cell r="V2116">
            <v>0</v>
          </cell>
          <cell r="W2116" t="str">
            <v/>
          </cell>
          <cell r="X2116" t="str">
            <v>N</v>
          </cell>
          <cell r="Y2116" t="str">
            <v>N</v>
          </cell>
          <cell r="Z2116" t="str">
            <v>N</v>
          </cell>
          <cell r="AA2116">
            <v>0</v>
          </cell>
          <cell r="AB2116">
            <v>0</v>
          </cell>
          <cell r="AC2116">
            <v>0</v>
          </cell>
          <cell r="AD2116">
            <v>0</v>
          </cell>
          <cell r="AE2116" t="str">
            <v>N</v>
          </cell>
          <cell r="AF2116" t="str">
            <v>N</v>
          </cell>
          <cell r="AG2116">
            <v>0</v>
          </cell>
          <cell r="AH2116" t="str">
            <v>N</v>
          </cell>
          <cell r="AI2116" t="str">
            <v>N</v>
          </cell>
        </row>
        <row r="2117">
          <cell r="U2117">
            <v>0</v>
          </cell>
          <cell r="V2117">
            <v>0</v>
          </cell>
          <cell r="W2117" t="str">
            <v/>
          </cell>
          <cell r="X2117" t="str">
            <v>N</v>
          </cell>
          <cell r="Y2117" t="str">
            <v>N</v>
          </cell>
          <cell r="Z2117" t="str">
            <v>N</v>
          </cell>
          <cell r="AA2117">
            <v>0</v>
          </cell>
          <cell r="AB2117">
            <v>0</v>
          </cell>
          <cell r="AC2117">
            <v>0</v>
          </cell>
          <cell r="AD2117">
            <v>0</v>
          </cell>
          <cell r="AE2117" t="str">
            <v>N</v>
          </cell>
          <cell r="AF2117" t="str">
            <v>N</v>
          </cell>
          <cell r="AG2117">
            <v>0</v>
          </cell>
          <cell r="AH2117" t="str">
            <v>N</v>
          </cell>
          <cell r="AI2117" t="str">
            <v>N</v>
          </cell>
        </row>
        <row r="2118">
          <cell r="U2118">
            <v>0</v>
          </cell>
          <cell r="V2118">
            <v>0</v>
          </cell>
          <cell r="W2118" t="str">
            <v/>
          </cell>
          <cell r="X2118" t="str">
            <v>N</v>
          </cell>
          <cell r="Y2118" t="str">
            <v>N</v>
          </cell>
          <cell r="Z2118" t="str">
            <v>N</v>
          </cell>
          <cell r="AA2118">
            <v>0</v>
          </cell>
          <cell r="AB2118">
            <v>0</v>
          </cell>
          <cell r="AC2118">
            <v>0</v>
          </cell>
          <cell r="AD2118">
            <v>0</v>
          </cell>
          <cell r="AE2118" t="str">
            <v>N</v>
          </cell>
          <cell r="AF2118" t="str">
            <v>N</v>
          </cell>
          <cell r="AG2118">
            <v>0</v>
          </cell>
          <cell r="AH2118" t="str">
            <v>N</v>
          </cell>
          <cell r="AI2118" t="str">
            <v>N</v>
          </cell>
        </row>
        <row r="2119">
          <cell r="U2119">
            <v>0</v>
          </cell>
          <cell r="V2119">
            <v>0</v>
          </cell>
          <cell r="W2119" t="str">
            <v/>
          </cell>
          <cell r="X2119" t="str">
            <v>N</v>
          </cell>
          <cell r="Y2119" t="str">
            <v>N</v>
          </cell>
          <cell r="Z2119" t="str">
            <v>N</v>
          </cell>
          <cell r="AA2119">
            <v>0</v>
          </cell>
          <cell r="AB2119">
            <v>0</v>
          </cell>
          <cell r="AC2119">
            <v>0</v>
          </cell>
          <cell r="AD2119">
            <v>0</v>
          </cell>
          <cell r="AE2119" t="str">
            <v>N</v>
          </cell>
          <cell r="AF2119" t="str">
            <v>N</v>
          </cell>
          <cell r="AG2119">
            <v>0</v>
          </cell>
          <cell r="AH2119" t="str">
            <v>N</v>
          </cell>
          <cell r="AI2119" t="str">
            <v>N</v>
          </cell>
        </row>
        <row r="2120">
          <cell r="U2120">
            <v>0</v>
          </cell>
          <cell r="V2120">
            <v>0</v>
          </cell>
          <cell r="W2120" t="str">
            <v/>
          </cell>
          <cell r="X2120" t="str">
            <v>N</v>
          </cell>
          <cell r="Y2120" t="str">
            <v>N</v>
          </cell>
          <cell r="Z2120" t="str">
            <v>N</v>
          </cell>
          <cell r="AA2120">
            <v>0</v>
          </cell>
          <cell r="AB2120">
            <v>0</v>
          </cell>
          <cell r="AC2120">
            <v>0</v>
          </cell>
          <cell r="AD2120">
            <v>0</v>
          </cell>
          <cell r="AE2120" t="str">
            <v>N</v>
          </cell>
          <cell r="AF2120" t="str">
            <v>N</v>
          </cell>
          <cell r="AG2120">
            <v>0</v>
          </cell>
          <cell r="AH2120" t="str">
            <v>N</v>
          </cell>
          <cell r="AI2120" t="str">
            <v>N</v>
          </cell>
        </row>
        <row r="2121">
          <cell r="U2121">
            <v>0</v>
          </cell>
          <cell r="V2121">
            <v>0</v>
          </cell>
          <cell r="W2121" t="str">
            <v/>
          </cell>
          <cell r="X2121" t="str">
            <v>N</v>
          </cell>
          <cell r="Y2121" t="str">
            <v>N</v>
          </cell>
          <cell r="Z2121" t="str">
            <v>N</v>
          </cell>
          <cell r="AA2121">
            <v>0</v>
          </cell>
          <cell r="AB2121">
            <v>0</v>
          </cell>
          <cell r="AC2121">
            <v>0</v>
          </cell>
          <cell r="AD2121">
            <v>0</v>
          </cell>
          <cell r="AE2121" t="str">
            <v>N</v>
          </cell>
          <cell r="AF2121" t="str">
            <v>N</v>
          </cell>
          <cell r="AG2121">
            <v>0</v>
          </cell>
          <cell r="AH2121" t="str">
            <v>N</v>
          </cell>
          <cell r="AI2121" t="str">
            <v>N</v>
          </cell>
        </row>
        <row r="2122">
          <cell r="U2122">
            <v>0</v>
          </cell>
          <cell r="V2122">
            <v>0</v>
          </cell>
          <cell r="W2122" t="str">
            <v/>
          </cell>
          <cell r="X2122" t="str">
            <v>N</v>
          </cell>
          <cell r="Y2122" t="str">
            <v>N</v>
          </cell>
          <cell r="Z2122" t="str">
            <v>N</v>
          </cell>
          <cell r="AA2122">
            <v>0</v>
          </cell>
          <cell r="AB2122">
            <v>0</v>
          </cell>
          <cell r="AC2122">
            <v>0</v>
          </cell>
          <cell r="AD2122">
            <v>0</v>
          </cell>
          <cell r="AE2122" t="str">
            <v>N</v>
          </cell>
          <cell r="AF2122" t="str">
            <v>N</v>
          </cell>
          <cell r="AG2122">
            <v>0</v>
          </cell>
          <cell r="AH2122" t="str">
            <v>N</v>
          </cell>
          <cell r="AI2122" t="str">
            <v>N</v>
          </cell>
        </row>
        <row r="2123">
          <cell r="U2123">
            <v>0</v>
          </cell>
          <cell r="V2123">
            <v>0</v>
          </cell>
          <cell r="W2123" t="str">
            <v/>
          </cell>
          <cell r="X2123" t="str">
            <v>N</v>
          </cell>
          <cell r="Y2123" t="str">
            <v>N</v>
          </cell>
          <cell r="Z2123" t="str">
            <v>N</v>
          </cell>
          <cell r="AA2123">
            <v>0</v>
          </cell>
          <cell r="AB2123">
            <v>0</v>
          </cell>
          <cell r="AC2123">
            <v>0</v>
          </cell>
          <cell r="AD2123">
            <v>0</v>
          </cell>
          <cell r="AE2123" t="str">
            <v>N</v>
          </cell>
          <cell r="AF2123" t="str">
            <v>N</v>
          </cell>
          <cell r="AG2123">
            <v>0</v>
          </cell>
          <cell r="AH2123" t="str">
            <v>N</v>
          </cell>
          <cell r="AI2123" t="str">
            <v>N</v>
          </cell>
        </row>
        <row r="2124">
          <cell r="U2124">
            <v>0</v>
          </cell>
          <cell r="V2124">
            <v>0</v>
          </cell>
          <cell r="W2124" t="str">
            <v/>
          </cell>
          <cell r="X2124" t="str">
            <v>N</v>
          </cell>
          <cell r="Y2124" t="str">
            <v>N</v>
          </cell>
          <cell r="Z2124" t="str">
            <v>N</v>
          </cell>
          <cell r="AA2124">
            <v>0</v>
          </cell>
          <cell r="AB2124">
            <v>0</v>
          </cell>
          <cell r="AC2124">
            <v>0</v>
          </cell>
          <cell r="AD2124">
            <v>0</v>
          </cell>
          <cell r="AE2124" t="str">
            <v>N</v>
          </cell>
          <cell r="AF2124" t="str">
            <v>N</v>
          </cell>
          <cell r="AG2124">
            <v>0</v>
          </cell>
          <cell r="AH2124" t="str">
            <v>N</v>
          </cell>
          <cell r="AI2124" t="str">
            <v>N</v>
          </cell>
        </row>
        <row r="2125">
          <cell r="U2125">
            <v>0</v>
          </cell>
          <cell r="V2125">
            <v>0</v>
          </cell>
          <cell r="W2125" t="str">
            <v/>
          </cell>
          <cell r="X2125" t="str">
            <v>N</v>
          </cell>
          <cell r="Y2125" t="str">
            <v>N</v>
          </cell>
          <cell r="Z2125" t="str">
            <v>N</v>
          </cell>
          <cell r="AA2125">
            <v>0</v>
          </cell>
          <cell r="AB2125">
            <v>0</v>
          </cell>
          <cell r="AC2125">
            <v>0</v>
          </cell>
          <cell r="AD2125">
            <v>0</v>
          </cell>
          <cell r="AE2125" t="str">
            <v>N</v>
          </cell>
          <cell r="AF2125" t="str">
            <v>N</v>
          </cell>
          <cell r="AG2125">
            <v>0</v>
          </cell>
          <cell r="AH2125" t="str">
            <v>N</v>
          </cell>
          <cell r="AI2125" t="str">
            <v>N</v>
          </cell>
        </row>
        <row r="2126">
          <cell r="U2126">
            <v>0</v>
          </cell>
          <cell r="V2126">
            <v>0</v>
          </cell>
          <cell r="W2126" t="str">
            <v/>
          </cell>
          <cell r="X2126" t="str">
            <v>N</v>
          </cell>
          <cell r="Y2126" t="str">
            <v>N</v>
          </cell>
          <cell r="Z2126" t="str">
            <v>N</v>
          </cell>
          <cell r="AA2126">
            <v>0</v>
          </cell>
          <cell r="AB2126">
            <v>0</v>
          </cell>
          <cell r="AC2126">
            <v>0</v>
          </cell>
          <cell r="AD2126">
            <v>0</v>
          </cell>
          <cell r="AE2126" t="str">
            <v>N</v>
          </cell>
          <cell r="AF2126" t="str">
            <v>N</v>
          </cell>
          <cell r="AG2126">
            <v>0</v>
          </cell>
          <cell r="AH2126" t="str">
            <v>N</v>
          </cell>
          <cell r="AI2126" t="str">
            <v>N</v>
          </cell>
        </row>
        <row r="2127">
          <cell r="U2127">
            <v>0</v>
          </cell>
          <cell r="V2127">
            <v>0</v>
          </cell>
          <cell r="W2127" t="str">
            <v/>
          </cell>
          <cell r="X2127" t="str">
            <v>N</v>
          </cell>
          <cell r="Y2127" t="str">
            <v>N</v>
          </cell>
          <cell r="Z2127" t="str">
            <v>N</v>
          </cell>
          <cell r="AA2127">
            <v>0</v>
          </cell>
          <cell r="AB2127">
            <v>0</v>
          </cell>
          <cell r="AC2127">
            <v>0</v>
          </cell>
          <cell r="AD2127">
            <v>0</v>
          </cell>
          <cell r="AE2127" t="str">
            <v>N</v>
          </cell>
          <cell r="AF2127" t="str">
            <v>N</v>
          </cell>
          <cell r="AG2127">
            <v>0</v>
          </cell>
          <cell r="AH2127" t="str">
            <v>N</v>
          </cell>
          <cell r="AI2127" t="str">
            <v>N</v>
          </cell>
        </row>
        <row r="2128">
          <cell r="U2128">
            <v>0</v>
          </cell>
          <cell r="V2128">
            <v>0</v>
          </cell>
          <cell r="W2128" t="str">
            <v/>
          </cell>
          <cell r="X2128" t="str">
            <v>N</v>
          </cell>
          <cell r="Y2128" t="str">
            <v>N</v>
          </cell>
          <cell r="Z2128" t="str">
            <v>N</v>
          </cell>
          <cell r="AA2128">
            <v>0</v>
          </cell>
          <cell r="AB2128">
            <v>0</v>
          </cell>
          <cell r="AC2128">
            <v>0</v>
          </cell>
          <cell r="AD2128">
            <v>0</v>
          </cell>
          <cell r="AE2128" t="str">
            <v>N</v>
          </cell>
          <cell r="AF2128" t="str">
            <v>N</v>
          </cell>
          <cell r="AG2128">
            <v>0</v>
          </cell>
          <cell r="AH2128" t="str">
            <v>N</v>
          </cell>
          <cell r="AI2128" t="str">
            <v>N</v>
          </cell>
        </row>
        <row r="2129">
          <cell r="U2129">
            <v>0</v>
          </cell>
          <cell r="V2129">
            <v>0</v>
          </cell>
          <cell r="W2129" t="str">
            <v/>
          </cell>
          <cell r="X2129" t="str">
            <v>N</v>
          </cell>
          <cell r="Y2129" t="str">
            <v>N</v>
          </cell>
          <cell r="Z2129" t="str">
            <v>N</v>
          </cell>
          <cell r="AA2129">
            <v>0</v>
          </cell>
          <cell r="AB2129">
            <v>0</v>
          </cell>
          <cell r="AC2129">
            <v>0</v>
          </cell>
          <cell r="AD2129">
            <v>0</v>
          </cell>
          <cell r="AE2129" t="str">
            <v>N</v>
          </cell>
          <cell r="AF2129" t="str">
            <v>N</v>
          </cell>
          <cell r="AG2129">
            <v>0</v>
          </cell>
          <cell r="AH2129" t="str">
            <v>N</v>
          </cell>
          <cell r="AI2129" t="str">
            <v>N</v>
          </cell>
        </row>
        <row r="2130">
          <cell r="U2130">
            <v>0</v>
          </cell>
          <cell r="V2130">
            <v>0</v>
          </cell>
          <cell r="W2130" t="str">
            <v/>
          </cell>
          <cell r="X2130" t="str">
            <v>N</v>
          </cell>
          <cell r="Y2130" t="str">
            <v>N</v>
          </cell>
          <cell r="Z2130" t="str">
            <v>N</v>
          </cell>
          <cell r="AA2130">
            <v>0</v>
          </cell>
          <cell r="AB2130">
            <v>0</v>
          </cell>
          <cell r="AC2130">
            <v>0</v>
          </cell>
          <cell r="AD2130">
            <v>0</v>
          </cell>
          <cell r="AE2130" t="str">
            <v>N</v>
          </cell>
          <cell r="AF2130" t="str">
            <v>N</v>
          </cell>
          <cell r="AG2130">
            <v>0</v>
          </cell>
          <cell r="AH2130" t="str">
            <v>N</v>
          </cell>
          <cell r="AI2130" t="str">
            <v>N</v>
          </cell>
        </row>
        <row r="2131">
          <cell r="U2131">
            <v>0</v>
          </cell>
          <cell r="V2131">
            <v>0</v>
          </cell>
          <cell r="W2131" t="str">
            <v/>
          </cell>
          <cell r="X2131" t="str">
            <v>N</v>
          </cell>
          <cell r="Y2131" t="str">
            <v>N</v>
          </cell>
          <cell r="Z2131" t="str">
            <v>N</v>
          </cell>
          <cell r="AA2131">
            <v>0</v>
          </cell>
          <cell r="AB2131">
            <v>0</v>
          </cell>
          <cell r="AC2131">
            <v>0</v>
          </cell>
          <cell r="AD2131">
            <v>0</v>
          </cell>
          <cell r="AE2131" t="str">
            <v>N</v>
          </cell>
          <cell r="AF2131" t="str">
            <v>N</v>
          </cell>
          <cell r="AG2131">
            <v>0</v>
          </cell>
          <cell r="AH2131" t="str">
            <v>N</v>
          </cell>
          <cell r="AI2131" t="str">
            <v>N</v>
          </cell>
        </row>
        <row r="2132">
          <cell r="U2132">
            <v>0</v>
          </cell>
          <cell r="V2132">
            <v>0</v>
          </cell>
          <cell r="W2132" t="str">
            <v/>
          </cell>
          <cell r="X2132" t="str">
            <v>N</v>
          </cell>
          <cell r="Y2132" t="str">
            <v>N</v>
          </cell>
          <cell r="Z2132" t="str">
            <v>N</v>
          </cell>
          <cell r="AA2132">
            <v>0</v>
          </cell>
          <cell r="AB2132">
            <v>0</v>
          </cell>
          <cell r="AC2132">
            <v>0</v>
          </cell>
          <cell r="AD2132">
            <v>0</v>
          </cell>
          <cell r="AE2132" t="str">
            <v>N</v>
          </cell>
          <cell r="AF2132" t="str">
            <v>N</v>
          </cell>
          <cell r="AG2132">
            <v>0</v>
          </cell>
          <cell r="AH2132" t="str">
            <v>N</v>
          </cell>
          <cell r="AI2132" t="str">
            <v>N</v>
          </cell>
        </row>
        <row r="2133">
          <cell r="U2133">
            <v>0</v>
          </cell>
          <cell r="V2133">
            <v>0</v>
          </cell>
          <cell r="W2133" t="str">
            <v/>
          </cell>
          <cell r="X2133" t="str">
            <v>N</v>
          </cell>
          <cell r="Y2133" t="str">
            <v>N</v>
          </cell>
          <cell r="Z2133" t="str">
            <v>N</v>
          </cell>
          <cell r="AA2133">
            <v>0</v>
          </cell>
          <cell r="AB2133">
            <v>0</v>
          </cell>
          <cell r="AC2133">
            <v>0</v>
          </cell>
          <cell r="AD2133">
            <v>0</v>
          </cell>
          <cell r="AE2133" t="str">
            <v>N</v>
          </cell>
          <cell r="AF2133" t="str">
            <v>N</v>
          </cell>
          <cell r="AG2133">
            <v>0</v>
          </cell>
          <cell r="AH2133" t="str">
            <v>N</v>
          </cell>
          <cell r="AI2133" t="str">
            <v>N</v>
          </cell>
        </row>
        <row r="2134">
          <cell r="U2134">
            <v>0</v>
          </cell>
          <cell r="V2134">
            <v>0</v>
          </cell>
          <cell r="W2134" t="str">
            <v/>
          </cell>
          <cell r="X2134" t="str">
            <v>N</v>
          </cell>
          <cell r="Y2134" t="str">
            <v>N</v>
          </cell>
          <cell r="Z2134" t="str">
            <v>N</v>
          </cell>
          <cell r="AA2134">
            <v>0</v>
          </cell>
          <cell r="AB2134">
            <v>0</v>
          </cell>
          <cell r="AC2134">
            <v>0</v>
          </cell>
          <cell r="AD2134">
            <v>0</v>
          </cell>
          <cell r="AE2134" t="str">
            <v>N</v>
          </cell>
          <cell r="AF2134" t="str">
            <v>N</v>
          </cell>
          <cell r="AG2134">
            <v>0</v>
          </cell>
          <cell r="AH2134" t="str">
            <v>N</v>
          </cell>
          <cell r="AI2134" t="str">
            <v>N</v>
          </cell>
        </row>
        <row r="2135">
          <cell r="U2135">
            <v>0</v>
          </cell>
          <cell r="V2135">
            <v>0</v>
          </cell>
          <cell r="W2135" t="str">
            <v/>
          </cell>
          <cell r="X2135" t="str">
            <v>N</v>
          </cell>
          <cell r="Y2135" t="str">
            <v>N</v>
          </cell>
          <cell r="Z2135" t="str">
            <v>N</v>
          </cell>
          <cell r="AA2135">
            <v>0</v>
          </cell>
          <cell r="AB2135">
            <v>0</v>
          </cell>
          <cell r="AC2135">
            <v>0</v>
          </cell>
          <cell r="AD2135">
            <v>0</v>
          </cell>
          <cell r="AE2135" t="str">
            <v>N</v>
          </cell>
          <cell r="AF2135" t="str">
            <v>N</v>
          </cell>
          <cell r="AG2135">
            <v>0</v>
          </cell>
          <cell r="AH2135" t="str">
            <v>N</v>
          </cell>
          <cell r="AI2135" t="str">
            <v>N</v>
          </cell>
        </row>
        <row r="2136">
          <cell r="U2136">
            <v>0</v>
          </cell>
          <cell r="V2136">
            <v>0</v>
          </cell>
          <cell r="W2136" t="str">
            <v/>
          </cell>
          <cell r="X2136" t="str">
            <v>N</v>
          </cell>
          <cell r="Y2136" t="str">
            <v>N</v>
          </cell>
          <cell r="Z2136" t="str">
            <v>N</v>
          </cell>
          <cell r="AA2136">
            <v>0</v>
          </cell>
          <cell r="AB2136">
            <v>0</v>
          </cell>
          <cell r="AC2136">
            <v>0</v>
          </cell>
          <cell r="AD2136">
            <v>0</v>
          </cell>
          <cell r="AE2136" t="str">
            <v>N</v>
          </cell>
          <cell r="AF2136" t="str">
            <v>N</v>
          </cell>
          <cell r="AG2136">
            <v>0</v>
          </cell>
          <cell r="AH2136" t="str">
            <v>N</v>
          </cell>
          <cell r="AI2136" t="str">
            <v>N</v>
          </cell>
        </row>
        <row r="2137">
          <cell r="U2137">
            <v>0</v>
          </cell>
          <cell r="V2137">
            <v>0</v>
          </cell>
          <cell r="W2137" t="str">
            <v/>
          </cell>
          <cell r="X2137" t="str">
            <v>N</v>
          </cell>
          <cell r="Y2137" t="str">
            <v>N</v>
          </cell>
          <cell r="Z2137" t="str">
            <v>N</v>
          </cell>
          <cell r="AA2137">
            <v>0</v>
          </cell>
          <cell r="AB2137">
            <v>0</v>
          </cell>
          <cell r="AC2137">
            <v>0</v>
          </cell>
          <cell r="AD2137">
            <v>0</v>
          </cell>
          <cell r="AE2137" t="str">
            <v>N</v>
          </cell>
          <cell r="AF2137" t="str">
            <v>N</v>
          </cell>
          <cell r="AG2137">
            <v>0</v>
          </cell>
          <cell r="AH2137" t="str">
            <v>N</v>
          </cell>
          <cell r="AI2137" t="str">
            <v>N</v>
          </cell>
        </row>
        <row r="2138">
          <cell r="U2138">
            <v>0</v>
          </cell>
          <cell r="V2138">
            <v>0</v>
          </cell>
          <cell r="W2138" t="str">
            <v/>
          </cell>
          <cell r="X2138" t="str">
            <v>N</v>
          </cell>
          <cell r="Y2138" t="str">
            <v>N</v>
          </cell>
          <cell r="Z2138" t="str">
            <v>N</v>
          </cell>
          <cell r="AA2138">
            <v>0</v>
          </cell>
          <cell r="AB2138">
            <v>0</v>
          </cell>
          <cell r="AC2138">
            <v>0</v>
          </cell>
          <cell r="AD2138">
            <v>0</v>
          </cell>
          <cell r="AE2138" t="str">
            <v>N</v>
          </cell>
          <cell r="AF2138" t="str">
            <v>N</v>
          </cell>
          <cell r="AG2138">
            <v>0</v>
          </cell>
          <cell r="AH2138" t="str">
            <v>N</v>
          </cell>
          <cell r="AI2138" t="str">
            <v>N</v>
          </cell>
        </row>
        <row r="2139">
          <cell r="U2139">
            <v>0</v>
          </cell>
          <cell r="V2139">
            <v>0</v>
          </cell>
          <cell r="W2139" t="str">
            <v/>
          </cell>
          <cell r="X2139" t="str">
            <v>N</v>
          </cell>
          <cell r="Y2139" t="str">
            <v>N</v>
          </cell>
          <cell r="Z2139" t="str">
            <v>N</v>
          </cell>
          <cell r="AA2139">
            <v>0</v>
          </cell>
          <cell r="AB2139">
            <v>0</v>
          </cell>
          <cell r="AC2139">
            <v>0</v>
          </cell>
          <cell r="AD2139">
            <v>0</v>
          </cell>
          <cell r="AE2139" t="str">
            <v>N</v>
          </cell>
          <cell r="AF2139" t="str">
            <v>N</v>
          </cell>
          <cell r="AG2139">
            <v>0</v>
          </cell>
          <cell r="AH2139" t="str">
            <v>N</v>
          </cell>
          <cell r="AI2139" t="str">
            <v>N</v>
          </cell>
        </row>
        <row r="2140">
          <cell r="U2140">
            <v>0</v>
          </cell>
          <cell r="V2140">
            <v>0</v>
          </cell>
          <cell r="W2140" t="str">
            <v/>
          </cell>
          <cell r="X2140" t="str">
            <v>N</v>
          </cell>
          <cell r="Y2140" t="str">
            <v>N</v>
          </cell>
          <cell r="Z2140" t="str">
            <v>N</v>
          </cell>
          <cell r="AA2140">
            <v>0</v>
          </cell>
          <cell r="AB2140">
            <v>0</v>
          </cell>
          <cell r="AC2140">
            <v>0</v>
          </cell>
          <cell r="AD2140">
            <v>0</v>
          </cell>
          <cell r="AE2140" t="str">
            <v>N</v>
          </cell>
          <cell r="AF2140" t="str">
            <v>N</v>
          </cell>
          <cell r="AG2140">
            <v>0</v>
          </cell>
          <cell r="AH2140" t="str">
            <v>N</v>
          </cell>
          <cell r="AI2140" t="str">
            <v>N</v>
          </cell>
        </row>
        <row r="2141">
          <cell r="U2141">
            <v>0</v>
          </cell>
          <cell r="V2141">
            <v>0</v>
          </cell>
          <cell r="W2141" t="str">
            <v/>
          </cell>
          <cell r="X2141" t="str">
            <v>N</v>
          </cell>
          <cell r="Y2141" t="str">
            <v>N</v>
          </cell>
          <cell r="Z2141" t="str">
            <v>N</v>
          </cell>
          <cell r="AA2141">
            <v>0</v>
          </cell>
          <cell r="AB2141">
            <v>0</v>
          </cell>
          <cell r="AC2141">
            <v>0</v>
          </cell>
          <cell r="AD2141">
            <v>0</v>
          </cell>
          <cell r="AE2141" t="str">
            <v>N</v>
          </cell>
          <cell r="AF2141" t="str">
            <v>N</v>
          </cell>
          <cell r="AG2141">
            <v>0</v>
          </cell>
          <cell r="AH2141" t="str">
            <v>N</v>
          </cell>
          <cell r="AI2141" t="str">
            <v>N</v>
          </cell>
        </row>
        <row r="2142">
          <cell r="U2142">
            <v>0</v>
          </cell>
          <cell r="V2142">
            <v>0</v>
          </cell>
          <cell r="W2142" t="str">
            <v/>
          </cell>
          <cell r="X2142" t="str">
            <v>N</v>
          </cell>
          <cell r="Y2142" t="str">
            <v>N</v>
          </cell>
          <cell r="Z2142" t="str">
            <v>N</v>
          </cell>
          <cell r="AA2142">
            <v>0</v>
          </cell>
          <cell r="AB2142">
            <v>0</v>
          </cell>
          <cell r="AC2142">
            <v>0</v>
          </cell>
          <cell r="AD2142">
            <v>0</v>
          </cell>
          <cell r="AE2142" t="str">
            <v>N</v>
          </cell>
          <cell r="AF2142" t="str">
            <v>N</v>
          </cell>
          <cell r="AG2142">
            <v>0</v>
          </cell>
          <cell r="AH2142" t="str">
            <v>N</v>
          </cell>
          <cell r="AI2142" t="str">
            <v>N</v>
          </cell>
        </row>
        <row r="2143">
          <cell r="U2143">
            <v>0</v>
          </cell>
          <cell r="V2143">
            <v>0</v>
          </cell>
          <cell r="W2143" t="str">
            <v/>
          </cell>
          <cell r="X2143" t="str">
            <v>N</v>
          </cell>
          <cell r="Y2143" t="str">
            <v>N</v>
          </cell>
          <cell r="Z2143" t="str">
            <v>N</v>
          </cell>
          <cell r="AA2143">
            <v>0</v>
          </cell>
          <cell r="AB2143">
            <v>0</v>
          </cell>
          <cell r="AC2143">
            <v>0</v>
          </cell>
          <cell r="AD2143">
            <v>0</v>
          </cell>
          <cell r="AE2143" t="str">
            <v>N</v>
          </cell>
          <cell r="AF2143" t="str">
            <v>N</v>
          </cell>
          <cell r="AG2143">
            <v>0</v>
          </cell>
          <cell r="AH2143" t="str">
            <v>N</v>
          </cell>
          <cell r="AI2143" t="str">
            <v>N</v>
          </cell>
        </row>
        <row r="2144">
          <cell r="U2144">
            <v>0</v>
          </cell>
          <cell r="V2144">
            <v>0</v>
          </cell>
          <cell r="W2144" t="str">
            <v/>
          </cell>
          <cell r="X2144" t="str">
            <v>N</v>
          </cell>
          <cell r="Y2144" t="str">
            <v>N</v>
          </cell>
          <cell r="Z2144" t="str">
            <v>N</v>
          </cell>
          <cell r="AA2144">
            <v>0</v>
          </cell>
          <cell r="AB2144">
            <v>0</v>
          </cell>
          <cell r="AC2144">
            <v>0</v>
          </cell>
          <cell r="AD2144">
            <v>0</v>
          </cell>
          <cell r="AE2144" t="str">
            <v>N</v>
          </cell>
          <cell r="AF2144" t="str">
            <v>N</v>
          </cell>
          <cell r="AG2144">
            <v>0</v>
          </cell>
          <cell r="AH2144" t="str">
            <v>N</v>
          </cell>
          <cell r="AI2144" t="str">
            <v>N</v>
          </cell>
        </row>
        <row r="2145">
          <cell r="U2145">
            <v>0</v>
          </cell>
          <cell r="V2145">
            <v>0</v>
          </cell>
          <cell r="W2145" t="str">
            <v/>
          </cell>
          <cell r="X2145" t="str">
            <v>N</v>
          </cell>
          <cell r="Y2145" t="str">
            <v>N</v>
          </cell>
          <cell r="Z2145" t="str">
            <v>N</v>
          </cell>
          <cell r="AA2145">
            <v>0</v>
          </cell>
          <cell r="AB2145">
            <v>0</v>
          </cell>
          <cell r="AC2145">
            <v>0</v>
          </cell>
          <cell r="AD2145">
            <v>0</v>
          </cell>
          <cell r="AE2145" t="str">
            <v>N</v>
          </cell>
          <cell r="AF2145" t="str">
            <v>N</v>
          </cell>
          <cell r="AG2145">
            <v>0</v>
          </cell>
          <cell r="AH2145" t="str">
            <v>N</v>
          </cell>
          <cell r="AI2145" t="str">
            <v>N</v>
          </cell>
        </row>
        <row r="2146">
          <cell r="U2146">
            <v>0</v>
          </cell>
          <cell r="V2146">
            <v>0</v>
          </cell>
          <cell r="W2146" t="str">
            <v/>
          </cell>
          <cell r="X2146" t="str">
            <v>N</v>
          </cell>
          <cell r="Y2146" t="str">
            <v>N</v>
          </cell>
          <cell r="Z2146" t="str">
            <v>N</v>
          </cell>
          <cell r="AA2146">
            <v>0</v>
          </cell>
          <cell r="AB2146">
            <v>0</v>
          </cell>
          <cell r="AC2146">
            <v>0</v>
          </cell>
          <cell r="AD2146">
            <v>0</v>
          </cell>
          <cell r="AE2146" t="str">
            <v>N</v>
          </cell>
          <cell r="AF2146" t="str">
            <v>N</v>
          </cell>
          <cell r="AG2146">
            <v>0</v>
          </cell>
          <cell r="AH2146" t="str">
            <v>N</v>
          </cell>
          <cell r="AI2146" t="str">
            <v>N</v>
          </cell>
        </row>
        <row r="2147">
          <cell r="U2147">
            <v>0</v>
          </cell>
          <cell r="V2147">
            <v>0</v>
          </cell>
          <cell r="W2147" t="str">
            <v/>
          </cell>
          <cell r="X2147" t="str">
            <v>N</v>
          </cell>
          <cell r="Y2147" t="str">
            <v>N</v>
          </cell>
          <cell r="Z2147" t="str">
            <v>N</v>
          </cell>
          <cell r="AA2147">
            <v>0</v>
          </cell>
          <cell r="AB2147">
            <v>0</v>
          </cell>
          <cell r="AC2147">
            <v>0</v>
          </cell>
          <cell r="AD2147">
            <v>0</v>
          </cell>
          <cell r="AE2147" t="str">
            <v>N</v>
          </cell>
          <cell r="AF2147" t="str">
            <v>N</v>
          </cell>
          <cell r="AG2147">
            <v>0</v>
          </cell>
          <cell r="AH2147" t="str">
            <v>N</v>
          </cell>
          <cell r="AI2147" t="str">
            <v>N</v>
          </cell>
        </row>
        <row r="2148">
          <cell r="U2148">
            <v>0</v>
          </cell>
          <cell r="V2148">
            <v>0</v>
          </cell>
          <cell r="W2148" t="str">
            <v/>
          </cell>
          <cell r="X2148" t="str">
            <v>N</v>
          </cell>
          <cell r="Y2148" t="str">
            <v>N</v>
          </cell>
          <cell r="Z2148" t="str">
            <v>N</v>
          </cell>
          <cell r="AA2148">
            <v>0</v>
          </cell>
          <cell r="AB2148">
            <v>0</v>
          </cell>
          <cell r="AC2148">
            <v>0</v>
          </cell>
          <cell r="AD2148">
            <v>0</v>
          </cell>
          <cell r="AE2148" t="str">
            <v>N</v>
          </cell>
          <cell r="AF2148" t="str">
            <v>N</v>
          </cell>
          <cell r="AG2148">
            <v>0</v>
          </cell>
          <cell r="AH2148" t="str">
            <v>N</v>
          </cell>
          <cell r="AI2148" t="str">
            <v>N</v>
          </cell>
        </row>
        <row r="2149">
          <cell r="U2149">
            <v>0</v>
          </cell>
          <cell r="V2149">
            <v>0</v>
          </cell>
          <cell r="W2149" t="str">
            <v/>
          </cell>
          <cell r="X2149" t="str">
            <v>N</v>
          </cell>
          <cell r="Y2149" t="str">
            <v>N</v>
          </cell>
          <cell r="Z2149" t="str">
            <v>N</v>
          </cell>
          <cell r="AA2149">
            <v>0</v>
          </cell>
          <cell r="AB2149">
            <v>0</v>
          </cell>
          <cell r="AC2149">
            <v>0</v>
          </cell>
          <cell r="AD2149">
            <v>0</v>
          </cell>
          <cell r="AE2149" t="str">
            <v>N</v>
          </cell>
          <cell r="AF2149" t="str">
            <v>N</v>
          </cell>
          <cell r="AG2149">
            <v>0</v>
          </cell>
          <cell r="AH2149" t="str">
            <v>N</v>
          </cell>
          <cell r="AI2149" t="str">
            <v>N</v>
          </cell>
        </row>
        <row r="2150">
          <cell r="U2150">
            <v>0</v>
          </cell>
          <cell r="V2150">
            <v>0</v>
          </cell>
          <cell r="W2150" t="str">
            <v/>
          </cell>
          <cell r="X2150" t="str">
            <v>N</v>
          </cell>
          <cell r="Y2150" t="str">
            <v>N</v>
          </cell>
          <cell r="Z2150" t="str">
            <v>N</v>
          </cell>
          <cell r="AA2150">
            <v>0</v>
          </cell>
          <cell r="AB2150">
            <v>0</v>
          </cell>
          <cell r="AC2150">
            <v>0</v>
          </cell>
          <cell r="AD2150">
            <v>0</v>
          </cell>
          <cell r="AE2150" t="str">
            <v>N</v>
          </cell>
          <cell r="AF2150" t="str">
            <v>N</v>
          </cell>
          <cell r="AG2150">
            <v>0</v>
          </cell>
          <cell r="AH2150" t="str">
            <v>N</v>
          </cell>
          <cell r="AI2150" t="str">
            <v>N</v>
          </cell>
        </row>
        <row r="2151">
          <cell r="U2151">
            <v>0</v>
          </cell>
          <cell r="V2151">
            <v>0</v>
          </cell>
          <cell r="W2151" t="str">
            <v/>
          </cell>
          <cell r="X2151" t="str">
            <v>N</v>
          </cell>
          <cell r="Y2151" t="str">
            <v>N</v>
          </cell>
          <cell r="Z2151" t="str">
            <v>N</v>
          </cell>
          <cell r="AA2151">
            <v>0</v>
          </cell>
          <cell r="AB2151">
            <v>0</v>
          </cell>
          <cell r="AC2151">
            <v>0</v>
          </cell>
          <cell r="AD2151">
            <v>0</v>
          </cell>
          <cell r="AE2151" t="str">
            <v>N</v>
          </cell>
          <cell r="AF2151" t="str">
            <v>N</v>
          </cell>
          <cell r="AG2151">
            <v>0</v>
          </cell>
          <cell r="AH2151" t="str">
            <v>N</v>
          </cell>
          <cell r="AI2151" t="str">
            <v>N</v>
          </cell>
        </row>
        <row r="2152">
          <cell r="U2152">
            <v>0</v>
          </cell>
          <cell r="V2152">
            <v>0</v>
          </cell>
          <cell r="W2152" t="str">
            <v/>
          </cell>
          <cell r="X2152" t="str">
            <v>N</v>
          </cell>
          <cell r="Y2152" t="str">
            <v>N</v>
          </cell>
          <cell r="Z2152" t="str">
            <v>N</v>
          </cell>
          <cell r="AA2152">
            <v>0</v>
          </cell>
          <cell r="AB2152">
            <v>0</v>
          </cell>
          <cell r="AC2152">
            <v>0</v>
          </cell>
          <cell r="AD2152">
            <v>0</v>
          </cell>
          <cell r="AE2152" t="str">
            <v>N</v>
          </cell>
          <cell r="AF2152" t="str">
            <v>N</v>
          </cell>
          <cell r="AG2152">
            <v>0</v>
          </cell>
          <cell r="AH2152" t="str">
            <v>N</v>
          </cell>
          <cell r="AI2152" t="str">
            <v>N</v>
          </cell>
        </row>
        <row r="2153">
          <cell r="U2153">
            <v>0</v>
          </cell>
          <cell r="V2153">
            <v>0</v>
          </cell>
          <cell r="W2153" t="str">
            <v/>
          </cell>
          <cell r="X2153" t="str">
            <v>N</v>
          </cell>
          <cell r="Y2153" t="str">
            <v>N</v>
          </cell>
          <cell r="Z2153" t="str">
            <v>N</v>
          </cell>
          <cell r="AA2153">
            <v>0</v>
          </cell>
          <cell r="AB2153">
            <v>0</v>
          </cell>
          <cell r="AC2153">
            <v>0</v>
          </cell>
          <cell r="AD2153">
            <v>0</v>
          </cell>
          <cell r="AE2153" t="str">
            <v>N</v>
          </cell>
          <cell r="AF2153" t="str">
            <v>N</v>
          </cell>
          <cell r="AG2153">
            <v>0</v>
          </cell>
          <cell r="AH2153" t="str">
            <v>N</v>
          </cell>
          <cell r="AI2153" t="str">
            <v>N</v>
          </cell>
        </row>
        <row r="2154">
          <cell r="U2154">
            <v>0</v>
          </cell>
          <cell r="V2154">
            <v>0</v>
          </cell>
          <cell r="W2154" t="str">
            <v/>
          </cell>
          <cell r="X2154" t="str">
            <v>N</v>
          </cell>
          <cell r="Y2154" t="str">
            <v>N</v>
          </cell>
          <cell r="Z2154" t="str">
            <v>N</v>
          </cell>
          <cell r="AA2154">
            <v>0</v>
          </cell>
          <cell r="AB2154">
            <v>0</v>
          </cell>
          <cell r="AC2154">
            <v>0</v>
          </cell>
          <cell r="AD2154">
            <v>0</v>
          </cell>
          <cell r="AE2154" t="str">
            <v>N</v>
          </cell>
          <cell r="AF2154" t="str">
            <v>N</v>
          </cell>
          <cell r="AG2154">
            <v>0</v>
          </cell>
          <cell r="AH2154" t="str">
            <v>N</v>
          </cell>
          <cell r="AI2154" t="str">
            <v>N</v>
          </cell>
        </row>
        <row r="2155">
          <cell r="U2155">
            <v>0</v>
          </cell>
          <cell r="V2155">
            <v>0</v>
          </cell>
          <cell r="W2155" t="str">
            <v/>
          </cell>
          <cell r="X2155" t="str">
            <v>N</v>
          </cell>
          <cell r="Y2155" t="str">
            <v>N</v>
          </cell>
          <cell r="Z2155" t="str">
            <v>N</v>
          </cell>
          <cell r="AA2155">
            <v>0</v>
          </cell>
          <cell r="AB2155">
            <v>0</v>
          </cell>
          <cell r="AC2155">
            <v>0</v>
          </cell>
          <cell r="AD2155">
            <v>0</v>
          </cell>
          <cell r="AE2155" t="str">
            <v>N</v>
          </cell>
          <cell r="AF2155" t="str">
            <v>N</v>
          </cell>
          <cell r="AG2155">
            <v>0</v>
          </cell>
          <cell r="AH2155" t="str">
            <v>N</v>
          </cell>
          <cell r="AI2155" t="str">
            <v>N</v>
          </cell>
        </row>
        <row r="2156">
          <cell r="U2156">
            <v>0</v>
          </cell>
          <cell r="V2156">
            <v>0</v>
          </cell>
          <cell r="W2156" t="str">
            <v/>
          </cell>
          <cell r="X2156" t="str">
            <v>N</v>
          </cell>
          <cell r="Y2156" t="str">
            <v>N</v>
          </cell>
          <cell r="Z2156" t="str">
            <v>N</v>
          </cell>
          <cell r="AA2156">
            <v>0</v>
          </cell>
          <cell r="AB2156">
            <v>0</v>
          </cell>
          <cell r="AC2156">
            <v>0</v>
          </cell>
          <cell r="AD2156">
            <v>0</v>
          </cell>
          <cell r="AE2156" t="str">
            <v>N</v>
          </cell>
          <cell r="AF2156" t="str">
            <v>N</v>
          </cell>
          <cell r="AG2156">
            <v>0</v>
          </cell>
          <cell r="AH2156" t="str">
            <v>N</v>
          </cell>
          <cell r="AI2156" t="str">
            <v>N</v>
          </cell>
        </row>
        <row r="2157">
          <cell r="U2157">
            <v>0</v>
          </cell>
          <cell r="V2157">
            <v>0</v>
          </cell>
          <cell r="W2157" t="str">
            <v/>
          </cell>
          <cell r="X2157" t="str">
            <v>N</v>
          </cell>
          <cell r="Y2157" t="str">
            <v>N</v>
          </cell>
          <cell r="Z2157" t="str">
            <v>N</v>
          </cell>
          <cell r="AA2157">
            <v>0</v>
          </cell>
          <cell r="AB2157">
            <v>0</v>
          </cell>
          <cell r="AC2157">
            <v>0</v>
          </cell>
          <cell r="AD2157">
            <v>0</v>
          </cell>
          <cell r="AE2157" t="str">
            <v>N</v>
          </cell>
          <cell r="AF2157" t="str">
            <v>N</v>
          </cell>
          <cell r="AG2157">
            <v>0</v>
          </cell>
          <cell r="AH2157" t="str">
            <v>N</v>
          </cell>
          <cell r="AI2157" t="str">
            <v>N</v>
          </cell>
        </row>
        <row r="2158">
          <cell r="U2158">
            <v>0</v>
          </cell>
          <cell r="V2158">
            <v>0</v>
          </cell>
          <cell r="W2158" t="str">
            <v/>
          </cell>
          <cell r="X2158" t="str">
            <v>N</v>
          </cell>
          <cell r="Y2158" t="str">
            <v>N</v>
          </cell>
          <cell r="Z2158" t="str">
            <v>N</v>
          </cell>
          <cell r="AA2158">
            <v>0</v>
          </cell>
          <cell r="AB2158">
            <v>0</v>
          </cell>
          <cell r="AC2158">
            <v>0</v>
          </cell>
          <cell r="AD2158">
            <v>0</v>
          </cell>
          <cell r="AE2158" t="str">
            <v>N</v>
          </cell>
          <cell r="AF2158" t="str">
            <v>N</v>
          </cell>
          <cell r="AG2158">
            <v>0</v>
          </cell>
          <cell r="AH2158" t="str">
            <v>N</v>
          </cell>
          <cell r="AI2158" t="str">
            <v>N</v>
          </cell>
        </row>
        <row r="2159">
          <cell r="U2159">
            <v>0</v>
          </cell>
          <cell r="V2159">
            <v>0</v>
          </cell>
          <cell r="W2159" t="str">
            <v/>
          </cell>
          <cell r="X2159" t="str">
            <v>N</v>
          </cell>
          <cell r="Y2159" t="str">
            <v>N</v>
          </cell>
          <cell r="Z2159" t="str">
            <v>N</v>
          </cell>
          <cell r="AA2159">
            <v>0</v>
          </cell>
          <cell r="AB2159">
            <v>0</v>
          </cell>
          <cell r="AC2159">
            <v>0</v>
          </cell>
          <cell r="AD2159">
            <v>0</v>
          </cell>
          <cell r="AE2159" t="str">
            <v>N</v>
          </cell>
          <cell r="AF2159" t="str">
            <v>N</v>
          </cell>
          <cell r="AG2159">
            <v>0</v>
          </cell>
          <cell r="AH2159" t="str">
            <v>N</v>
          </cell>
          <cell r="AI2159" t="str">
            <v>N</v>
          </cell>
        </row>
        <row r="2160">
          <cell r="U2160">
            <v>0</v>
          </cell>
          <cell r="V2160">
            <v>0</v>
          </cell>
          <cell r="W2160" t="str">
            <v/>
          </cell>
          <cell r="X2160" t="str">
            <v>N</v>
          </cell>
          <cell r="Y2160" t="str">
            <v>N</v>
          </cell>
          <cell r="Z2160" t="str">
            <v>N</v>
          </cell>
          <cell r="AA2160">
            <v>0</v>
          </cell>
          <cell r="AB2160">
            <v>0</v>
          </cell>
          <cell r="AC2160">
            <v>0</v>
          </cell>
          <cell r="AD2160">
            <v>0</v>
          </cell>
          <cell r="AE2160" t="str">
            <v>N</v>
          </cell>
          <cell r="AF2160" t="str">
            <v>N</v>
          </cell>
          <cell r="AG2160">
            <v>0</v>
          </cell>
          <cell r="AH2160" t="str">
            <v>N</v>
          </cell>
          <cell r="AI2160" t="str">
            <v>N</v>
          </cell>
        </row>
        <row r="2161">
          <cell r="U2161">
            <v>0</v>
          </cell>
          <cell r="V2161">
            <v>0</v>
          </cell>
          <cell r="W2161" t="str">
            <v/>
          </cell>
          <cell r="X2161" t="str">
            <v>N</v>
          </cell>
          <cell r="Y2161" t="str">
            <v>N</v>
          </cell>
          <cell r="Z2161" t="str">
            <v>N</v>
          </cell>
          <cell r="AA2161">
            <v>0</v>
          </cell>
          <cell r="AB2161">
            <v>0</v>
          </cell>
          <cell r="AC2161">
            <v>0</v>
          </cell>
          <cell r="AD2161">
            <v>0</v>
          </cell>
          <cell r="AE2161" t="str">
            <v>N</v>
          </cell>
          <cell r="AF2161" t="str">
            <v>N</v>
          </cell>
          <cell r="AG2161">
            <v>0</v>
          </cell>
          <cell r="AH2161" t="str">
            <v>N</v>
          </cell>
          <cell r="AI2161" t="str">
            <v>N</v>
          </cell>
        </row>
        <row r="2162">
          <cell r="U2162">
            <v>0</v>
          </cell>
          <cell r="V2162">
            <v>0</v>
          </cell>
          <cell r="W2162" t="str">
            <v/>
          </cell>
          <cell r="X2162" t="str">
            <v>N</v>
          </cell>
          <cell r="Y2162" t="str">
            <v>N</v>
          </cell>
          <cell r="Z2162" t="str">
            <v>N</v>
          </cell>
          <cell r="AA2162">
            <v>0</v>
          </cell>
          <cell r="AB2162">
            <v>0</v>
          </cell>
          <cell r="AC2162">
            <v>0</v>
          </cell>
          <cell r="AD2162">
            <v>0</v>
          </cell>
          <cell r="AE2162" t="str">
            <v>N</v>
          </cell>
          <cell r="AF2162" t="str">
            <v>N</v>
          </cell>
          <cell r="AG2162">
            <v>0</v>
          </cell>
          <cell r="AH2162" t="str">
            <v>N</v>
          </cell>
          <cell r="AI2162" t="str">
            <v>N</v>
          </cell>
        </row>
        <row r="2163">
          <cell r="U2163">
            <v>0</v>
          </cell>
          <cell r="V2163">
            <v>0</v>
          </cell>
          <cell r="W2163" t="str">
            <v/>
          </cell>
          <cell r="X2163" t="str">
            <v>N</v>
          </cell>
          <cell r="Y2163" t="str">
            <v>N</v>
          </cell>
          <cell r="Z2163" t="str">
            <v>N</v>
          </cell>
          <cell r="AA2163">
            <v>0</v>
          </cell>
          <cell r="AB2163">
            <v>0</v>
          </cell>
          <cell r="AC2163">
            <v>0</v>
          </cell>
          <cell r="AD2163">
            <v>0</v>
          </cell>
          <cell r="AE2163" t="str">
            <v>N</v>
          </cell>
          <cell r="AF2163" t="str">
            <v>N</v>
          </cell>
          <cell r="AG2163">
            <v>0</v>
          </cell>
          <cell r="AH2163" t="str">
            <v>N</v>
          </cell>
          <cell r="AI2163" t="str">
            <v>N</v>
          </cell>
        </row>
        <row r="2164">
          <cell r="U2164">
            <v>0</v>
          </cell>
          <cell r="V2164">
            <v>0</v>
          </cell>
          <cell r="W2164" t="str">
            <v/>
          </cell>
          <cell r="X2164" t="str">
            <v>N</v>
          </cell>
          <cell r="Y2164" t="str">
            <v>N</v>
          </cell>
          <cell r="Z2164" t="str">
            <v>N</v>
          </cell>
          <cell r="AA2164">
            <v>0</v>
          </cell>
          <cell r="AB2164">
            <v>0</v>
          </cell>
          <cell r="AC2164">
            <v>0</v>
          </cell>
          <cell r="AD2164">
            <v>0</v>
          </cell>
          <cell r="AE2164" t="str">
            <v>N</v>
          </cell>
          <cell r="AF2164" t="str">
            <v>N</v>
          </cell>
          <cell r="AG2164">
            <v>0</v>
          </cell>
          <cell r="AH2164" t="str">
            <v>N</v>
          </cell>
          <cell r="AI2164" t="str">
            <v>N</v>
          </cell>
        </row>
        <row r="2165">
          <cell r="U2165">
            <v>0</v>
          </cell>
          <cell r="V2165">
            <v>0</v>
          </cell>
          <cell r="W2165" t="str">
            <v/>
          </cell>
          <cell r="X2165" t="str">
            <v>N</v>
          </cell>
          <cell r="Y2165" t="str">
            <v>N</v>
          </cell>
          <cell r="Z2165" t="str">
            <v>N</v>
          </cell>
          <cell r="AA2165">
            <v>0</v>
          </cell>
          <cell r="AB2165">
            <v>0</v>
          </cell>
          <cell r="AC2165">
            <v>0</v>
          </cell>
          <cell r="AD2165">
            <v>0</v>
          </cell>
          <cell r="AE2165" t="str">
            <v>N</v>
          </cell>
          <cell r="AF2165" t="str">
            <v>N</v>
          </cell>
          <cell r="AG2165">
            <v>0</v>
          </cell>
          <cell r="AH2165" t="str">
            <v>N</v>
          </cell>
          <cell r="AI2165" t="str">
            <v>N</v>
          </cell>
        </row>
        <row r="2166">
          <cell r="U2166">
            <v>0</v>
          </cell>
          <cell r="V2166">
            <v>0</v>
          </cell>
          <cell r="W2166" t="str">
            <v/>
          </cell>
          <cell r="X2166" t="str">
            <v>N</v>
          </cell>
          <cell r="Y2166" t="str">
            <v>N</v>
          </cell>
          <cell r="Z2166" t="str">
            <v>N</v>
          </cell>
          <cell r="AA2166">
            <v>0</v>
          </cell>
          <cell r="AB2166">
            <v>0</v>
          </cell>
          <cell r="AC2166">
            <v>0</v>
          </cell>
          <cell r="AD2166">
            <v>0</v>
          </cell>
          <cell r="AE2166" t="str">
            <v>N</v>
          </cell>
          <cell r="AF2166" t="str">
            <v>N</v>
          </cell>
          <cell r="AG2166">
            <v>0</v>
          </cell>
          <cell r="AH2166" t="str">
            <v>N</v>
          </cell>
          <cell r="AI2166" t="str">
            <v>N</v>
          </cell>
        </row>
        <row r="2167">
          <cell r="U2167">
            <v>0</v>
          </cell>
          <cell r="V2167">
            <v>0</v>
          </cell>
          <cell r="W2167" t="str">
            <v/>
          </cell>
          <cell r="X2167" t="str">
            <v>N</v>
          </cell>
          <cell r="Y2167" t="str">
            <v>N</v>
          </cell>
          <cell r="Z2167" t="str">
            <v>N</v>
          </cell>
          <cell r="AA2167">
            <v>0</v>
          </cell>
          <cell r="AB2167">
            <v>0</v>
          </cell>
          <cell r="AC2167">
            <v>0</v>
          </cell>
          <cell r="AD2167">
            <v>0</v>
          </cell>
          <cell r="AE2167" t="str">
            <v>N</v>
          </cell>
          <cell r="AF2167" t="str">
            <v>N</v>
          </cell>
          <cell r="AG2167">
            <v>0</v>
          </cell>
          <cell r="AH2167" t="str">
            <v>N</v>
          </cell>
          <cell r="AI2167" t="str">
            <v>N</v>
          </cell>
        </row>
        <row r="2168">
          <cell r="U2168">
            <v>0</v>
          </cell>
          <cell r="V2168">
            <v>0</v>
          </cell>
          <cell r="W2168" t="str">
            <v/>
          </cell>
          <cell r="X2168" t="str">
            <v>N</v>
          </cell>
          <cell r="Y2168" t="str">
            <v>N</v>
          </cell>
          <cell r="Z2168" t="str">
            <v>N</v>
          </cell>
          <cell r="AA2168">
            <v>0</v>
          </cell>
          <cell r="AB2168">
            <v>0</v>
          </cell>
          <cell r="AC2168">
            <v>0</v>
          </cell>
          <cell r="AD2168">
            <v>0</v>
          </cell>
          <cell r="AE2168" t="str">
            <v>N</v>
          </cell>
          <cell r="AF2168" t="str">
            <v>N</v>
          </cell>
          <cell r="AG2168">
            <v>0</v>
          </cell>
          <cell r="AH2168" t="str">
            <v>N</v>
          </cell>
          <cell r="AI2168" t="str">
            <v>N</v>
          </cell>
        </row>
        <row r="2169">
          <cell r="U2169">
            <v>0</v>
          </cell>
          <cell r="V2169">
            <v>0</v>
          </cell>
          <cell r="W2169" t="str">
            <v/>
          </cell>
          <cell r="X2169" t="str">
            <v>N</v>
          </cell>
          <cell r="Y2169" t="str">
            <v>N</v>
          </cell>
          <cell r="Z2169" t="str">
            <v>N</v>
          </cell>
          <cell r="AA2169">
            <v>0</v>
          </cell>
          <cell r="AB2169">
            <v>0</v>
          </cell>
          <cell r="AC2169">
            <v>0</v>
          </cell>
          <cell r="AD2169">
            <v>0</v>
          </cell>
          <cell r="AE2169" t="str">
            <v>N</v>
          </cell>
          <cell r="AF2169" t="str">
            <v>N</v>
          </cell>
          <cell r="AG2169">
            <v>0</v>
          </cell>
          <cell r="AH2169" t="str">
            <v>N</v>
          </cell>
          <cell r="AI2169" t="str">
            <v>N</v>
          </cell>
        </row>
        <row r="2170">
          <cell r="U2170">
            <v>0</v>
          </cell>
          <cell r="V2170">
            <v>0</v>
          </cell>
          <cell r="W2170" t="str">
            <v/>
          </cell>
          <cell r="X2170" t="str">
            <v>N</v>
          </cell>
          <cell r="Y2170" t="str">
            <v>N</v>
          </cell>
          <cell r="Z2170" t="str">
            <v>N</v>
          </cell>
          <cell r="AA2170">
            <v>0</v>
          </cell>
          <cell r="AB2170">
            <v>0</v>
          </cell>
          <cell r="AC2170">
            <v>0</v>
          </cell>
          <cell r="AD2170">
            <v>0</v>
          </cell>
          <cell r="AE2170" t="str">
            <v>N</v>
          </cell>
          <cell r="AF2170" t="str">
            <v>N</v>
          </cell>
          <cell r="AG2170">
            <v>0</v>
          </cell>
          <cell r="AH2170" t="str">
            <v>N</v>
          </cell>
          <cell r="AI2170" t="str">
            <v>N</v>
          </cell>
        </row>
        <row r="2171">
          <cell r="U2171">
            <v>0</v>
          </cell>
          <cell r="V2171">
            <v>0</v>
          </cell>
          <cell r="W2171" t="str">
            <v/>
          </cell>
          <cell r="X2171" t="str">
            <v>N</v>
          </cell>
          <cell r="Y2171" t="str">
            <v>N</v>
          </cell>
          <cell r="Z2171" t="str">
            <v>N</v>
          </cell>
          <cell r="AA2171">
            <v>0</v>
          </cell>
          <cell r="AB2171">
            <v>0</v>
          </cell>
          <cell r="AC2171">
            <v>0</v>
          </cell>
          <cell r="AD2171">
            <v>0</v>
          </cell>
          <cell r="AE2171" t="str">
            <v>N</v>
          </cell>
          <cell r="AF2171" t="str">
            <v>N</v>
          </cell>
          <cell r="AG2171">
            <v>0</v>
          </cell>
          <cell r="AH2171" t="str">
            <v>N</v>
          </cell>
          <cell r="AI2171" t="str">
            <v>N</v>
          </cell>
        </row>
        <row r="2172">
          <cell r="U2172">
            <v>0</v>
          </cell>
          <cell r="V2172">
            <v>0</v>
          </cell>
          <cell r="W2172" t="str">
            <v/>
          </cell>
          <cell r="X2172" t="str">
            <v>N</v>
          </cell>
          <cell r="Y2172" t="str">
            <v>N</v>
          </cell>
          <cell r="Z2172" t="str">
            <v>N</v>
          </cell>
          <cell r="AA2172">
            <v>0</v>
          </cell>
          <cell r="AB2172">
            <v>0</v>
          </cell>
          <cell r="AC2172">
            <v>0</v>
          </cell>
          <cell r="AD2172">
            <v>0</v>
          </cell>
          <cell r="AE2172" t="str">
            <v>N</v>
          </cell>
          <cell r="AF2172" t="str">
            <v>N</v>
          </cell>
          <cell r="AG2172">
            <v>0</v>
          </cell>
          <cell r="AH2172" t="str">
            <v>N</v>
          </cell>
          <cell r="AI2172" t="str">
            <v>N</v>
          </cell>
        </row>
        <row r="2173">
          <cell r="U2173">
            <v>0</v>
          </cell>
          <cell r="V2173">
            <v>0</v>
          </cell>
          <cell r="W2173" t="str">
            <v/>
          </cell>
          <cell r="X2173" t="str">
            <v>N</v>
          </cell>
          <cell r="Y2173" t="str">
            <v>N</v>
          </cell>
          <cell r="Z2173" t="str">
            <v>N</v>
          </cell>
          <cell r="AA2173">
            <v>0</v>
          </cell>
          <cell r="AB2173">
            <v>0</v>
          </cell>
          <cell r="AC2173">
            <v>0</v>
          </cell>
          <cell r="AD2173">
            <v>0</v>
          </cell>
          <cell r="AE2173" t="str">
            <v>N</v>
          </cell>
          <cell r="AF2173" t="str">
            <v>N</v>
          </cell>
          <cell r="AG2173">
            <v>0</v>
          </cell>
          <cell r="AH2173" t="str">
            <v>N</v>
          </cell>
          <cell r="AI2173" t="str">
            <v>N</v>
          </cell>
        </row>
        <row r="2174">
          <cell r="U2174">
            <v>0</v>
          </cell>
          <cell r="V2174">
            <v>0</v>
          </cell>
          <cell r="W2174" t="str">
            <v/>
          </cell>
          <cell r="X2174" t="str">
            <v>N</v>
          </cell>
          <cell r="Y2174" t="str">
            <v>N</v>
          </cell>
          <cell r="Z2174" t="str">
            <v>N</v>
          </cell>
          <cell r="AA2174">
            <v>0</v>
          </cell>
          <cell r="AB2174">
            <v>0</v>
          </cell>
          <cell r="AC2174">
            <v>0</v>
          </cell>
          <cell r="AD2174">
            <v>0</v>
          </cell>
          <cell r="AE2174" t="str">
            <v>N</v>
          </cell>
          <cell r="AF2174" t="str">
            <v>N</v>
          </cell>
          <cell r="AG2174">
            <v>0</v>
          </cell>
          <cell r="AH2174" t="str">
            <v>N</v>
          </cell>
          <cell r="AI2174" t="str">
            <v>N</v>
          </cell>
        </row>
        <row r="2175">
          <cell r="U2175">
            <v>0</v>
          </cell>
          <cell r="V2175">
            <v>0</v>
          </cell>
          <cell r="W2175" t="str">
            <v/>
          </cell>
          <cell r="X2175" t="str">
            <v>N</v>
          </cell>
          <cell r="Y2175" t="str">
            <v>N</v>
          </cell>
          <cell r="Z2175" t="str">
            <v>N</v>
          </cell>
          <cell r="AA2175">
            <v>0</v>
          </cell>
          <cell r="AB2175">
            <v>0</v>
          </cell>
          <cell r="AC2175">
            <v>0</v>
          </cell>
          <cell r="AD2175">
            <v>0</v>
          </cell>
          <cell r="AE2175" t="str">
            <v>N</v>
          </cell>
          <cell r="AF2175" t="str">
            <v>N</v>
          </cell>
          <cell r="AG2175">
            <v>0</v>
          </cell>
          <cell r="AH2175" t="str">
            <v>N</v>
          </cell>
          <cell r="AI2175" t="str">
            <v>N</v>
          </cell>
        </row>
        <row r="2176">
          <cell r="U2176">
            <v>0</v>
          </cell>
          <cell r="V2176">
            <v>0</v>
          </cell>
          <cell r="W2176" t="str">
            <v/>
          </cell>
          <cell r="X2176" t="str">
            <v>N</v>
          </cell>
          <cell r="Y2176" t="str">
            <v>N</v>
          </cell>
          <cell r="Z2176" t="str">
            <v>N</v>
          </cell>
          <cell r="AA2176">
            <v>0</v>
          </cell>
          <cell r="AB2176">
            <v>0</v>
          </cell>
          <cell r="AC2176">
            <v>0</v>
          </cell>
          <cell r="AD2176">
            <v>0</v>
          </cell>
          <cell r="AE2176" t="str">
            <v>N</v>
          </cell>
          <cell r="AF2176" t="str">
            <v>N</v>
          </cell>
          <cell r="AG2176">
            <v>0</v>
          </cell>
          <cell r="AH2176" t="str">
            <v>N</v>
          </cell>
          <cell r="AI2176" t="str">
            <v>N</v>
          </cell>
        </row>
        <row r="2177">
          <cell r="U2177">
            <v>0</v>
          </cell>
          <cell r="V2177">
            <v>0</v>
          </cell>
          <cell r="W2177" t="str">
            <v/>
          </cell>
          <cell r="X2177" t="str">
            <v>N</v>
          </cell>
          <cell r="Y2177" t="str">
            <v>N</v>
          </cell>
          <cell r="Z2177" t="str">
            <v>N</v>
          </cell>
          <cell r="AA2177">
            <v>0</v>
          </cell>
          <cell r="AB2177">
            <v>0</v>
          </cell>
          <cell r="AC2177">
            <v>0</v>
          </cell>
          <cell r="AD2177">
            <v>0</v>
          </cell>
          <cell r="AE2177" t="str">
            <v>N</v>
          </cell>
          <cell r="AF2177" t="str">
            <v>N</v>
          </cell>
          <cell r="AG2177">
            <v>0</v>
          </cell>
          <cell r="AH2177" t="str">
            <v>N</v>
          </cell>
          <cell r="AI2177" t="str">
            <v>N</v>
          </cell>
        </row>
        <row r="2178">
          <cell r="U2178">
            <v>0</v>
          </cell>
          <cell r="V2178">
            <v>0</v>
          </cell>
          <cell r="W2178" t="str">
            <v/>
          </cell>
          <cell r="X2178" t="str">
            <v>N</v>
          </cell>
          <cell r="Y2178" t="str">
            <v>N</v>
          </cell>
          <cell r="Z2178" t="str">
            <v>N</v>
          </cell>
          <cell r="AA2178">
            <v>0</v>
          </cell>
          <cell r="AB2178">
            <v>0</v>
          </cell>
          <cell r="AC2178">
            <v>0</v>
          </cell>
          <cell r="AD2178">
            <v>0</v>
          </cell>
          <cell r="AE2178" t="str">
            <v>N</v>
          </cell>
          <cell r="AF2178" t="str">
            <v>N</v>
          </cell>
          <cell r="AG2178">
            <v>0</v>
          </cell>
          <cell r="AH2178" t="str">
            <v>N</v>
          </cell>
          <cell r="AI2178" t="str">
            <v>N</v>
          </cell>
        </row>
        <row r="2179">
          <cell r="U2179">
            <v>0</v>
          </cell>
          <cell r="V2179">
            <v>0</v>
          </cell>
          <cell r="W2179" t="str">
            <v/>
          </cell>
          <cell r="X2179" t="str">
            <v>N</v>
          </cell>
          <cell r="Y2179" t="str">
            <v>N</v>
          </cell>
          <cell r="Z2179" t="str">
            <v>N</v>
          </cell>
          <cell r="AA2179">
            <v>0</v>
          </cell>
          <cell r="AB2179">
            <v>0</v>
          </cell>
          <cell r="AC2179">
            <v>0</v>
          </cell>
          <cell r="AD2179">
            <v>0</v>
          </cell>
          <cell r="AE2179" t="str">
            <v>N</v>
          </cell>
          <cell r="AF2179" t="str">
            <v>N</v>
          </cell>
          <cell r="AG2179">
            <v>0</v>
          </cell>
          <cell r="AH2179" t="str">
            <v>N</v>
          </cell>
          <cell r="AI2179" t="str">
            <v>N</v>
          </cell>
        </row>
        <row r="2180">
          <cell r="U2180">
            <v>0</v>
          </cell>
          <cell r="V2180">
            <v>0</v>
          </cell>
          <cell r="W2180" t="str">
            <v/>
          </cell>
          <cell r="X2180" t="str">
            <v>N</v>
          </cell>
          <cell r="Y2180" t="str">
            <v>N</v>
          </cell>
          <cell r="Z2180" t="str">
            <v>N</v>
          </cell>
          <cell r="AA2180">
            <v>0</v>
          </cell>
          <cell r="AB2180">
            <v>0</v>
          </cell>
          <cell r="AC2180">
            <v>0</v>
          </cell>
          <cell r="AD2180">
            <v>0</v>
          </cell>
          <cell r="AE2180" t="str">
            <v>N</v>
          </cell>
          <cell r="AF2180" t="str">
            <v>N</v>
          </cell>
          <cell r="AG2180">
            <v>0</v>
          </cell>
          <cell r="AH2180" t="str">
            <v>N</v>
          </cell>
          <cell r="AI2180" t="str">
            <v>N</v>
          </cell>
        </row>
        <row r="2181">
          <cell r="U2181">
            <v>0</v>
          </cell>
          <cell r="V2181">
            <v>0</v>
          </cell>
          <cell r="W2181" t="str">
            <v/>
          </cell>
          <cell r="X2181" t="str">
            <v>N</v>
          </cell>
          <cell r="Y2181" t="str">
            <v>N</v>
          </cell>
          <cell r="Z2181" t="str">
            <v>N</v>
          </cell>
          <cell r="AA2181">
            <v>0</v>
          </cell>
          <cell r="AB2181">
            <v>0</v>
          </cell>
          <cell r="AC2181">
            <v>0</v>
          </cell>
          <cell r="AD2181">
            <v>0</v>
          </cell>
          <cell r="AE2181" t="str">
            <v>N</v>
          </cell>
          <cell r="AF2181" t="str">
            <v>N</v>
          </cell>
          <cell r="AG2181">
            <v>0</v>
          </cell>
          <cell r="AH2181" t="str">
            <v>N</v>
          </cell>
          <cell r="AI2181" t="str">
            <v>N</v>
          </cell>
        </row>
        <row r="2182">
          <cell r="U2182">
            <v>0</v>
          </cell>
          <cell r="V2182">
            <v>0</v>
          </cell>
          <cell r="W2182" t="str">
            <v/>
          </cell>
          <cell r="X2182" t="str">
            <v>N</v>
          </cell>
          <cell r="Y2182" t="str">
            <v>N</v>
          </cell>
          <cell r="Z2182" t="str">
            <v>N</v>
          </cell>
          <cell r="AA2182">
            <v>0</v>
          </cell>
          <cell r="AB2182">
            <v>0</v>
          </cell>
          <cell r="AC2182">
            <v>0</v>
          </cell>
          <cell r="AD2182">
            <v>0</v>
          </cell>
          <cell r="AE2182" t="str">
            <v>N</v>
          </cell>
          <cell r="AF2182" t="str">
            <v>N</v>
          </cell>
          <cell r="AG2182">
            <v>0</v>
          </cell>
          <cell r="AH2182" t="str">
            <v>N</v>
          </cell>
          <cell r="AI2182" t="str">
            <v>N</v>
          </cell>
        </row>
        <row r="2183">
          <cell r="U2183">
            <v>0</v>
          </cell>
          <cell r="V2183">
            <v>0</v>
          </cell>
          <cell r="W2183" t="str">
            <v/>
          </cell>
          <cell r="X2183" t="str">
            <v>N</v>
          </cell>
          <cell r="Y2183" t="str">
            <v>N</v>
          </cell>
          <cell r="Z2183" t="str">
            <v>N</v>
          </cell>
          <cell r="AA2183">
            <v>0</v>
          </cell>
          <cell r="AB2183">
            <v>0</v>
          </cell>
          <cell r="AC2183">
            <v>0</v>
          </cell>
          <cell r="AD2183">
            <v>0</v>
          </cell>
          <cell r="AE2183" t="str">
            <v>N</v>
          </cell>
          <cell r="AF2183" t="str">
            <v>N</v>
          </cell>
          <cell r="AG2183">
            <v>0</v>
          </cell>
          <cell r="AH2183" t="str">
            <v>N</v>
          </cell>
          <cell r="AI2183" t="str">
            <v>N</v>
          </cell>
        </row>
        <row r="2184">
          <cell r="U2184">
            <v>0</v>
          </cell>
          <cell r="V2184">
            <v>0</v>
          </cell>
          <cell r="W2184" t="str">
            <v/>
          </cell>
          <cell r="X2184" t="str">
            <v>N</v>
          </cell>
          <cell r="Y2184" t="str">
            <v>N</v>
          </cell>
          <cell r="Z2184" t="str">
            <v>N</v>
          </cell>
          <cell r="AA2184">
            <v>0</v>
          </cell>
          <cell r="AB2184">
            <v>0</v>
          </cell>
          <cell r="AC2184">
            <v>0</v>
          </cell>
          <cell r="AD2184">
            <v>0</v>
          </cell>
          <cell r="AE2184" t="str">
            <v>N</v>
          </cell>
          <cell r="AF2184" t="str">
            <v>N</v>
          </cell>
          <cell r="AG2184">
            <v>0</v>
          </cell>
          <cell r="AH2184" t="str">
            <v>N</v>
          </cell>
          <cell r="AI2184" t="str">
            <v>N</v>
          </cell>
        </row>
        <row r="2185">
          <cell r="U2185">
            <v>0</v>
          </cell>
          <cell r="V2185">
            <v>0</v>
          </cell>
          <cell r="W2185" t="str">
            <v/>
          </cell>
          <cell r="X2185" t="str">
            <v>N</v>
          </cell>
          <cell r="Y2185" t="str">
            <v>N</v>
          </cell>
          <cell r="Z2185" t="str">
            <v>N</v>
          </cell>
          <cell r="AA2185">
            <v>0</v>
          </cell>
          <cell r="AB2185">
            <v>0</v>
          </cell>
          <cell r="AC2185">
            <v>0</v>
          </cell>
          <cell r="AD2185">
            <v>0</v>
          </cell>
          <cell r="AE2185" t="str">
            <v>N</v>
          </cell>
          <cell r="AF2185" t="str">
            <v>N</v>
          </cell>
          <cell r="AG2185">
            <v>0</v>
          </cell>
          <cell r="AH2185" t="str">
            <v>N</v>
          </cell>
          <cell r="AI2185" t="str">
            <v>N</v>
          </cell>
        </row>
        <row r="2186">
          <cell r="U2186">
            <v>0</v>
          </cell>
          <cell r="V2186">
            <v>0</v>
          </cell>
          <cell r="W2186" t="str">
            <v/>
          </cell>
          <cell r="X2186" t="str">
            <v>N</v>
          </cell>
          <cell r="Y2186" t="str">
            <v>N</v>
          </cell>
          <cell r="Z2186" t="str">
            <v>N</v>
          </cell>
          <cell r="AA2186">
            <v>0</v>
          </cell>
          <cell r="AB2186">
            <v>0</v>
          </cell>
          <cell r="AC2186">
            <v>0</v>
          </cell>
          <cell r="AD2186">
            <v>0</v>
          </cell>
          <cell r="AE2186" t="str">
            <v>N</v>
          </cell>
          <cell r="AF2186" t="str">
            <v>N</v>
          </cell>
          <cell r="AG2186">
            <v>0</v>
          </cell>
          <cell r="AH2186" t="str">
            <v>N</v>
          </cell>
          <cell r="AI2186" t="str">
            <v>N</v>
          </cell>
        </row>
        <row r="2187">
          <cell r="U2187">
            <v>0</v>
          </cell>
          <cell r="V2187">
            <v>0</v>
          </cell>
          <cell r="W2187" t="str">
            <v/>
          </cell>
          <cell r="X2187" t="str">
            <v>N</v>
          </cell>
          <cell r="Y2187" t="str">
            <v>N</v>
          </cell>
          <cell r="Z2187" t="str">
            <v>N</v>
          </cell>
          <cell r="AA2187">
            <v>0</v>
          </cell>
          <cell r="AB2187">
            <v>0</v>
          </cell>
          <cell r="AC2187">
            <v>0</v>
          </cell>
          <cell r="AD2187">
            <v>0</v>
          </cell>
          <cell r="AE2187" t="str">
            <v>N</v>
          </cell>
          <cell r="AF2187" t="str">
            <v>N</v>
          </cell>
          <cell r="AG2187">
            <v>0</v>
          </cell>
          <cell r="AH2187" t="str">
            <v>N</v>
          </cell>
          <cell r="AI2187" t="str">
            <v>N</v>
          </cell>
        </row>
        <row r="2188">
          <cell r="U2188">
            <v>0</v>
          </cell>
          <cell r="V2188">
            <v>0</v>
          </cell>
          <cell r="W2188" t="str">
            <v/>
          </cell>
          <cell r="X2188" t="str">
            <v>N</v>
          </cell>
          <cell r="Y2188" t="str">
            <v>N</v>
          </cell>
          <cell r="Z2188" t="str">
            <v>N</v>
          </cell>
          <cell r="AA2188">
            <v>0</v>
          </cell>
          <cell r="AB2188">
            <v>0</v>
          </cell>
          <cell r="AC2188">
            <v>0</v>
          </cell>
          <cell r="AD2188">
            <v>0</v>
          </cell>
          <cell r="AE2188" t="str">
            <v>N</v>
          </cell>
          <cell r="AF2188" t="str">
            <v>N</v>
          </cell>
          <cell r="AG2188">
            <v>0</v>
          </cell>
          <cell r="AH2188" t="str">
            <v>N</v>
          </cell>
          <cell r="AI2188" t="str">
            <v>N</v>
          </cell>
        </row>
        <row r="2189">
          <cell r="U2189">
            <v>0</v>
          </cell>
          <cell r="V2189">
            <v>0</v>
          </cell>
          <cell r="W2189" t="str">
            <v/>
          </cell>
          <cell r="X2189" t="str">
            <v>N</v>
          </cell>
          <cell r="Y2189" t="str">
            <v>N</v>
          </cell>
          <cell r="Z2189" t="str">
            <v>N</v>
          </cell>
          <cell r="AA2189">
            <v>0</v>
          </cell>
          <cell r="AB2189">
            <v>0</v>
          </cell>
          <cell r="AC2189">
            <v>0</v>
          </cell>
          <cell r="AD2189">
            <v>0</v>
          </cell>
          <cell r="AE2189" t="str">
            <v>N</v>
          </cell>
          <cell r="AF2189" t="str">
            <v>N</v>
          </cell>
          <cell r="AG2189">
            <v>0</v>
          </cell>
          <cell r="AH2189" t="str">
            <v>N</v>
          </cell>
          <cell r="AI2189" t="str">
            <v>N</v>
          </cell>
        </row>
        <row r="2190">
          <cell r="U2190">
            <v>0</v>
          </cell>
          <cell r="V2190">
            <v>0</v>
          </cell>
          <cell r="W2190" t="str">
            <v/>
          </cell>
          <cell r="X2190" t="str">
            <v>N</v>
          </cell>
          <cell r="Y2190" t="str">
            <v>N</v>
          </cell>
          <cell r="Z2190" t="str">
            <v>N</v>
          </cell>
          <cell r="AA2190">
            <v>0</v>
          </cell>
          <cell r="AB2190">
            <v>0</v>
          </cell>
          <cell r="AC2190">
            <v>0</v>
          </cell>
          <cell r="AD2190">
            <v>0</v>
          </cell>
          <cell r="AE2190" t="str">
            <v>N</v>
          </cell>
          <cell r="AF2190" t="str">
            <v>N</v>
          </cell>
          <cell r="AG2190">
            <v>0</v>
          </cell>
          <cell r="AH2190" t="str">
            <v>N</v>
          </cell>
          <cell r="AI2190" t="str">
            <v>N</v>
          </cell>
        </row>
        <row r="2191">
          <cell r="U2191">
            <v>0</v>
          </cell>
          <cell r="V2191">
            <v>0</v>
          </cell>
          <cell r="W2191" t="str">
            <v/>
          </cell>
          <cell r="X2191" t="str">
            <v>N</v>
          </cell>
          <cell r="Y2191" t="str">
            <v>N</v>
          </cell>
          <cell r="Z2191" t="str">
            <v>N</v>
          </cell>
          <cell r="AA2191">
            <v>0</v>
          </cell>
          <cell r="AB2191">
            <v>0</v>
          </cell>
          <cell r="AC2191">
            <v>0</v>
          </cell>
          <cell r="AD2191">
            <v>0</v>
          </cell>
          <cell r="AE2191" t="str">
            <v>N</v>
          </cell>
          <cell r="AF2191" t="str">
            <v>N</v>
          </cell>
          <cell r="AG2191">
            <v>0</v>
          </cell>
          <cell r="AH2191" t="str">
            <v>N</v>
          </cell>
          <cell r="AI2191" t="str">
            <v>N</v>
          </cell>
        </row>
        <row r="2192">
          <cell r="U2192">
            <v>0</v>
          </cell>
          <cell r="V2192">
            <v>0</v>
          </cell>
          <cell r="W2192" t="str">
            <v/>
          </cell>
          <cell r="X2192" t="str">
            <v>N</v>
          </cell>
          <cell r="Y2192" t="str">
            <v>N</v>
          </cell>
          <cell r="Z2192" t="str">
            <v>N</v>
          </cell>
          <cell r="AA2192">
            <v>0</v>
          </cell>
          <cell r="AB2192">
            <v>0</v>
          </cell>
          <cell r="AC2192">
            <v>0</v>
          </cell>
          <cell r="AD2192">
            <v>0</v>
          </cell>
          <cell r="AE2192" t="str">
            <v>N</v>
          </cell>
          <cell r="AF2192" t="str">
            <v>N</v>
          </cell>
          <cell r="AG2192">
            <v>0</v>
          </cell>
          <cell r="AH2192" t="str">
            <v>N</v>
          </cell>
          <cell r="AI2192" t="str">
            <v>N</v>
          </cell>
        </row>
        <row r="2193">
          <cell r="U2193">
            <v>0</v>
          </cell>
          <cell r="V2193">
            <v>0</v>
          </cell>
          <cell r="W2193" t="str">
            <v/>
          </cell>
          <cell r="X2193" t="str">
            <v>N</v>
          </cell>
          <cell r="Y2193" t="str">
            <v>N</v>
          </cell>
          <cell r="Z2193" t="str">
            <v>N</v>
          </cell>
          <cell r="AA2193">
            <v>0</v>
          </cell>
          <cell r="AB2193">
            <v>0</v>
          </cell>
          <cell r="AC2193">
            <v>0</v>
          </cell>
          <cell r="AD2193">
            <v>0</v>
          </cell>
          <cell r="AE2193" t="str">
            <v>N</v>
          </cell>
          <cell r="AF2193" t="str">
            <v>N</v>
          </cell>
          <cell r="AG2193">
            <v>0</v>
          </cell>
          <cell r="AH2193" t="str">
            <v>N</v>
          </cell>
          <cell r="AI2193" t="str">
            <v>N</v>
          </cell>
        </row>
        <row r="2194">
          <cell r="U2194">
            <v>0</v>
          </cell>
          <cell r="V2194">
            <v>0</v>
          </cell>
          <cell r="W2194" t="str">
            <v/>
          </cell>
          <cell r="X2194" t="str">
            <v>N</v>
          </cell>
          <cell r="Y2194" t="str">
            <v>N</v>
          </cell>
          <cell r="Z2194" t="str">
            <v>N</v>
          </cell>
          <cell r="AA2194">
            <v>0</v>
          </cell>
          <cell r="AB2194">
            <v>0</v>
          </cell>
          <cell r="AC2194">
            <v>0</v>
          </cell>
          <cell r="AD2194">
            <v>0</v>
          </cell>
          <cell r="AE2194" t="str">
            <v>N</v>
          </cell>
          <cell r="AF2194" t="str">
            <v>N</v>
          </cell>
          <cell r="AG2194">
            <v>0</v>
          </cell>
          <cell r="AH2194" t="str">
            <v>N</v>
          </cell>
          <cell r="AI2194" t="str">
            <v>N</v>
          </cell>
        </row>
        <row r="2195">
          <cell r="U2195">
            <v>0</v>
          </cell>
          <cell r="V2195">
            <v>0</v>
          </cell>
          <cell r="W2195" t="str">
            <v/>
          </cell>
          <cell r="X2195" t="str">
            <v>N</v>
          </cell>
          <cell r="Y2195" t="str">
            <v>N</v>
          </cell>
          <cell r="Z2195" t="str">
            <v>N</v>
          </cell>
          <cell r="AA2195">
            <v>0</v>
          </cell>
          <cell r="AB2195">
            <v>0</v>
          </cell>
          <cell r="AC2195">
            <v>0</v>
          </cell>
          <cell r="AD2195">
            <v>0</v>
          </cell>
          <cell r="AE2195" t="str">
            <v>N</v>
          </cell>
          <cell r="AF2195" t="str">
            <v>N</v>
          </cell>
          <cell r="AG2195">
            <v>0</v>
          </cell>
          <cell r="AH2195" t="str">
            <v>N</v>
          </cell>
          <cell r="AI2195" t="str">
            <v>N</v>
          </cell>
        </row>
        <row r="2196">
          <cell r="U2196">
            <v>0</v>
          </cell>
          <cell r="V2196">
            <v>0</v>
          </cell>
          <cell r="W2196" t="str">
            <v/>
          </cell>
          <cell r="X2196" t="str">
            <v>N</v>
          </cell>
          <cell r="Y2196" t="str">
            <v>N</v>
          </cell>
          <cell r="Z2196" t="str">
            <v>N</v>
          </cell>
          <cell r="AA2196">
            <v>0</v>
          </cell>
          <cell r="AB2196">
            <v>0</v>
          </cell>
          <cell r="AC2196">
            <v>0</v>
          </cell>
          <cell r="AD2196">
            <v>0</v>
          </cell>
          <cell r="AE2196" t="str">
            <v>N</v>
          </cell>
          <cell r="AF2196" t="str">
            <v>N</v>
          </cell>
          <cell r="AG2196">
            <v>0</v>
          </cell>
          <cell r="AH2196" t="str">
            <v>N</v>
          </cell>
          <cell r="AI2196" t="str">
            <v>N</v>
          </cell>
        </row>
        <row r="2197">
          <cell r="U2197">
            <v>0</v>
          </cell>
          <cell r="V2197">
            <v>0</v>
          </cell>
          <cell r="W2197" t="str">
            <v/>
          </cell>
          <cell r="X2197" t="str">
            <v>N</v>
          </cell>
          <cell r="Y2197" t="str">
            <v>N</v>
          </cell>
          <cell r="Z2197" t="str">
            <v>N</v>
          </cell>
          <cell r="AA2197">
            <v>0</v>
          </cell>
          <cell r="AB2197">
            <v>0</v>
          </cell>
          <cell r="AC2197">
            <v>0</v>
          </cell>
          <cell r="AD2197">
            <v>0</v>
          </cell>
          <cell r="AE2197" t="str">
            <v>N</v>
          </cell>
          <cell r="AF2197" t="str">
            <v>N</v>
          </cell>
          <cell r="AG2197">
            <v>0</v>
          </cell>
          <cell r="AH2197" t="str">
            <v>N</v>
          </cell>
          <cell r="AI2197" t="str">
            <v>N</v>
          </cell>
        </row>
        <row r="2198">
          <cell r="U2198">
            <v>0</v>
          </cell>
          <cell r="V2198">
            <v>0</v>
          </cell>
          <cell r="W2198" t="str">
            <v/>
          </cell>
          <cell r="X2198" t="str">
            <v>N</v>
          </cell>
          <cell r="Y2198" t="str">
            <v>N</v>
          </cell>
          <cell r="Z2198" t="str">
            <v>N</v>
          </cell>
          <cell r="AA2198">
            <v>0</v>
          </cell>
          <cell r="AB2198">
            <v>0</v>
          </cell>
          <cell r="AC2198">
            <v>0</v>
          </cell>
          <cell r="AD2198">
            <v>0</v>
          </cell>
          <cell r="AE2198" t="str">
            <v>N</v>
          </cell>
          <cell r="AF2198" t="str">
            <v>N</v>
          </cell>
          <cell r="AG2198">
            <v>0</v>
          </cell>
          <cell r="AH2198" t="str">
            <v>N</v>
          </cell>
          <cell r="AI2198" t="str">
            <v>N</v>
          </cell>
        </row>
        <row r="2199">
          <cell r="U2199">
            <v>0</v>
          </cell>
          <cell r="V2199">
            <v>0</v>
          </cell>
          <cell r="W2199" t="str">
            <v/>
          </cell>
          <cell r="X2199" t="str">
            <v>N</v>
          </cell>
          <cell r="Y2199" t="str">
            <v>N</v>
          </cell>
          <cell r="Z2199" t="str">
            <v>N</v>
          </cell>
          <cell r="AA2199">
            <v>0</v>
          </cell>
          <cell r="AB2199">
            <v>0</v>
          </cell>
          <cell r="AC2199">
            <v>0</v>
          </cell>
          <cell r="AD2199">
            <v>0</v>
          </cell>
          <cell r="AE2199" t="str">
            <v>N</v>
          </cell>
          <cell r="AF2199" t="str">
            <v>N</v>
          </cell>
          <cell r="AG2199">
            <v>0</v>
          </cell>
          <cell r="AH2199" t="str">
            <v>N</v>
          </cell>
          <cell r="AI2199" t="str">
            <v>N</v>
          </cell>
        </row>
        <row r="2200">
          <cell r="U2200">
            <v>0</v>
          </cell>
          <cell r="V2200">
            <v>0</v>
          </cell>
          <cell r="W2200" t="str">
            <v/>
          </cell>
          <cell r="X2200" t="str">
            <v>N</v>
          </cell>
          <cell r="Y2200" t="str">
            <v>N</v>
          </cell>
          <cell r="Z2200" t="str">
            <v>N</v>
          </cell>
          <cell r="AA2200">
            <v>0</v>
          </cell>
          <cell r="AB2200">
            <v>0</v>
          </cell>
          <cell r="AC2200">
            <v>0</v>
          </cell>
          <cell r="AD2200">
            <v>0</v>
          </cell>
          <cell r="AE2200" t="str">
            <v>N</v>
          </cell>
          <cell r="AF2200" t="str">
            <v>N</v>
          </cell>
          <cell r="AG2200">
            <v>0</v>
          </cell>
          <cell r="AH2200" t="str">
            <v>N</v>
          </cell>
          <cell r="AI2200" t="str">
            <v>N</v>
          </cell>
        </row>
        <row r="2201">
          <cell r="U2201">
            <v>0</v>
          </cell>
          <cell r="V2201">
            <v>0</v>
          </cell>
          <cell r="W2201" t="str">
            <v/>
          </cell>
          <cell r="X2201" t="str">
            <v>N</v>
          </cell>
          <cell r="Y2201" t="str">
            <v>N</v>
          </cell>
          <cell r="Z2201" t="str">
            <v>N</v>
          </cell>
          <cell r="AA2201">
            <v>0</v>
          </cell>
          <cell r="AB2201">
            <v>0</v>
          </cell>
          <cell r="AC2201">
            <v>0</v>
          </cell>
          <cell r="AD2201">
            <v>0</v>
          </cell>
          <cell r="AE2201" t="str">
            <v>N</v>
          </cell>
          <cell r="AF2201" t="str">
            <v>N</v>
          </cell>
          <cell r="AG2201">
            <v>0</v>
          </cell>
          <cell r="AH2201" t="str">
            <v>N</v>
          </cell>
          <cell r="AI2201" t="str">
            <v>N</v>
          </cell>
        </row>
        <row r="2202">
          <cell r="U2202">
            <v>0</v>
          </cell>
          <cell r="V2202">
            <v>0</v>
          </cell>
          <cell r="W2202" t="str">
            <v/>
          </cell>
          <cell r="X2202" t="str">
            <v>N</v>
          </cell>
          <cell r="Y2202" t="str">
            <v>N</v>
          </cell>
          <cell r="Z2202" t="str">
            <v>N</v>
          </cell>
          <cell r="AA2202">
            <v>0</v>
          </cell>
          <cell r="AB2202">
            <v>0</v>
          </cell>
          <cell r="AC2202">
            <v>0</v>
          </cell>
          <cell r="AD2202">
            <v>0</v>
          </cell>
          <cell r="AE2202" t="str">
            <v>N</v>
          </cell>
          <cell r="AF2202" t="str">
            <v>N</v>
          </cell>
          <cell r="AG2202">
            <v>0</v>
          </cell>
          <cell r="AH2202" t="str">
            <v>N</v>
          </cell>
          <cell r="AI2202" t="str">
            <v>N</v>
          </cell>
        </row>
        <row r="2203">
          <cell r="U2203">
            <v>0</v>
          </cell>
          <cell r="V2203">
            <v>0</v>
          </cell>
          <cell r="W2203" t="str">
            <v/>
          </cell>
          <cell r="X2203" t="str">
            <v>N</v>
          </cell>
          <cell r="Y2203" t="str">
            <v>N</v>
          </cell>
          <cell r="Z2203" t="str">
            <v>N</v>
          </cell>
          <cell r="AA2203">
            <v>0</v>
          </cell>
          <cell r="AB2203">
            <v>0</v>
          </cell>
          <cell r="AC2203">
            <v>0</v>
          </cell>
          <cell r="AD2203">
            <v>0</v>
          </cell>
          <cell r="AE2203" t="str">
            <v>N</v>
          </cell>
          <cell r="AF2203" t="str">
            <v>N</v>
          </cell>
          <cell r="AG2203">
            <v>0</v>
          </cell>
          <cell r="AH2203" t="str">
            <v>N</v>
          </cell>
          <cell r="AI2203" t="str">
            <v>N</v>
          </cell>
        </row>
        <row r="2204">
          <cell r="U2204">
            <v>0</v>
          </cell>
          <cell r="V2204">
            <v>0</v>
          </cell>
          <cell r="W2204" t="str">
            <v/>
          </cell>
          <cell r="X2204" t="str">
            <v>N</v>
          </cell>
          <cell r="Y2204" t="str">
            <v>N</v>
          </cell>
          <cell r="Z2204" t="str">
            <v>N</v>
          </cell>
          <cell r="AA2204">
            <v>0</v>
          </cell>
          <cell r="AB2204">
            <v>0</v>
          </cell>
          <cell r="AC2204">
            <v>0</v>
          </cell>
          <cell r="AD2204">
            <v>0</v>
          </cell>
          <cell r="AE2204" t="str">
            <v>N</v>
          </cell>
          <cell r="AF2204" t="str">
            <v>N</v>
          </cell>
          <cell r="AG2204">
            <v>0</v>
          </cell>
          <cell r="AH2204" t="str">
            <v>N</v>
          </cell>
          <cell r="AI2204" t="str">
            <v>N</v>
          </cell>
        </row>
        <row r="2205">
          <cell r="U2205">
            <v>0</v>
          </cell>
          <cell r="V2205">
            <v>0</v>
          </cell>
          <cell r="W2205" t="str">
            <v/>
          </cell>
          <cell r="X2205" t="str">
            <v>N</v>
          </cell>
          <cell r="Y2205" t="str">
            <v>N</v>
          </cell>
          <cell r="Z2205" t="str">
            <v>N</v>
          </cell>
          <cell r="AA2205">
            <v>0</v>
          </cell>
          <cell r="AB2205">
            <v>0</v>
          </cell>
          <cell r="AC2205">
            <v>0</v>
          </cell>
          <cell r="AD2205">
            <v>0</v>
          </cell>
          <cell r="AE2205" t="str">
            <v>N</v>
          </cell>
          <cell r="AF2205" t="str">
            <v>N</v>
          </cell>
          <cell r="AG2205">
            <v>0</v>
          </cell>
          <cell r="AH2205" t="str">
            <v>N</v>
          </cell>
          <cell r="AI2205" t="str">
            <v>N</v>
          </cell>
        </row>
        <row r="2206">
          <cell r="U2206">
            <v>0</v>
          </cell>
          <cell r="V2206">
            <v>0</v>
          </cell>
          <cell r="W2206" t="str">
            <v/>
          </cell>
          <cell r="X2206" t="str">
            <v>N</v>
          </cell>
          <cell r="Y2206" t="str">
            <v>N</v>
          </cell>
          <cell r="Z2206" t="str">
            <v>N</v>
          </cell>
          <cell r="AA2206">
            <v>0</v>
          </cell>
          <cell r="AB2206">
            <v>0</v>
          </cell>
          <cell r="AC2206">
            <v>0</v>
          </cell>
          <cell r="AD2206">
            <v>0</v>
          </cell>
          <cell r="AE2206" t="str">
            <v>N</v>
          </cell>
          <cell r="AF2206" t="str">
            <v>N</v>
          </cell>
          <cell r="AG2206">
            <v>0</v>
          </cell>
          <cell r="AH2206" t="str">
            <v>N</v>
          </cell>
          <cell r="AI2206" t="str">
            <v>N</v>
          </cell>
        </row>
        <row r="2207">
          <cell r="U2207">
            <v>0</v>
          </cell>
          <cell r="V2207">
            <v>0</v>
          </cell>
          <cell r="W2207" t="str">
            <v/>
          </cell>
          <cell r="X2207" t="str">
            <v>N</v>
          </cell>
          <cell r="Y2207" t="str">
            <v>N</v>
          </cell>
          <cell r="Z2207" t="str">
            <v>N</v>
          </cell>
          <cell r="AA2207">
            <v>0</v>
          </cell>
          <cell r="AB2207">
            <v>0</v>
          </cell>
          <cell r="AC2207">
            <v>0</v>
          </cell>
          <cell r="AD2207">
            <v>0</v>
          </cell>
          <cell r="AE2207" t="str">
            <v>N</v>
          </cell>
          <cell r="AF2207" t="str">
            <v>N</v>
          </cell>
          <cell r="AG2207">
            <v>0</v>
          </cell>
          <cell r="AH2207" t="str">
            <v>N</v>
          </cell>
          <cell r="AI2207" t="str">
            <v>N</v>
          </cell>
        </row>
        <row r="2208">
          <cell r="U2208">
            <v>0</v>
          </cell>
          <cell r="V2208">
            <v>0</v>
          </cell>
          <cell r="W2208" t="str">
            <v/>
          </cell>
          <cell r="X2208" t="str">
            <v>N</v>
          </cell>
          <cell r="Y2208" t="str">
            <v>N</v>
          </cell>
          <cell r="Z2208" t="str">
            <v>N</v>
          </cell>
          <cell r="AA2208">
            <v>0</v>
          </cell>
          <cell r="AB2208">
            <v>0</v>
          </cell>
          <cell r="AC2208">
            <v>0</v>
          </cell>
          <cell r="AD2208">
            <v>0</v>
          </cell>
          <cell r="AE2208" t="str">
            <v>N</v>
          </cell>
          <cell r="AF2208" t="str">
            <v>N</v>
          </cell>
          <cell r="AG2208">
            <v>0</v>
          </cell>
          <cell r="AH2208" t="str">
            <v>N</v>
          </cell>
          <cell r="AI2208" t="str">
            <v>N</v>
          </cell>
        </row>
        <row r="2209">
          <cell r="U2209">
            <v>0</v>
          </cell>
          <cell r="V2209">
            <v>0</v>
          </cell>
          <cell r="W2209" t="str">
            <v/>
          </cell>
          <cell r="X2209" t="str">
            <v>N</v>
          </cell>
          <cell r="Y2209" t="str">
            <v>N</v>
          </cell>
          <cell r="Z2209" t="str">
            <v>N</v>
          </cell>
          <cell r="AA2209">
            <v>0</v>
          </cell>
          <cell r="AB2209">
            <v>0</v>
          </cell>
          <cell r="AC2209">
            <v>0</v>
          </cell>
          <cell r="AD2209">
            <v>0</v>
          </cell>
          <cell r="AE2209" t="str">
            <v>N</v>
          </cell>
          <cell r="AF2209" t="str">
            <v>N</v>
          </cell>
          <cell r="AG2209">
            <v>0</v>
          </cell>
          <cell r="AH2209" t="str">
            <v>N</v>
          </cell>
          <cell r="AI2209" t="str">
            <v>N</v>
          </cell>
        </row>
        <row r="2210">
          <cell r="U2210">
            <v>0</v>
          </cell>
          <cell r="V2210">
            <v>0</v>
          </cell>
          <cell r="W2210" t="str">
            <v/>
          </cell>
          <cell r="X2210" t="str">
            <v>N</v>
          </cell>
          <cell r="Y2210" t="str">
            <v>N</v>
          </cell>
          <cell r="Z2210" t="str">
            <v>N</v>
          </cell>
          <cell r="AA2210">
            <v>0</v>
          </cell>
          <cell r="AB2210">
            <v>0</v>
          </cell>
          <cell r="AC2210">
            <v>0</v>
          </cell>
          <cell r="AD2210">
            <v>0</v>
          </cell>
          <cell r="AE2210" t="str">
            <v>N</v>
          </cell>
          <cell r="AF2210" t="str">
            <v>N</v>
          </cell>
          <cell r="AG2210">
            <v>0</v>
          </cell>
          <cell r="AH2210" t="str">
            <v>N</v>
          </cell>
          <cell r="AI2210" t="str">
            <v>N</v>
          </cell>
        </row>
        <row r="2211">
          <cell r="U2211">
            <v>0</v>
          </cell>
          <cell r="V2211">
            <v>0</v>
          </cell>
          <cell r="W2211" t="str">
            <v/>
          </cell>
          <cell r="X2211" t="str">
            <v>N</v>
          </cell>
          <cell r="Y2211" t="str">
            <v>N</v>
          </cell>
          <cell r="Z2211" t="str">
            <v>N</v>
          </cell>
          <cell r="AA2211">
            <v>0</v>
          </cell>
          <cell r="AB2211">
            <v>0</v>
          </cell>
          <cell r="AC2211">
            <v>0</v>
          </cell>
          <cell r="AD2211">
            <v>0</v>
          </cell>
          <cell r="AE2211" t="str">
            <v>N</v>
          </cell>
          <cell r="AF2211" t="str">
            <v>N</v>
          </cell>
          <cell r="AG2211">
            <v>0</v>
          </cell>
          <cell r="AH2211" t="str">
            <v>N</v>
          </cell>
          <cell r="AI2211" t="str">
            <v>N</v>
          </cell>
        </row>
        <row r="2212">
          <cell r="U2212">
            <v>0</v>
          </cell>
          <cell r="V2212">
            <v>0</v>
          </cell>
          <cell r="W2212" t="str">
            <v/>
          </cell>
          <cell r="X2212" t="str">
            <v>N</v>
          </cell>
          <cell r="Y2212" t="str">
            <v>N</v>
          </cell>
          <cell r="Z2212" t="str">
            <v>N</v>
          </cell>
          <cell r="AA2212">
            <v>0</v>
          </cell>
          <cell r="AB2212">
            <v>0</v>
          </cell>
          <cell r="AC2212">
            <v>0</v>
          </cell>
          <cell r="AD2212">
            <v>0</v>
          </cell>
          <cell r="AE2212" t="str">
            <v>N</v>
          </cell>
          <cell r="AF2212" t="str">
            <v>N</v>
          </cell>
          <cell r="AG2212">
            <v>0</v>
          </cell>
          <cell r="AH2212" t="str">
            <v>N</v>
          </cell>
          <cell r="AI2212" t="str">
            <v>N</v>
          </cell>
        </row>
        <row r="2213">
          <cell r="U2213">
            <v>0</v>
          </cell>
          <cell r="V2213">
            <v>0</v>
          </cell>
          <cell r="W2213" t="str">
            <v/>
          </cell>
          <cell r="X2213" t="str">
            <v>N</v>
          </cell>
          <cell r="Y2213" t="str">
            <v>N</v>
          </cell>
          <cell r="Z2213" t="str">
            <v>N</v>
          </cell>
          <cell r="AA2213">
            <v>0</v>
          </cell>
          <cell r="AB2213">
            <v>0</v>
          </cell>
          <cell r="AC2213">
            <v>0</v>
          </cell>
          <cell r="AD2213">
            <v>0</v>
          </cell>
          <cell r="AE2213" t="str">
            <v>N</v>
          </cell>
          <cell r="AF2213" t="str">
            <v>N</v>
          </cell>
          <cell r="AG2213">
            <v>0</v>
          </cell>
          <cell r="AH2213" t="str">
            <v>N</v>
          </cell>
          <cell r="AI2213" t="str">
            <v>N</v>
          </cell>
        </row>
        <row r="2214">
          <cell r="U2214">
            <v>0</v>
          </cell>
          <cell r="V2214">
            <v>0</v>
          </cell>
          <cell r="W2214" t="str">
            <v/>
          </cell>
          <cell r="X2214" t="str">
            <v>N</v>
          </cell>
          <cell r="Y2214" t="str">
            <v>N</v>
          </cell>
          <cell r="Z2214" t="str">
            <v>N</v>
          </cell>
          <cell r="AA2214">
            <v>0</v>
          </cell>
          <cell r="AB2214">
            <v>0</v>
          </cell>
          <cell r="AC2214">
            <v>0</v>
          </cell>
          <cell r="AD2214">
            <v>0</v>
          </cell>
          <cell r="AE2214" t="str">
            <v>N</v>
          </cell>
          <cell r="AF2214" t="str">
            <v>N</v>
          </cell>
          <cell r="AG2214">
            <v>0</v>
          </cell>
          <cell r="AH2214" t="str">
            <v>N</v>
          </cell>
          <cell r="AI2214" t="str">
            <v>N</v>
          </cell>
        </row>
        <row r="2215">
          <cell r="U2215">
            <v>0</v>
          </cell>
          <cell r="V2215">
            <v>0</v>
          </cell>
          <cell r="W2215" t="str">
            <v/>
          </cell>
          <cell r="X2215" t="str">
            <v>N</v>
          </cell>
          <cell r="Y2215" t="str">
            <v>N</v>
          </cell>
          <cell r="Z2215" t="str">
            <v>N</v>
          </cell>
          <cell r="AA2215">
            <v>0</v>
          </cell>
          <cell r="AB2215">
            <v>0</v>
          </cell>
          <cell r="AC2215">
            <v>0</v>
          </cell>
          <cell r="AD2215">
            <v>0</v>
          </cell>
          <cell r="AE2215" t="str">
            <v>N</v>
          </cell>
          <cell r="AF2215" t="str">
            <v>N</v>
          </cell>
          <cell r="AG2215">
            <v>0</v>
          </cell>
          <cell r="AH2215" t="str">
            <v>N</v>
          </cell>
          <cell r="AI2215" t="str">
            <v>N</v>
          </cell>
        </row>
        <row r="2216">
          <cell r="U2216">
            <v>0</v>
          </cell>
          <cell r="V2216">
            <v>0</v>
          </cell>
          <cell r="W2216" t="str">
            <v/>
          </cell>
          <cell r="X2216" t="str">
            <v>N</v>
          </cell>
          <cell r="Y2216" t="str">
            <v>N</v>
          </cell>
          <cell r="Z2216" t="str">
            <v>N</v>
          </cell>
          <cell r="AA2216">
            <v>0</v>
          </cell>
          <cell r="AB2216">
            <v>0</v>
          </cell>
          <cell r="AC2216">
            <v>0</v>
          </cell>
          <cell r="AD2216">
            <v>0</v>
          </cell>
          <cell r="AE2216" t="str">
            <v>N</v>
          </cell>
          <cell r="AF2216" t="str">
            <v>N</v>
          </cell>
          <cell r="AG2216">
            <v>0</v>
          </cell>
          <cell r="AH2216" t="str">
            <v>N</v>
          </cell>
          <cell r="AI2216" t="str">
            <v>N</v>
          </cell>
        </row>
        <row r="2217">
          <cell r="U2217">
            <v>0</v>
          </cell>
          <cell r="V2217">
            <v>0</v>
          </cell>
          <cell r="W2217" t="str">
            <v/>
          </cell>
          <cell r="X2217" t="str">
            <v>N</v>
          </cell>
          <cell r="Y2217" t="str">
            <v>N</v>
          </cell>
          <cell r="Z2217" t="str">
            <v>N</v>
          </cell>
          <cell r="AA2217">
            <v>0</v>
          </cell>
          <cell r="AB2217">
            <v>0</v>
          </cell>
          <cell r="AC2217">
            <v>0</v>
          </cell>
          <cell r="AD2217">
            <v>0</v>
          </cell>
          <cell r="AE2217" t="str">
            <v>N</v>
          </cell>
          <cell r="AF2217" t="str">
            <v>N</v>
          </cell>
          <cell r="AG2217">
            <v>0</v>
          </cell>
          <cell r="AH2217" t="str">
            <v>N</v>
          </cell>
          <cell r="AI2217" t="str">
            <v>N</v>
          </cell>
        </row>
        <row r="2218">
          <cell r="U2218">
            <v>0</v>
          </cell>
          <cell r="V2218">
            <v>0</v>
          </cell>
          <cell r="W2218" t="str">
            <v/>
          </cell>
          <cell r="X2218" t="str">
            <v>N</v>
          </cell>
          <cell r="Y2218" t="str">
            <v>N</v>
          </cell>
          <cell r="Z2218" t="str">
            <v>N</v>
          </cell>
          <cell r="AA2218">
            <v>0</v>
          </cell>
          <cell r="AB2218">
            <v>0</v>
          </cell>
          <cell r="AC2218">
            <v>0</v>
          </cell>
          <cell r="AD2218">
            <v>0</v>
          </cell>
          <cell r="AE2218" t="str">
            <v>N</v>
          </cell>
          <cell r="AF2218" t="str">
            <v>N</v>
          </cell>
          <cell r="AG2218">
            <v>0</v>
          </cell>
          <cell r="AH2218" t="str">
            <v>N</v>
          </cell>
          <cell r="AI2218" t="str">
            <v>N</v>
          </cell>
        </row>
        <row r="2219">
          <cell r="U2219">
            <v>0</v>
          </cell>
          <cell r="V2219">
            <v>0</v>
          </cell>
          <cell r="W2219" t="str">
            <v/>
          </cell>
          <cell r="X2219" t="str">
            <v>N</v>
          </cell>
          <cell r="Y2219" t="str">
            <v>N</v>
          </cell>
          <cell r="Z2219" t="str">
            <v>N</v>
          </cell>
          <cell r="AA2219">
            <v>0</v>
          </cell>
          <cell r="AB2219">
            <v>0</v>
          </cell>
          <cell r="AC2219">
            <v>0</v>
          </cell>
          <cell r="AD2219">
            <v>0</v>
          </cell>
          <cell r="AE2219" t="str">
            <v>N</v>
          </cell>
          <cell r="AF2219" t="str">
            <v>N</v>
          </cell>
          <cell r="AG2219">
            <v>0</v>
          </cell>
          <cell r="AH2219" t="str">
            <v>N</v>
          </cell>
          <cell r="AI2219" t="str">
            <v>N</v>
          </cell>
        </row>
        <row r="2220">
          <cell r="U2220">
            <v>0</v>
          </cell>
          <cell r="V2220">
            <v>0</v>
          </cell>
          <cell r="W2220" t="str">
            <v/>
          </cell>
          <cell r="X2220" t="str">
            <v>N</v>
          </cell>
          <cell r="Y2220" t="str">
            <v>N</v>
          </cell>
          <cell r="Z2220" t="str">
            <v>N</v>
          </cell>
          <cell r="AA2220">
            <v>0</v>
          </cell>
          <cell r="AB2220">
            <v>0</v>
          </cell>
          <cell r="AC2220">
            <v>0</v>
          </cell>
          <cell r="AD2220">
            <v>0</v>
          </cell>
          <cell r="AE2220" t="str">
            <v>N</v>
          </cell>
          <cell r="AF2220" t="str">
            <v>N</v>
          </cell>
          <cell r="AG2220">
            <v>0</v>
          </cell>
          <cell r="AH2220" t="str">
            <v>N</v>
          </cell>
          <cell r="AI2220" t="str">
            <v>N</v>
          </cell>
        </row>
        <row r="2221">
          <cell r="U2221">
            <v>0</v>
          </cell>
          <cell r="V2221">
            <v>0</v>
          </cell>
          <cell r="W2221" t="str">
            <v/>
          </cell>
          <cell r="X2221" t="str">
            <v>N</v>
          </cell>
          <cell r="Y2221" t="str">
            <v>N</v>
          </cell>
          <cell r="Z2221" t="str">
            <v>N</v>
          </cell>
          <cell r="AA2221">
            <v>0</v>
          </cell>
          <cell r="AB2221">
            <v>0</v>
          </cell>
          <cell r="AC2221">
            <v>0</v>
          </cell>
          <cell r="AD2221">
            <v>0</v>
          </cell>
          <cell r="AE2221" t="str">
            <v>N</v>
          </cell>
          <cell r="AF2221" t="str">
            <v>N</v>
          </cell>
          <cell r="AG2221">
            <v>0</v>
          </cell>
          <cell r="AH2221" t="str">
            <v>N</v>
          </cell>
          <cell r="AI2221" t="str">
            <v>N</v>
          </cell>
        </row>
        <row r="2222">
          <cell r="U2222">
            <v>0</v>
          </cell>
          <cell r="V2222">
            <v>0</v>
          </cell>
          <cell r="W2222" t="str">
            <v/>
          </cell>
          <cell r="X2222" t="str">
            <v>N</v>
          </cell>
          <cell r="Y2222" t="str">
            <v>N</v>
          </cell>
          <cell r="Z2222" t="str">
            <v>N</v>
          </cell>
          <cell r="AA2222">
            <v>0</v>
          </cell>
          <cell r="AB2222">
            <v>0</v>
          </cell>
          <cell r="AC2222">
            <v>0</v>
          </cell>
          <cell r="AD2222">
            <v>0</v>
          </cell>
          <cell r="AE2222" t="str">
            <v>N</v>
          </cell>
          <cell r="AF2222" t="str">
            <v>N</v>
          </cell>
          <cell r="AG2222">
            <v>0</v>
          </cell>
          <cell r="AH2222" t="str">
            <v>N</v>
          </cell>
          <cell r="AI2222" t="str">
            <v>N</v>
          </cell>
        </row>
        <row r="2223">
          <cell r="U2223">
            <v>0</v>
          </cell>
          <cell r="V2223">
            <v>0</v>
          </cell>
          <cell r="W2223" t="str">
            <v/>
          </cell>
          <cell r="X2223" t="str">
            <v>N</v>
          </cell>
          <cell r="Y2223" t="str">
            <v>N</v>
          </cell>
          <cell r="Z2223" t="str">
            <v>N</v>
          </cell>
          <cell r="AA2223">
            <v>0</v>
          </cell>
          <cell r="AB2223">
            <v>0</v>
          </cell>
          <cell r="AC2223">
            <v>0</v>
          </cell>
          <cell r="AD2223">
            <v>0</v>
          </cell>
          <cell r="AE2223" t="str">
            <v>N</v>
          </cell>
          <cell r="AF2223" t="str">
            <v>N</v>
          </cell>
          <cell r="AG2223">
            <v>0</v>
          </cell>
          <cell r="AH2223" t="str">
            <v>N</v>
          </cell>
          <cell r="AI2223" t="str">
            <v>N</v>
          </cell>
        </row>
        <row r="2224">
          <cell r="U2224">
            <v>0</v>
          </cell>
          <cell r="V2224">
            <v>0</v>
          </cell>
          <cell r="W2224" t="str">
            <v/>
          </cell>
          <cell r="X2224" t="str">
            <v>N</v>
          </cell>
          <cell r="Y2224" t="str">
            <v>N</v>
          </cell>
          <cell r="Z2224" t="str">
            <v>N</v>
          </cell>
          <cell r="AA2224">
            <v>0</v>
          </cell>
          <cell r="AB2224">
            <v>0</v>
          </cell>
          <cell r="AC2224">
            <v>0</v>
          </cell>
          <cell r="AD2224">
            <v>0</v>
          </cell>
          <cell r="AE2224" t="str">
            <v>N</v>
          </cell>
          <cell r="AF2224" t="str">
            <v>N</v>
          </cell>
          <cell r="AG2224">
            <v>0</v>
          </cell>
          <cell r="AH2224" t="str">
            <v>N</v>
          </cell>
          <cell r="AI2224" t="str">
            <v>N</v>
          </cell>
        </row>
        <row r="2225">
          <cell r="U2225">
            <v>0</v>
          </cell>
          <cell r="V2225">
            <v>0</v>
          </cell>
          <cell r="W2225" t="str">
            <v/>
          </cell>
          <cell r="X2225" t="str">
            <v>N</v>
          </cell>
          <cell r="Y2225" t="str">
            <v>N</v>
          </cell>
          <cell r="Z2225" t="str">
            <v>N</v>
          </cell>
          <cell r="AA2225">
            <v>0</v>
          </cell>
          <cell r="AB2225">
            <v>0</v>
          </cell>
          <cell r="AC2225">
            <v>0</v>
          </cell>
          <cell r="AD2225">
            <v>0</v>
          </cell>
          <cell r="AE2225" t="str">
            <v>N</v>
          </cell>
          <cell r="AF2225" t="str">
            <v>N</v>
          </cell>
          <cell r="AG2225">
            <v>0</v>
          </cell>
          <cell r="AH2225" t="str">
            <v>N</v>
          </cell>
          <cell r="AI2225" t="str">
            <v>N</v>
          </cell>
        </row>
        <row r="2226">
          <cell r="U2226">
            <v>0</v>
          </cell>
          <cell r="V2226">
            <v>0</v>
          </cell>
          <cell r="W2226" t="str">
            <v/>
          </cell>
          <cell r="X2226" t="str">
            <v>N</v>
          </cell>
          <cell r="Y2226" t="str">
            <v>N</v>
          </cell>
          <cell r="Z2226" t="str">
            <v>N</v>
          </cell>
          <cell r="AA2226">
            <v>0</v>
          </cell>
          <cell r="AB2226">
            <v>0</v>
          </cell>
          <cell r="AC2226">
            <v>0</v>
          </cell>
          <cell r="AD2226">
            <v>0</v>
          </cell>
          <cell r="AE2226" t="str">
            <v>N</v>
          </cell>
          <cell r="AF2226" t="str">
            <v>N</v>
          </cell>
          <cell r="AG2226">
            <v>0</v>
          </cell>
          <cell r="AH2226" t="str">
            <v>N</v>
          </cell>
          <cell r="AI2226" t="str">
            <v>N</v>
          </cell>
        </row>
        <row r="2227">
          <cell r="U2227">
            <v>0</v>
          </cell>
          <cell r="V2227">
            <v>0</v>
          </cell>
          <cell r="W2227" t="str">
            <v/>
          </cell>
          <cell r="X2227" t="str">
            <v>N</v>
          </cell>
          <cell r="Y2227" t="str">
            <v>N</v>
          </cell>
          <cell r="Z2227" t="str">
            <v>N</v>
          </cell>
          <cell r="AA2227">
            <v>0</v>
          </cell>
          <cell r="AB2227">
            <v>0</v>
          </cell>
          <cell r="AC2227">
            <v>0</v>
          </cell>
          <cell r="AD2227">
            <v>0</v>
          </cell>
          <cell r="AE2227" t="str">
            <v>N</v>
          </cell>
          <cell r="AF2227" t="str">
            <v>N</v>
          </cell>
          <cell r="AG2227">
            <v>0</v>
          </cell>
          <cell r="AH2227" t="str">
            <v>N</v>
          </cell>
          <cell r="AI2227" t="str">
            <v>N</v>
          </cell>
        </row>
        <row r="2228">
          <cell r="U2228">
            <v>0</v>
          </cell>
          <cell r="V2228">
            <v>0</v>
          </cell>
          <cell r="W2228" t="str">
            <v/>
          </cell>
          <cell r="X2228" t="str">
            <v>N</v>
          </cell>
          <cell r="Y2228" t="str">
            <v>N</v>
          </cell>
          <cell r="Z2228" t="str">
            <v>N</v>
          </cell>
          <cell r="AA2228">
            <v>0</v>
          </cell>
          <cell r="AB2228">
            <v>0</v>
          </cell>
          <cell r="AC2228">
            <v>0</v>
          </cell>
          <cell r="AD2228">
            <v>0</v>
          </cell>
          <cell r="AE2228" t="str">
            <v>N</v>
          </cell>
          <cell r="AF2228" t="str">
            <v>N</v>
          </cell>
          <cell r="AG2228">
            <v>0</v>
          </cell>
          <cell r="AH2228" t="str">
            <v>N</v>
          </cell>
          <cell r="AI2228" t="str">
            <v>N</v>
          </cell>
        </row>
        <row r="2229">
          <cell r="U2229">
            <v>0</v>
          </cell>
          <cell r="V2229">
            <v>0</v>
          </cell>
          <cell r="W2229" t="str">
            <v/>
          </cell>
          <cell r="X2229" t="str">
            <v>N</v>
          </cell>
          <cell r="Y2229" t="str">
            <v>N</v>
          </cell>
          <cell r="Z2229" t="str">
            <v>N</v>
          </cell>
          <cell r="AA2229">
            <v>0</v>
          </cell>
          <cell r="AB2229">
            <v>0</v>
          </cell>
          <cell r="AC2229">
            <v>0</v>
          </cell>
          <cell r="AD2229">
            <v>0</v>
          </cell>
          <cell r="AE2229" t="str">
            <v>N</v>
          </cell>
          <cell r="AF2229" t="str">
            <v>N</v>
          </cell>
          <cell r="AG2229">
            <v>0</v>
          </cell>
          <cell r="AH2229" t="str">
            <v>N</v>
          </cell>
          <cell r="AI2229" t="str">
            <v>N</v>
          </cell>
        </row>
        <row r="2230">
          <cell r="U2230">
            <v>0</v>
          </cell>
          <cell r="V2230">
            <v>0</v>
          </cell>
          <cell r="W2230" t="str">
            <v/>
          </cell>
          <cell r="X2230" t="str">
            <v>N</v>
          </cell>
          <cell r="Y2230" t="str">
            <v>N</v>
          </cell>
          <cell r="Z2230" t="str">
            <v>N</v>
          </cell>
          <cell r="AA2230">
            <v>0</v>
          </cell>
          <cell r="AB2230">
            <v>0</v>
          </cell>
          <cell r="AC2230">
            <v>0</v>
          </cell>
          <cell r="AD2230">
            <v>0</v>
          </cell>
          <cell r="AE2230" t="str">
            <v>N</v>
          </cell>
          <cell r="AF2230" t="str">
            <v>N</v>
          </cell>
          <cell r="AG2230">
            <v>0</v>
          </cell>
          <cell r="AH2230" t="str">
            <v>N</v>
          </cell>
          <cell r="AI2230" t="str">
            <v>N</v>
          </cell>
        </row>
        <row r="2231">
          <cell r="U2231">
            <v>0</v>
          </cell>
          <cell r="V2231">
            <v>0</v>
          </cell>
          <cell r="W2231" t="str">
            <v/>
          </cell>
          <cell r="X2231" t="str">
            <v>N</v>
          </cell>
          <cell r="Y2231" t="str">
            <v>N</v>
          </cell>
          <cell r="Z2231" t="str">
            <v>N</v>
          </cell>
          <cell r="AA2231">
            <v>0</v>
          </cell>
          <cell r="AB2231">
            <v>0</v>
          </cell>
          <cell r="AC2231">
            <v>0</v>
          </cell>
          <cell r="AD2231">
            <v>0</v>
          </cell>
          <cell r="AE2231" t="str">
            <v>N</v>
          </cell>
          <cell r="AF2231" t="str">
            <v>N</v>
          </cell>
          <cell r="AG2231">
            <v>0</v>
          </cell>
          <cell r="AH2231" t="str">
            <v>N</v>
          </cell>
          <cell r="AI2231" t="str">
            <v>N</v>
          </cell>
        </row>
        <row r="2232">
          <cell r="U2232">
            <v>0</v>
          </cell>
          <cell r="V2232">
            <v>0</v>
          </cell>
          <cell r="W2232" t="str">
            <v/>
          </cell>
          <cell r="X2232" t="str">
            <v>N</v>
          </cell>
          <cell r="Y2232" t="str">
            <v>N</v>
          </cell>
          <cell r="Z2232" t="str">
            <v>N</v>
          </cell>
          <cell r="AA2232">
            <v>0</v>
          </cell>
          <cell r="AB2232">
            <v>0</v>
          </cell>
          <cell r="AC2232">
            <v>0</v>
          </cell>
          <cell r="AD2232">
            <v>0</v>
          </cell>
          <cell r="AE2232" t="str">
            <v>N</v>
          </cell>
          <cell r="AF2232" t="str">
            <v>N</v>
          </cell>
          <cell r="AG2232">
            <v>0</v>
          </cell>
          <cell r="AH2232" t="str">
            <v>N</v>
          </cell>
          <cell r="AI2232" t="str">
            <v>N</v>
          </cell>
        </row>
        <row r="2233">
          <cell r="U2233">
            <v>0</v>
          </cell>
          <cell r="V2233">
            <v>0</v>
          </cell>
          <cell r="W2233" t="str">
            <v/>
          </cell>
          <cell r="X2233" t="str">
            <v>N</v>
          </cell>
          <cell r="Y2233" t="str">
            <v>N</v>
          </cell>
          <cell r="Z2233" t="str">
            <v>N</v>
          </cell>
          <cell r="AA2233">
            <v>0</v>
          </cell>
          <cell r="AB2233">
            <v>0</v>
          </cell>
          <cell r="AC2233">
            <v>0</v>
          </cell>
          <cell r="AD2233">
            <v>0</v>
          </cell>
          <cell r="AE2233" t="str">
            <v>N</v>
          </cell>
          <cell r="AF2233" t="str">
            <v>N</v>
          </cell>
          <cell r="AG2233">
            <v>0</v>
          </cell>
          <cell r="AH2233" t="str">
            <v>N</v>
          </cell>
          <cell r="AI2233" t="str">
            <v>N</v>
          </cell>
        </row>
        <row r="2234">
          <cell r="U2234">
            <v>0</v>
          </cell>
          <cell r="V2234">
            <v>0</v>
          </cell>
          <cell r="W2234" t="str">
            <v/>
          </cell>
          <cell r="X2234" t="str">
            <v>N</v>
          </cell>
          <cell r="Y2234" t="str">
            <v>N</v>
          </cell>
          <cell r="Z2234" t="str">
            <v>N</v>
          </cell>
          <cell r="AA2234">
            <v>0</v>
          </cell>
          <cell r="AB2234">
            <v>0</v>
          </cell>
          <cell r="AC2234">
            <v>0</v>
          </cell>
          <cell r="AD2234">
            <v>0</v>
          </cell>
          <cell r="AE2234" t="str">
            <v>N</v>
          </cell>
          <cell r="AF2234" t="str">
            <v>N</v>
          </cell>
          <cell r="AG2234">
            <v>0</v>
          </cell>
          <cell r="AH2234" t="str">
            <v>N</v>
          </cell>
          <cell r="AI2234" t="str">
            <v>N</v>
          </cell>
        </row>
        <row r="2235">
          <cell r="U2235">
            <v>0</v>
          </cell>
          <cell r="V2235">
            <v>0</v>
          </cell>
          <cell r="W2235" t="str">
            <v/>
          </cell>
          <cell r="X2235" t="str">
            <v>N</v>
          </cell>
          <cell r="Y2235" t="str">
            <v>N</v>
          </cell>
          <cell r="Z2235" t="str">
            <v>N</v>
          </cell>
          <cell r="AA2235">
            <v>0</v>
          </cell>
          <cell r="AB2235">
            <v>0</v>
          </cell>
          <cell r="AC2235">
            <v>0</v>
          </cell>
          <cell r="AD2235">
            <v>0</v>
          </cell>
          <cell r="AE2235" t="str">
            <v>N</v>
          </cell>
          <cell r="AF2235" t="str">
            <v>N</v>
          </cell>
          <cell r="AG2235">
            <v>0</v>
          </cell>
          <cell r="AH2235" t="str">
            <v>N</v>
          </cell>
          <cell r="AI2235" t="str">
            <v>N</v>
          </cell>
        </row>
        <row r="2236">
          <cell r="U2236">
            <v>0</v>
          </cell>
          <cell r="V2236">
            <v>0</v>
          </cell>
          <cell r="W2236" t="str">
            <v/>
          </cell>
          <cell r="X2236" t="str">
            <v>N</v>
          </cell>
          <cell r="Y2236" t="str">
            <v>N</v>
          </cell>
          <cell r="Z2236" t="str">
            <v>N</v>
          </cell>
          <cell r="AA2236">
            <v>0</v>
          </cell>
          <cell r="AB2236">
            <v>0</v>
          </cell>
          <cell r="AC2236">
            <v>0</v>
          </cell>
          <cell r="AD2236">
            <v>0</v>
          </cell>
          <cell r="AE2236" t="str">
            <v>N</v>
          </cell>
          <cell r="AF2236" t="str">
            <v>N</v>
          </cell>
          <cell r="AG2236">
            <v>0</v>
          </cell>
          <cell r="AH2236" t="str">
            <v>N</v>
          </cell>
          <cell r="AI2236" t="str">
            <v>N</v>
          </cell>
        </row>
        <row r="2237">
          <cell r="U2237">
            <v>0</v>
          </cell>
          <cell r="V2237">
            <v>0</v>
          </cell>
          <cell r="W2237" t="str">
            <v/>
          </cell>
          <cell r="X2237" t="str">
            <v>N</v>
          </cell>
          <cell r="Y2237" t="str">
            <v>N</v>
          </cell>
          <cell r="Z2237" t="str">
            <v>N</v>
          </cell>
          <cell r="AA2237">
            <v>0</v>
          </cell>
          <cell r="AB2237">
            <v>0</v>
          </cell>
          <cell r="AC2237">
            <v>0</v>
          </cell>
          <cell r="AD2237">
            <v>0</v>
          </cell>
          <cell r="AE2237" t="str">
            <v>N</v>
          </cell>
          <cell r="AF2237" t="str">
            <v>N</v>
          </cell>
          <cell r="AG2237">
            <v>0</v>
          </cell>
          <cell r="AH2237" t="str">
            <v>N</v>
          </cell>
          <cell r="AI2237" t="str">
            <v>N</v>
          </cell>
        </row>
        <row r="2238">
          <cell r="U2238">
            <v>0</v>
          </cell>
          <cell r="V2238">
            <v>0</v>
          </cell>
          <cell r="W2238" t="str">
            <v/>
          </cell>
          <cell r="X2238" t="str">
            <v>N</v>
          </cell>
          <cell r="Y2238" t="str">
            <v>N</v>
          </cell>
          <cell r="Z2238" t="str">
            <v>N</v>
          </cell>
          <cell r="AA2238">
            <v>0</v>
          </cell>
          <cell r="AB2238">
            <v>0</v>
          </cell>
          <cell r="AC2238">
            <v>0</v>
          </cell>
          <cell r="AD2238">
            <v>0</v>
          </cell>
          <cell r="AE2238" t="str">
            <v>N</v>
          </cell>
          <cell r="AF2238" t="str">
            <v>N</v>
          </cell>
          <cell r="AG2238">
            <v>0</v>
          </cell>
          <cell r="AH2238" t="str">
            <v>N</v>
          </cell>
          <cell r="AI2238" t="str">
            <v>N</v>
          </cell>
        </row>
        <row r="2239">
          <cell r="U2239">
            <v>0</v>
          </cell>
          <cell r="V2239">
            <v>0</v>
          </cell>
          <cell r="W2239" t="str">
            <v/>
          </cell>
          <cell r="X2239" t="str">
            <v>N</v>
          </cell>
          <cell r="Y2239" t="str">
            <v>N</v>
          </cell>
          <cell r="Z2239" t="str">
            <v>N</v>
          </cell>
          <cell r="AA2239">
            <v>0</v>
          </cell>
          <cell r="AB2239">
            <v>0</v>
          </cell>
          <cell r="AC2239">
            <v>0</v>
          </cell>
          <cell r="AD2239">
            <v>0</v>
          </cell>
          <cell r="AE2239" t="str">
            <v>N</v>
          </cell>
          <cell r="AF2239" t="str">
            <v>N</v>
          </cell>
          <cell r="AG2239">
            <v>0</v>
          </cell>
          <cell r="AH2239" t="str">
            <v>N</v>
          </cell>
          <cell r="AI2239" t="str">
            <v>N</v>
          </cell>
        </row>
        <row r="2240">
          <cell r="U2240">
            <v>0</v>
          </cell>
          <cell r="V2240">
            <v>0</v>
          </cell>
          <cell r="W2240" t="str">
            <v/>
          </cell>
          <cell r="X2240" t="str">
            <v>N</v>
          </cell>
          <cell r="Y2240" t="str">
            <v>N</v>
          </cell>
          <cell r="Z2240" t="str">
            <v>N</v>
          </cell>
          <cell r="AA2240">
            <v>0</v>
          </cell>
          <cell r="AB2240">
            <v>0</v>
          </cell>
          <cell r="AC2240">
            <v>0</v>
          </cell>
          <cell r="AD2240">
            <v>0</v>
          </cell>
          <cell r="AE2240" t="str">
            <v>N</v>
          </cell>
          <cell r="AF2240" t="str">
            <v>N</v>
          </cell>
          <cell r="AG2240">
            <v>0</v>
          </cell>
          <cell r="AH2240" t="str">
            <v>N</v>
          </cell>
          <cell r="AI2240" t="str">
            <v>N</v>
          </cell>
        </row>
        <row r="2241">
          <cell r="U2241">
            <v>0</v>
          </cell>
          <cell r="V2241">
            <v>0</v>
          </cell>
          <cell r="W2241" t="str">
            <v/>
          </cell>
          <cell r="X2241" t="str">
            <v>N</v>
          </cell>
          <cell r="Y2241" t="str">
            <v>N</v>
          </cell>
          <cell r="Z2241" t="str">
            <v>N</v>
          </cell>
          <cell r="AA2241">
            <v>0</v>
          </cell>
          <cell r="AB2241">
            <v>0</v>
          </cell>
          <cell r="AC2241">
            <v>0</v>
          </cell>
          <cell r="AD2241">
            <v>0</v>
          </cell>
          <cell r="AE2241" t="str">
            <v>N</v>
          </cell>
          <cell r="AF2241" t="str">
            <v>N</v>
          </cell>
          <cell r="AG2241">
            <v>0</v>
          </cell>
          <cell r="AH2241" t="str">
            <v>N</v>
          </cell>
          <cell r="AI2241" t="str">
            <v>N</v>
          </cell>
        </row>
        <row r="2242">
          <cell r="U2242">
            <v>0</v>
          </cell>
          <cell r="V2242">
            <v>0</v>
          </cell>
          <cell r="W2242" t="str">
            <v/>
          </cell>
          <cell r="X2242" t="str">
            <v>N</v>
          </cell>
          <cell r="Y2242" t="str">
            <v>N</v>
          </cell>
          <cell r="Z2242" t="str">
            <v>N</v>
          </cell>
          <cell r="AA2242">
            <v>0</v>
          </cell>
          <cell r="AB2242">
            <v>0</v>
          </cell>
          <cell r="AC2242">
            <v>0</v>
          </cell>
          <cell r="AD2242">
            <v>0</v>
          </cell>
          <cell r="AE2242" t="str">
            <v>N</v>
          </cell>
          <cell r="AF2242" t="str">
            <v>N</v>
          </cell>
          <cell r="AG2242">
            <v>0</v>
          </cell>
          <cell r="AH2242" t="str">
            <v>N</v>
          </cell>
          <cell r="AI2242" t="str">
            <v>N</v>
          </cell>
        </row>
        <row r="2243">
          <cell r="U2243">
            <v>0</v>
          </cell>
          <cell r="V2243">
            <v>0</v>
          </cell>
          <cell r="W2243" t="str">
            <v/>
          </cell>
          <cell r="X2243" t="str">
            <v>N</v>
          </cell>
          <cell r="Y2243" t="str">
            <v>N</v>
          </cell>
          <cell r="Z2243" t="str">
            <v>N</v>
          </cell>
          <cell r="AA2243">
            <v>0</v>
          </cell>
          <cell r="AB2243">
            <v>0</v>
          </cell>
          <cell r="AC2243">
            <v>0</v>
          </cell>
          <cell r="AD2243">
            <v>0</v>
          </cell>
          <cell r="AE2243" t="str">
            <v>N</v>
          </cell>
          <cell r="AF2243" t="str">
            <v>N</v>
          </cell>
          <cell r="AG2243">
            <v>0</v>
          </cell>
          <cell r="AH2243" t="str">
            <v>N</v>
          </cell>
          <cell r="AI2243" t="str">
            <v>N</v>
          </cell>
        </row>
        <row r="2244">
          <cell r="U2244">
            <v>0</v>
          </cell>
          <cell r="V2244">
            <v>0</v>
          </cell>
          <cell r="W2244" t="str">
            <v/>
          </cell>
          <cell r="X2244" t="str">
            <v>N</v>
          </cell>
          <cell r="Y2244" t="str">
            <v>N</v>
          </cell>
          <cell r="Z2244" t="str">
            <v>N</v>
          </cell>
          <cell r="AA2244">
            <v>0</v>
          </cell>
          <cell r="AB2244">
            <v>0</v>
          </cell>
          <cell r="AC2244">
            <v>0</v>
          </cell>
          <cell r="AD2244">
            <v>0</v>
          </cell>
          <cell r="AE2244" t="str">
            <v>N</v>
          </cell>
          <cell r="AF2244" t="str">
            <v>N</v>
          </cell>
          <cell r="AG2244">
            <v>0</v>
          </cell>
          <cell r="AH2244" t="str">
            <v>N</v>
          </cell>
          <cell r="AI2244" t="str">
            <v>N</v>
          </cell>
        </row>
        <row r="2245">
          <cell r="U2245">
            <v>0</v>
          </cell>
          <cell r="V2245">
            <v>0</v>
          </cell>
          <cell r="W2245" t="str">
            <v/>
          </cell>
          <cell r="X2245" t="str">
            <v>N</v>
          </cell>
          <cell r="Y2245" t="str">
            <v>N</v>
          </cell>
          <cell r="Z2245" t="str">
            <v>N</v>
          </cell>
          <cell r="AA2245">
            <v>0</v>
          </cell>
          <cell r="AB2245">
            <v>0</v>
          </cell>
          <cell r="AC2245">
            <v>0</v>
          </cell>
          <cell r="AD2245">
            <v>0</v>
          </cell>
          <cell r="AE2245" t="str">
            <v>N</v>
          </cell>
          <cell r="AF2245" t="str">
            <v>N</v>
          </cell>
          <cell r="AG2245">
            <v>0</v>
          </cell>
          <cell r="AH2245" t="str">
            <v>N</v>
          </cell>
          <cell r="AI2245" t="str">
            <v>N</v>
          </cell>
        </row>
        <row r="2246">
          <cell r="U2246">
            <v>0</v>
          </cell>
          <cell r="V2246">
            <v>0</v>
          </cell>
          <cell r="W2246" t="str">
            <v/>
          </cell>
          <cell r="X2246" t="str">
            <v>N</v>
          </cell>
          <cell r="Y2246" t="str">
            <v>N</v>
          </cell>
          <cell r="Z2246" t="str">
            <v>N</v>
          </cell>
          <cell r="AA2246">
            <v>0</v>
          </cell>
          <cell r="AB2246">
            <v>0</v>
          </cell>
          <cell r="AC2246">
            <v>0</v>
          </cell>
          <cell r="AD2246">
            <v>0</v>
          </cell>
          <cell r="AE2246" t="str">
            <v>N</v>
          </cell>
          <cell r="AF2246" t="str">
            <v>N</v>
          </cell>
          <cell r="AG2246">
            <v>0</v>
          </cell>
          <cell r="AH2246" t="str">
            <v>N</v>
          </cell>
          <cell r="AI2246" t="str">
            <v>N</v>
          </cell>
        </row>
        <row r="2247">
          <cell r="U2247">
            <v>0</v>
          </cell>
          <cell r="V2247">
            <v>0</v>
          </cell>
          <cell r="W2247" t="str">
            <v/>
          </cell>
          <cell r="X2247" t="str">
            <v>N</v>
          </cell>
          <cell r="Y2247" t="str">
            <v>N</v>
          </cell>
          <cell r="Z2247" t="str">
            <v>N</v>
          </cell>
          <cell r="AA2247">
            <v>0</v>
          </cell>
          <cell r="AB2247">
            <v>0</v>
          </cell>
          <cell r="AC2247">
            <v>0</v>
          </cell>
          <cell r="AD2247">
            <v>0</v>
          </cell>
          <cell r="AE2247" t="str">
            <v>N</v>
          </cell>
          <cell r="AF2247" t="str">
            <v>N</v>
          </cell>
          <cell r="AG2247">
            <v>0</v>
          </cell>
          <cell r="AH2247" t="str">
            <v>N</v>
          </cell>
          <cell r="AI2247" t="str">
            <v>N</v>
          </cell>
        </row>
        <row r="2248">
          <cell r="U2248">
            <v>0</v>
          </cell>
          <cell r="V2248">
            <v>0</v>
          </cell>
          <cell r="W2248" t="str">
            <v/>
          </cell>
          <cell r="X2248" t="str">
            <v>N</v>
          </cell>
          <cell r="Y2248" t="str">
            <v>N</v>
          </cell>
          <cell r="Z2248" t="str">
            <v>N</v>
          </cell>
          <cell r="AA2248">
            <v>0</v>
          </cell>
          <cell r="AB2248">
            <v>0</v>
          </cell>
          <cell r="AC2248">
            <v>0</v>
          </cell>
          <cell r="AD2248">
            <v>0</v>
          </cell>
          <cell r="AE2248" t="str">
            <v>N</v>
          </cell>
          <cell r="AF2248" t="str">
            <v>N</v>
          </cell>
          <cell r="AG2248">
            <v>0</v>
          </cell>
          <cell r="AH2248" t="str">
            <v>N</v>
          </cell>
          <cell r="AI2248" t="str">
            <v>N</v>
          </cell>
        </row>
        <row r="2249">
          <cell r="U2249">
            <v>0</v>
          </cell>
          <cell r="V2249">
            <v>0</v>
          </cell>
          <cell r="W2249" t="str">
            <v/>
          </cell>
          <cell r="X2249" t="str">
            <v>N</v>
          </cell>
          <cell r="Y2249" t="str">
            <v>N</v>
          </cell>
          <cell r="Z2249" t="str">
            <v>N</v>
          </cell>
          <cell r="AA2249">
            <v>0</v>
          </cell>
          <cell r="AB2249">
            <v>0</v>
          </cell>
          <cell r="AC2249">
            <v>0</v>
          </cell>
          <cell r="AD2249">
            <v>0</v>
          </cell>
          <cell r="AE2249" t="str">
            <v>N</v>
          </cell>
          <cell r="AF2249" t="str">
            <v>N</v>
          </cell>
          <cell r="AG2249">
            <v>0</v>
          </cell>
          <cell r="AH2249" t="str">
            <v>N</v>
          </cell>
          <cell r="AI2249" t="str">
            <v>N</v>
          </cell>
        </row>
        <row r="2250">
          <cell r="U2250">
            <v>0</v>
          </cell>
          <cell r="V2250">
            <v>0</v>
          </cell>
          <cell r="W2250" t="str">
            <v/>
          </cell>
          <cell r="X2250" t="str">
            <v>N</v>
          </cell>
          <cell r="Y2250" t="str">
            <v>N</v>
          </cell>
          <cell r="Z2250" t="str">
            <v>N</v>
          </cell>
          <cell r="AA2250">
            <v>0</v>
          </cell>
          <cell r="AB2250">
            <v>0</v>
          </cell>
          <cell r="AC2250">
            <v>0</v>
          </cell>
          <cell r="AD2250">
            <v>0</v>
          </cell>
          <cell r="AE2250" t="str">
            <v>N</v>
          </cell>
          <cell r="AF2250" t="str">
            <v>N</v>
          </cell>
          <cell r="AG2250">
            <v>0</v>
          </cell>
          <cell r="AH2250" t="str">
            <v>N</v>
          </cell>
          <cell r="AI2250" t="str">
            <v>N</v>
          </cell>
        </row>
        <row r="2251">
          <cell r="U2251">
            <v>0</v>
          </cell>
          <cell r="V2251">
            <v>0</v>
          </cell>
          <cell r="W2251" t="str">
            <v/>
          </cell>
          <cell r="X2251" t="str">
            <v>N</v>
          </cell>
          <cell r="Y2251" t="str">
            <v>N</v>
          </cell>
          <cell r="Z2251" t="str">
            <v>N</v>
          </cell>
          <cell r="AA2251">
            <v>0</v>
          </cell>
          <cell r="AB2251">
            <v>0</v>
          </cell>
          <cell r="AC2251">
            <v>0</v>
          </cell>
          <cell r="AD2251">
            <v>0</v>
          </cell>
          <cell r="AE2251" t="str">
            <v>N</v>
          </cell>
          <cell r="AF2251" t="str">
            <v>N</v>
          </cell>
          <cell r="AG2251">
            <v>0</v>
          </cell>
          <cell r="AH2251" t="str">
            <v>N</v>
          </cell>
          <cell r="AI2251" t="str">
            <v>N</v>
          </cell>
        </row>
        <row r="2252">
          <cell r="U2252">
            <v>0</v>
          </cell>
          <cell r="V2252">
            <v>0</v>
          </cell>
          <cell r="W2252" t="str">
            <v/>
          </cell>
          <cell r="X2252" t="str">
            <v>N</v>
          </cell>
          <cell r="Y2252" t="str">
            <v>N</v>
          </cell>
          <cell r="Z2252" t="str">
            <v>N</v>
          </cell>
          <cell r="AA2252">
            <v>0</v>
          </cell>
          <cell r="AB2252">
            <v>0</v>
          </cell>
          <cell r="AC2252">
            <v>0</v>
          </cell>
          <cell r="AD2252">
            <v>0</v>
          </cell>
          <cell r="AE2252" t="str">
            <v>N</v>
          </cell>
          <cell r="AF2252" t="str">
            <v>N</v>
          </cell>
          <cell r="AG2252">
            <v>0</v>
          </cell>
          <cell r="AH2252" t="str">
            <v>N</v>
          </cell>
          <cell r="AI2252" t="str">
            <v>N</v>
          </cell>
        </row>
        <row r="2253">
          <cell r="U2253">
            <v>0</v>
          </cell>
          <cell r="V2253">
            <v>0</v>
          </cell>
          <cell r="W2253" t="str">
            <v/>
          </cell>
          <cell r="X2253" t="str">
            <v>N</v>
          </cell>
          <cell r="Y2253" t="str">
            <v>N</v>
          </cell>
          <cell r="Z2253" t="str">
            <v>N</v>
          </cell>
          <cell r="AA2253">
            <v>0</v>
          </cell>
          <cell r="AB2253">
            <v>0</v>
          </cell>
          <cell r="AC2253">
            <v>0</v>
          </cell>
          <cell r="AD2253">
            <v>0</v>
          </cell>
          <cell r="AE2253" t="str">
            <v>N</v>
          </cell>
          <cell r="AF2253" t="str">
            <v>N</v>
          </cell>
          <cell r="AG2253">
            <v>0</v>
          </cell>
          <cell r="AH2253" t="str">
            <v>N</v>
          </cell>
          <cell r="AI2253" t="str">
            <v>N</v>
          </cell>
        </row>
        <row r="2254">
          <cell r="U2254">
            <v>0</v>
          </cell>
          <cell r="V2254">
            <v>0</v>
          </cell>
          <cell r="W2254" t="str">
            <v/>
          </cell>
          <cell r="X2254" t="str">
            <v>N</v>
          </cell>
          <cell r="Y2254" t="str">
            <v>N</v>
          </cell>
          <cell r="Z2254" t="str">
            <v>N</v>
          </cell>
          <cell r="AA2254">
            <v>0</v>
          </cell>
          <cell r="AB2254">
            <v>0</v>
          </cell>
          <cell r="AC2254">
            <v>0</v>
          </cell>
          <cell r="AD2254">
            <v>0</v>
          </cell>
          <cell r="AE2254" t="str">
            <v>N</v>
          </cell>
          <cell r="AF2254" t="str">
            <v>N</v>
          </cell>
          <cell r="AG2254">
            <v>0</v>
          </cell>
          <cell r="AH2254" t="str">
            <v>N</v>
          </cell>
          <cell r="AI2254" t="str">
            <v>N</v>
          </cell>
        </row>
        <row r="2255">
          <cell r="U2255">
            <v>0</v>
          </cell>
          <cell r="V2255">
            <v>0</v>
          </cell>
          <cell r="W2255" t="str">
            <v/>
          </cell>
          <cell r="X2255" t="str">
            <v>N</v>
          </cell>
          <cell r="Y2255" t="str">
            <v>N</v>
          </cell>
          <cell r="Z2255" t="str">
            <v>N</v>
          </cell>
          <cell r="AA2255">
            <v>0</v>
          </cell>
          <cell r="AB2255">
            <v>0</v>
          </cell>
          <cell r="AC2255">
            <v>0</v>
          </cell>
          <cell r="AD2255">
            <v>0</v>
          </cell>
          <cell r="AE2255" t="str">
            <v>N</v>
          </cell>
          <cell r="AF2255" t="str">
            <v>N</v>
          </cell>
          <cell r="AG2255">
            <v>0</v>
          </cell>
          <cell r="AH2255" t="str">
            <v>N</v>
          </cell>
          <cell r="AI2255" t="str">
            <v>N</v>
          </cell>
        </row>
        <row r="2256">
          <cell r="U2256">
            <v>0</v>
          </cell>
          <cell r="V2256">
            <v>0</v>
          </cell>
          <cell r="W2256" t="str">
            <v/>
          </cell>
          <cell r="X2256" t="str">
            <v>N</v>
          </cell>
          <cell r="Y2256" t="str">
            <v>N</v>
          </cell>
          <cell r="Z2256" t="str">
            <v>N</v>
          </cell>
          <cell r="AA2256">
            <v>0</v>
          </cell>
          <cell r="AB2256">
            <v>0</v>
          </cell>
          <cell r="AC2256">
            <v>0</v>
          </cell>
          <cell r="AD2256">
            <v>0</v>
          </cell>
          <cell r="AE2256" t="str">
            <v>N</v>
          </cell>
          <cell r="AF2256" t="str">
            <v>N</v>
          </cell>
          <cell r="AG2256">
            <v>0</v>
          </cell>
          <cell r="AH2256" t="str">
            <v>N</v>
          </cell>
          <cell r="AI2256" t="str">
            <v>N</v>
          </cell>
        </row>
        <row r="2257">
          <cell r="U2257">
            <v>0</v>
          </cell>
          <cell r="V2257">
            <v>0</v>
          </cell>
          <cell r="W2257" t="str">
            <v/>
          </cell>
          <cell r="X2257" t="str">
            <v>N</v>
          </cell>
          <cell r="Y2257" t="str">
            <v>N</v>
          </cell>
          <cell r="Z2257" t="str">
            <v>N</v>
          </cell>
          <cell r="AA2257">
            <v>0</v>
          </cell>
          <cell r="AB2257">
            <v>0</v>
          </cell>
          <cell r="AC2257">
            <v>0</v>
          </cell>
          <cell r="AD2257">
            <v>0</v>
          </cell>
          <cell r="AE2257" t="str">
            <v>N</v>
          </cell>
          <cell r="AF2257" t="str">
            <v>N</v>
          </cell>
          <cell r="AG2257">
            <v>0</v>
          </cell>
          <cell r="AH2257" t="str">
            <v>N</v>
          </cell>
          <cell r="AI2257" t="str">
            <v>N</v>
          </cell>
        </row>
        <row r="2258">
          <cell r="U2258">
            <v>0</v>
          </cell>
          <cell r="V2258">
            <v>0</v>
          </cell>
          <cell r="W2258" t="str">
            <v/>
          </cell>
          <cell r="X2258" t="str">
            <v>N</v>
          </cell>
          <cell r="Y2258" t="str">
            <v>N</v>
          </cell>
          <cell r="Z2258" t="str">
            <v>N</v>
          </cell>
          <cell r="AA2258">
            <v>0</v>
          </cell>
          <cell r="AB2258">
            <v>0</v>
          </cell>
          <cell r="AC2258">
            <v>0</v>
          </cell>
          <cell r="AD2258">
            <v>0</v>
          </cell>
          <cell r="AE2258" t="str">
            <v>N</v>
          </cell>
          <cell r="AF2258" t="str">
            <v>N</v>
          </cell>
          <cell r="AG2258">
            <v>0</v>
          </cell>
          <cell r="AH2258" t="str">
            <v>N</v>
          </cell>
          <cell r="AI2258" t="str">
            <v>N</v>
          </cell>
        </row>
        <row r="2259">
          <cell r="U2259">
            <v>0</v>
          </cell>
          <cell r="V2259">
            <v>0</v>
          </cell>
          <cell r="W2259" t="str">
            <v/>
          </cell>
          <cell r="X2259" t="str">
            <v>N</v>
          </cell>
          <cell r="Y2259" t="str">
            <v>N</v>
          </cell>
          <cell r="Z2259" t="str">
            <v>N</v>
          </cell>
          <cell r="AA2259">
            <v>0</v>
          </cell>
          <cell r="AB2259">
            <v>0</v>
          </cell>
          <cell r="AC2259">
            <v>0</v>
          </cell>
          <cell r="AD2259">
            <v>0</v>
          </cell>
          <cell r="AE2259" t="str">
            <v>N</v>
          </cell>
          <cell r="AF2259" t="str">
            <v>N</v>
          </cell>
          <cell r="AG2259">
            <v>0</v>
          </cell>
          <cell r="AH2259" t="str">
            <v>N</v>
          </cell>
          <cell r="AI2259" t="str">
            <v>N</v>
          </cell>
        </row>
        <row r="2260">
          <cell r="U2260">
            <v>0</v>
          </cell>
          <cell r="V2260">
            <v>0</v>
          </cell>
          <cell r="W2260" t="str">
            <v/>
          </cell>
          <cell r="X2260" t="str">
            <v>N</v>
          </cell>
          <cell r="Y2260" t="str">
            <v>N</v>
          </cell>
          <cell r="Z2260" t="str">
            <v>N</v>
          </cell>
          <cell r="AA2260">
            <v>0</v>
          </cell>
          <cell r="AB2260">
            <v>0</v>
          </cell>
          <cell r="AC2260">
            <v>0</v>
          </cell>
          <cell r="AD2260">
            <v>0</v>
          </cell>
          <cell r="AE2260" t="str">
            <v>N</v>
          </cell>
          <cell r="AF2260" t="str">
            <v>N</v>
          </cell>
          <cell r="AG2260">
            <v>0</v>
          </cell>
          <cell r="AH2260" t="str">
            <v>N</v>
          </cell>
          <cell r="AI2260" t="str">
            <v>N</v>
          </cell>
        </row>
        <row r="2261">
          <cell r="U2261">
            <v>0</v>
          </cell>
          <cell r="V2261">
            <v>0</v>
          </cell>
          <cell r="W2261" t="str">
            <v/>
          </cell>
          <cell r="X2261" t="str">
            <v>N</v>
          </cell>
          <cell r="Y2261" t="str">
            <v>N</v>
          </cell>
          <cell r="Z2261" t="str">
            <v>N</v>
          </cell>
          <cell r="AA2261">
            <v>0</v>
          </cell>
          <cell r="AB2261">
            <v>0</v>
          </cell>
          <cell r="AC2261">
            <v>0</v>
          </cell>
          <cell r="AD2261">
            <v>0</v>
          </cell>
          <cell r="AE2261" t="str">
            <v>N</v>
          </cell>
          <cell r="AF2261" t="str">
            <v>N</v>
          </cell>
          <cell r="AG2261">
            <v>0</v>
          </cell>
          <cell r="AH2261" t="str">
            <v>N</v>
          </cell>
          <cell r="AI2261" t="str">
            <v>N</v>
          </cell>
        </row>
        <row r="2262">
          <cell r="U2262">
            <v>0</v>
          </cell>
          <cell r="V2262">
            <v>0</v>
          </cell>
          <cell r="W2262" t="str">
            <v/>
          </cell>
          <cell r="X2262" t="str">
            <v>N</v>
          </cell>
          <cell r="Y2262" t="str">
            <v>N</v>
          </cell>
          <cell r="Z2262" t="str">
            <v>N</v>
          </cell>
          <cell r="AA2262">
            <v>0</v>
          </cell>
          <cell r="AB2262">
            <v>0</v>
          </cell>
          <cell r="AC2262">
            <v>0</v>
          </cell>
          <cell r="AD2262">
            <v>0</v>
          </cell>
          <cell r="AE2262" t="str">
            <v>N</v>
          </cell>
          <cell r="AF2262" t="str">
            <v>N</v>
          </cell>
          <cell r="AG2262">
            <v>0</v>
          </cell>
          <cell r="AH2262" t="str">
            <v>N</v>
          </cell>
          <cell r="AI2262" t="str">
            <v>N</v>
          </cell>
        </row>
        <row r="2263">
          <cell r="U2263">
            <v>0</v>
          </cell>
          <cell r="V2263">
            <v>0</v>
          </cell>
          <cell r="W2263" t="str">
            <v/>
          </cell>
          <cell r="X2263" t="str">
            <v>N</v>
          </cell>
          <cell r="Y2263" t="str">
            <v>N</v>
          </cell>
          <cell r="Z2263" t="str">
            <v>N</v>
          </cell>
          <cell r="AA2263">
            <v>0</v>
          </cell>
          <cell r="AB2263">
            <v>0</v>
          </cell>
          <cell r="AC2263">
            <v>0</v>
          </cell>
          <cell r="AD2263">
            <v>0</v>
          </cell>
          <cell r="AE2263" t="str">
            <v>N</v>
          </cell>
          <cell r="AF2263" t="str">
            <v>N</v>
          </cell>
          <cell r="AG2263">
            <v>0</v>
          </cell>
          <cell r="AH2263" t="str">
            <v>N</v>
          </cell>
          <cell r="AI2263" t="str">
            <v>N</v>
          </cell>
        </row>
        <row r="2264">
          <cell r="U2264">
            <v>0</v>
          </cell>
          <cell r="V2264">
            <v>0</v>
          </cell>
          <cell r="W2264" t="str">
            <v/>
          </cell>
          <cell r="X2264" t="str">
            <v>N</v>
          </cell>
          <cell r="Y2264" t="str">
            <v>N</v>
          </cell>
          <cell r="Z2264" t="str">
            <v>N</v>
          </cell>
          <cell r="AA2264">
            <v>0</v>
          </cell>
          <cell r="AB2264">
            <v>0</v>
          </cell>
          <cell r="AC2264">
            <v>0</v>
          </cell>
          <cell r="AD2264">
            <v>0</v>
          </cell>
          <cell r="AE2264" t="str">
            <v>N</v>
          </cell>
          <cell r="AF2264" t="str">
            <v>N</v>
          </cell>
          <cell r="AG2264">
            <v>0</v>
          </cell>
          <cell r="AH2264" t="str">
            <v>N</v>
          </cell>
          <cell r="AI2264" t="str">
            <v>N</v>
          </cell>
        </row>
        <row r="2265">
          <cell r="U2265">
            <v>0</v>
          </cell>
          <cell r="V2265">
            <v>0</v>
          </cell>
          <cell r="W2265" t="str">
            <v/>
          </cell>
          <cell r="X2265" t="str">
            <v>N</v>
          </cell>
          <cell r="Y2265" t="str">
            <v>N</v>
          </cell>
          <cell r="Z2265" t="str">
            <v>N</v>
          </cell>
          <cell r="AA2265">
            <v>0</v>
          </cell>
          <cell r="AB2265">
            <v>0</v>
          </cell>
          <cell r="AC2265">
            <v>0</v>
          </cell>
          <cell r="AD2265">
            <v>0</v>
          </cell>
          <cell r="AE2265" t="str">
            <v>N</v>
          </cell>
          <cell r="AF2265" t="str">
            <v>N</v>
          </cell>
          <cell r="AG2265">
            <v>0</v>
          </cell>
          <cell r="AH2265" t="str">
            <v>N</v>
          </cell>
          <cell r="AI2265" t="str">
            <v>N</v>
          </cell>
        </row>
        <row r="2266">
          <cell r="U2266">
            <v>0</v>
          </cell>
          <cell r="V2266">
            <v>0</v>
          </cell>
          <cell r="W2266" t="str">
            <v/>
          </cell>
          <cell r="X2266" t="str">
            <v>N</v>
          </cell>
          <cell r="Y2266" t="str">
            <v>N</v>
          </cell>
          <cell r="Z2266" t="str">
            <v>N</v>
          </cell>
          <cell r="AA2266">
            <v>0</v>
          </cell>
          <cell r="AB2266">
            <v>0</v>
          </cell>
          <cell r="AC2266">
            <v>0</v>
          </cell>
          <cell r="AD2266">
            <v>0</v>
          </cell>
          <cell r="AE2266" t="str">
            <v>N</v>
          </cell>
          <cell r="AF2266" t="str">
            <v>N</v>
          </cell>
          <cell r="AG2266">
            <v>0</v>
          </cell>
          <cell r="AH2266" t="str">
            <v>N</v>
          </cell>
          <cell r="AI2266" t="str">
            <v>N</v>
          </cell>
        </row>
        <row r="2267">
          <cell r="U2267">
            <v>0</v>
          </cell>
          <cell r="V2267">
            <v>0</v>
          </cell>
          <cell r="W2267" t="str">
            <v/>
          </cell>
          <cell r="X2267" t="str">
            <v>N</v>
          </cell>
          <cell r="Y2267" t="str">
            <v>N</v>
          </cell>
          <cell r="Z2267" t="str">
            <v>N</v>
          </cell>
          <cell r="AA2267">
            <v>0</v>
          </cell>
          <cell r="AB2267">
            <v>0</v>
          </cell>
          <cell r="AC2267">
            <v>0</v>
          </cell>
          <cell r="AD2267">
            <v>0</v>
          </cell>
          <cell r="AE2267" t="str">
            <v>N</v>
          </cell>
          <cell r="AF2267" t="str">
            <v>N</v>
          </cell>
          <cell r="AG2267">
            <v>0</v>
          </cell>
          <cell r="AH2267" t="str">
            <v>N</v>
          </cell>
          <cell r="AI2267" t="str">
            <v>N</v>
          </cell>
        </row>
        <row r="2268">
          <cell r="U2268">
            <v>0</v>
          </cell>
          <cell r="V2268">
            <v>0</v>
          </cell>
          <cell r="W2268" t="str">
            <v/>
          </cell>
          <cell r="X2268" t="str">
            <v>N</v>
          </cell>
          <cell r="Y2268" t="str">
            <v>N</v>
          </cell>
          <cell r="Z2268" t="str">
            <v>N</v>
          </cell>
          <cell r="AA2268">
            <v>0</v>
          </cell>
          <cell r="AB2268">
            <v>0</v>
          </cell>
          <cell r="AC2268">
            <v>0</v>
          </cell>
          <cell r="AD2268">
            <v>0</v>
          </cell>
          <cell r="AE2268" t="str">
            <v>N</v>
          </cell>
          <cell r="AF2268" t="str">
            <v>N</v>
          </cell>
          <cell r="AG2268">
            <v>0</v>
          </cell>
          <cell r="AH2268" t="str">
            <v>N</v>
          </cell>
          <cell r="AI2268" t="str">
            <v>N</v>
          </cell>
        </row>
        <row r="2269">
          <cell r="U2269">
            <v>0</v>
          </cell>
          <cell r="V2269">
            <v>0</v>
          </cell>
          <cell r="W2269" t="str">
            <v/>
          </cell>
          <cell r="X2269" t="str">
            <v>N</v>
          </cell>
          <cell r="Y2269" t="str">
            <v>N</v>
          </cell>
          <cell r="Z2269" t="str">
            <v>N</v>
          </cell>
          <cell r="AA2269">
            <v>0</v>
          </cell>
          <cell r="AB2269">
            <v>0</v>
          </cell>
          <cell r="AC2269">
            <v>0</v>
          </cell>
          <cell r="AD2269">
            <v>0</v>
          </cell>
          <cell r="AE2269" t="str">
            <v>N</v>
          </cell>
          <cell r="AF2269" t="str">
            <v>N</v>
          </cell>
          <cell r="AG2269">
            <v>0</v>
          </cell>
          <cell r="AH2269" t="str">
            <v>N</v>
          </cell>
          <cell r="AI2269" t="str">
            <v>N</v>
          </cell>
        </row>
        <row r="2270">
          <cell r="U2270">
            <v>0</v>
          </cell>
          <cell r="V2270">
            <v>0</v>
          </cell>
          <cell r="W2270" t="str">
            <v/>
          </cell>
          <cell r="X2270" t="str">
            <v>N</v>
          </cell>
          <cell r="Y2270" t="str">
            <v>N</v>
          </cell>
          <cell r="Z2270" t="str">
            <v>N</v>
          </cell>
          <cell r="AA2270">
            <v>0</v>
          </cell>
          <cell r="AB2270">
            <v>0</v>
          </cell>
          <cell r="AC2270">
            <v>0</v>
          </cell>
          <cell r="AD2270">
            <v>0</v>
          </cell>
          <cell r="AE2270" t="str">
            <v>N</v>
          </cell>
          <cell r="AF2270" t="str">
            <v>N</v>
          </cell>
          <cell r="AG2270">
            <v>0</v>
          </cell>
          <cell r="AH2270" t="str">
            <v>N</v>
          </cell>
          <cell r="AI2270" t="str">
            <v>N</v>
          </cell>
        </row>
        <row r="2271">
          <cell r="U2271">
            <v>0</v>
          </cell>
          <cell r="V2271">
            <v>0</v>
          </cell>
          <cell r="W2271" t="str">
            <v/>
          </cell>
          <cell r="X2271" t="str">
            <v>N</v>
          </cell>
          <cell r="Y2271" t="str">
            <v>N</v>
          </cell>
          <cell r="Z2271" t="str">
            <v>N</v>
          </cell>
          <cell r="AA2271">
            <v>0</v>
          </cell>
          <cell r="AB2271">
            <v>0</v>
          </cell>
          <cell r="AC2271">
            <v>0</v>
          </cell>
          <cell r="AD2271">
            <v>0</v>
          </cell>
          <cell r="AE2271" t="str">
            <v>N</v>
          </cell>
          <cell r="AF2271" t="str">
            <v>N</v>
          </cell>
          <cell r="AG2271">
            <v>0</v>
          </cell>
          <cell r="AH2271" t="str">
            <v>N</v>
          </cell>
          <cell r="AI2271" t="str">
            <v>N</v>
          </cell>
        </row>
        <row r="2272">
          <cell r="U2272">
            <v>0</v>
          </cell>
          <cell r="V2272">
            <v>0</v>
          </cell>
          <cell r="W2272" t="str">
            <v/>
          </cell>
          <cell r="X2272" t="str">
            <v>N</v>
          </cell>
          <cell r="Y2272" t="str">
            <v>N</v>
          </cell>
          <cell r="Z2272" t="str">
            <v>N</v>
          </cell>
          <cell r="AA2272">
            <v>0</v>
          </cell>
          <cell r="AB2272">
            <v>0</v>
          </cell>
          <cell r="AC2272">
            <v>0</v>
          </cell>
          <cell r="AD2272">
            <v>0</v>
          </cell>
          <cell r="AE2272" t="str">
            <v>N</v>
          </cell>
          <cell r="AF2272" t="str">
            <v>N</v>
          </cell>
          <cell r="AG2272">
            <v>0</v>
          </cell>
          <cell r="AH2272" t="str">
            <v>N</v>
          </cell>
          <cell r="AI2272" t="str">
            <v>N</v>
          </cell>
        </row>
        <row r="2273">
          <cell r="U2273">
            <v>0</v>
          </cell>
          <cell r="V2273">
            <v>0</v>
          </cell>
          <cell r="W2273" t="str">
            <v/>
          </cell>
          <cell r="X2273" t="str">
            <v>N</v>
          </cell>
          <cell r="Y2273" t="str">
            <v>N</v>
          </cell>
          <cell r="Z2273" t="str">
            <v>N</v>
          </cell>
          <cell r="AA2273">
            <v>0</v>
          </cell>
          <cell r="AB2273">
            <v>0</v>
          </cell>
          <cell r="AC2273">
            <v>0</v>
          </cell>
          <cell r="AD2273">
            <v>0</v>
          </cell>
          <cell r="AE2273" t="str">
            <v>N</v>
          </cell>
          <cell r="AF2273" t="str">
            <v>N</v>
          </cell>
          <cell r="AG2273">
            <v>0</v>
          </cell>
          <cell r="AH2273" t="str">
            <v>N</v>
          </cell>
          <cell r="AI2273" t="str">
            <v>N</v>
          </cell>
        </row>
        <row r="2274">
          <cell r="U2274">
            <v>0</v>
          </cell>
          <cell r="V2274">
            <v>0</v>
          </cell>
          <cell r="W2274" t="str">
            <v/>
          </cell>
          <cell r="X2274" t="str">
            <v>N</v>
          </cell>
          <cell r="Y2274" t="str">
            <v>N</v>
          </cell>
          <cell r="Z2274" t="str">
            <v>N</v>
          </cell>
          <cell r="AA2274">
            <v>0</v>
          </cell>
          <cell r="AB2274">
            <v>0</v>
          </cell>
          <cell r="AC2274">
            <v>0</v>
          </cell>
          <cell r="AD2274">
            <v>0</v>
          </cell>
          <cell r="AE2274" t="str">
            <v>N</v>
          </cell>
          <cell r="AF2274" t="str">
            <v>N</v>
          </cell>
          <cell r="AG2274">
            <v>0</v>
          </cell>
          <cell r="AH2274" t="str">
            <v>N</v>
          </cell>
          <cell r="AI2274" t="str">
            <v>N</v>
          </cell>
        </row>
        <row r="2275">
          <cell r="U2275">
            <v>0</v>
          </cell>
          <cell r="V2275">
            <v>0</v>
          </cell>
          <cell r="W2275" t="str">
            <v/>
          </cell>
          <cell r="X2275" t="str">
            <v>N</v>
          </cell>
          <cell r="Y2275" t="str">
            <v>N</v>
          </cell>
          <cell r="Z2275" t="str">
            <v>N</v>
          </cell>
          <cell r="AA2275">
            <v>0</v>
          </cell>
          <cell r="AB2275">
            <v>0</v>
          </cell>
          <cell r="AC2275">
            <v>0</v>
          </cell>
          <cell r="AD2275">
            <v>0</v>
          </cell>
          <cell r="AE2275" t="str">
            <v>N</v>
          </cell>
          <cell r="AF2275" t="str">
            <v>N</v>
          </cell>
          <cell r="AG2275">
            <v>0</v>
          </cell>
          <cell r="AH2275" t="str">
            <v>N</v>
          </cell>
          <cell r="AI2275" t="str">
            <v>N</v>
          </cell>
        </row>
        <row r="2276">
          <cell r="U2276">
            <v>0</v>
          </cell>
          <cell r="V2276">
            <v>0</v>
          </cell>
          <cell r="W2276" t="str">
            <v/>
          </cell>
          <cell r="X2276" t="str">
            <v>N</v>
          </cell>
          <cell r="Y2276" t="str">
            <v>N</v>
          </cell>
          <cell r="Z2276" t="str">
            <v>N</v>
          </cell>
          <cell r="AA2276">
            <v>0</v>
          </cell>
          <cell r="AB2276">
            <v>0</v>
          </cell>
          <cell r="AC2276">
            <v>0</v>
          </cell>
          <cell r="AD2276">
            <v>0</v>
          </cell>
          <cell r="AE2276" t="str">
            <v>N</v>
          </cell>
          <cell r="AF2276" t="str">
            <v>N</v>
          </cell>
          <cell r="AG2276">
            <v>0</v>
          </cell>
          <cell r="AH2276" t="str">
            <v>N</v>
          </cell>
          <cell r="AI2276" t="str">
            <v>N</v>
          </cell>
        </row>
        <row r="2277">
          <cell r="U2277">
            <v>0</v>
          </cell>
          <cell r="V2277">
            <v>0</v>
          </cell>
          <cell r="W2277" t="str">
            <v/>
          </cell>
          <cell r="X2277" t="str">
            <v>N</v>
          </cell>
          <cell r="Y2277" t="str">
            <v>N</v>
          </cell>
          <cell r="Z2277" t="str">
            <v>N</v>
          </cell>
          <cell r="AA2277">
            <v>0</v>
          </cell>
          <cell r="AB2277">
            <v>0</v>
          </cell>
          <cell r="AC2277">
            <v>0</v>
          </cell>
          <cell r="AD2277">
            <v>0</v>
          </cell>
          <cell r="AE2277" t="str">
            <v>N</v>
          </cell>
          <cell r="AF2277" t="str">
            <v>N</v>
          </cell>
          <cell r="AG2277">
            <v>0</v>
          </cell>
          <cell r="AH2277" t="str">
            <v>N</v>
          </cell>
          <cell r="AI2277" t="str">
            <v>N</v>
          </cell>
        </row>
        <row r="2278">
          <cell r="U2278">
            <v>0</v>
          </cell>
          <cell r="V2278">
            <v>0</v>
          </cell>
          <cell r="W2278" t="str">
            <v/>
          </cell>
          <cell r="X2278" t="str">
            <v>N</v>
          </cell>
          <cell r="Y2278" t="str">
            <v>N</v>
          </cell>
          <cell r="Z2278" t="str">
            <v>N</v>
          </cell>
          <cell r="AA2278">
            <v>0</v>
          </cell>
          <cell r="AB2278">
            <v>0</v>
          </cell>
          <cell r="AC2278">
            <v>0</v>
          </cell>
          <cell r="AD2278">
            <v>0</v>
          </cell>
          <cell r="AE2278" t="str">
            <v>N</v>
          </cell>
          <cell r="AF2278" t="str">
            <v>N</v>
          </cell>
          <cell r="AG2278">
            <v>0</v>
          </cell>
          <cell r="AH2278" t="str">
            <v>N</v>
          </cell>
          <cell r="AI2278" t="str">
            <v>N</v>
          </cell>
        </row>
        <row r="2279">
          <cell r="U2279">
            <v>0</v>
          </cell>
          <cell r="V2279">
            <v>0</v>
          </cell>
          <cell r="W2279" t="str">
            <v/>
          </cell>
          <cell r="X2279" t="str">
            <v>N</v>
          </cell>
          <cell r="Y2279" t="str">
            <v>N</v>
          </cell>
          <cell r="Z2279" t="str">
            <v>N</v>
          </cell>
          <cell r="AA2279">
            <v>0</v>
          </cell>
          <cell r="AB2279">
            <v>0</v>
          </cell>
          <cell r="AC2279">
            <v>0</v>
          </cell>
          <cell r="AD2279">
            <v>0</v>
          </cell>
          <cell r="AE2279" t="str">
            <v>N</v>
          </cell>
          <cell r="AF2279" t="str">
            <v>N</v>
          </cell>
          <cell r="AG2279">
            <v>0</v>
          </cell>
          <cell r="AH2279" t="str">
            <v>N</v>
          </cell>
          <cell r="AI2279" t="str">
            <v>N</v>
          </cell>
        </row>
        <row r="2280">
          <cell r="U2280">
            <v>0</v>
          </cell>
          <cell r="V2280">
            <v>0</v>
          </cell>
          <cell r="W2280" t="str">
            <v/>
          </cell>
          <cell r="X2280" t="str">
            <v>N</v>
          </cell>
          <cell r="Y2280" t="str">
            <v>N</v>
          </cell>
          <cell r="Z2280" t="str">
            <v>N</v>
          </cell>
          <cell r="AA2280">
            <v>0</v>
          </cell>
          <cell r="AB2280">
            <v>0</v>
          </cell>
          <cell r="AC2280">
            <v>0</v>
          </cell>
          <cell r="AD2280">
            <v>0</v>
          </cell>
          <cell r="AE2280" t="str">
            <v>N</v>
          </cell>
          <cell r="AF2280" t="str">
            <v>N</v>
          </cell>
          <cell r="AG2280">
            <v>0</v>
          </cell>
          <cell r="AH2280" t="str">
            <v>N</v>
          </cell>
          <cell r="AI2280" t="str">
            <v>N</v>
          </cell>
        </row>
        <row r="2281">
          <cell r="U2281">
            <v>0</v>
          </cell>
          <cell r="V2281">
            <v>0</v>
          </cell>
          <cell r="W2281" t="str">
            <v/>
          </cell>
          <cell r="X2281" t="str">
            <v>N</v>
          </cell>
          <cell r="Y2281" t="str">
            <v>N</v>
          </cell>
          <cell r="Z2281" t="str">
            <v>N</v>
          </cell>
          <cell r="AA2281">
            <v>0</v>
          </cell>
          <cell r="AB2281">
            <v>0</v>
          </cell>
          <cell r="AC2281">
            <v>0</v>
          </cell>
          <cell r="AD2281">
            <v>0</v>
          </cell>
          <cell r="AE2281" t="str">
            <v>N</v>
          </cell>
          <cell r="AF2281" t="str">
            <v>N</v>
          </cell>
          <cell r="AG2281">
            <v>0</v>
          </cell>
          <cell r="AH2281" t="str">
            <v>N</v>
          </cell>
          <cell r="AI2281" t="str">
            <v>N</v>
          </cell>
        </row>
        <row r="2282">
          <cell r="U2282">
            <v>0</v>
          </cell>
          <cell r="V2282">
            <v>0</v>
          </cell>
          <cell r="W2282" t="str">
            <v/>
          </cell>
          <cell r="X2282" t="str">
            <v>N</v>
          </cell>
          <cell r="Y2282" t="str">
            <v>N</v>
          </cell>
          <cell r="Z2282" t="str">
            <v>N</v>
          </cell>
          <cell r="AA2282">
            <v>0</v>
          </cell>
          <cell r="AB2282">
            <v>0</v>
          </cell>
          <cell r="AC2282">
            <v>0</v>
          </cell>
          <cell r="AD2282">
            <v>0</v>
          </cell>
          <cell r="AE2282" t="str">
            <v>N</v>
          </cell>
          <cell r="AF2282" t="str">
            <v>N</v>
          </cell>
          <cell r="AG2282">
            <v>0</v>
          </cell>
          <cell r="AH2282" t="str">
            <v>N</v>
          </cell>
          <cell r="AI2282" t="str">
            <v>N</v>
          </cell>
        </row>
        <row r="2283">
          <cell r="U2283">
            <v>0</v>
          </cell>
          <cell r="V2283">
            <v>0</v>
          </cell>
          <cell r="W2283" t="str">
            <v/>
          </cell>
          <cell r="X2283" t="str">
            <v>N</v>
          </cell>
          <cell r="Y2283" t="str">
            <v>N</v>
          </cell>
          <cell r="Z2283" t="str">
            <v>N</v>
          </cell>
          <cell r="AA2283">
            <v>0</v>
          </cell>
          <cell r="AB2283">
            <v>0</v>
          </cell>
          <cell r="AC2283">
            <v>0</v>
          </cell>
          <cell r="AD2283">
            <v>0</v>
          </cell>
          <cell r="AE2283" t="str">
            <v>N</v>
          </cell>
          <cell r="AF2283" t="str">
            <v>N</v>
          </cell>
          <cell r="AG2283">
            <v>0</v>
          </cell>
          <cell r="AH2283" t="str">
            <v>N</v>
          </cell>
          <cell r="AI2283" t="str">
            <v>N</v>
          </cell>
        </row>
        <row r="2284">
          <cell r="U2284">
            <v>0</v>
          </cell>
          <cell r="V2284">
            <v>0</v>
          </cell>
          <cell r="W2284" t="str">
            <v/>
          </cell>
          <cell r="X2284" t="str">
            <v>N</v>
          </cell>
          <cell r="Y2284" t="str">
            <v>N</v>
          </cell>
          <cell r="Z2284" t="str">
            <v>N</v>
          </cell>
          <cell r="AA2284">
            <v>0</v>
          </cell>
          <cell r="AB2284">
            <v>0</v>
          </cell>
          <cell r="AC2284">
            <v>0</v>
          </cell>
          <cell r="AD2284">
            <v>0</v>
          </cell>
          <cell r="AE2284" t="str">
            <v>N</v>
          </cell>
          <cell r="AF2284" t="str">
            <v>N</v>
          </cell>
          <cell r="AG2284">
            <v>0</v>
          </cell>
          <cell r="AH2284" t="str">
            <v>N</v>
          </cell>
          <cell r="AI2284" t="str">
            <v>N</v>
          </cell>
        </row>
        <row r="2285">
          <cell r="U2285">
            <v>0</v>
          </cell>
          <cell r="V2285">
            <v>0</v>
          </cell>
          <cell r="W2285" t="str">
            <v/>
          </cell>
          <cell r="X2285" t="str">
            <v>N</v>
          </cell>
          <cell r="Y2285" t="str">
            <v>N</v>
          </cell>
          <cell r="Z2285" t="str">
            <v>N</v>
          </cell>
          <cell r="AA2285">
            <v>0</v>
          </cell>
          <cell r="AB2285">
            <v>0</v>
          </cell>
          <cell r="AC2285">
            <v>0</v>
          </cell>
          <cell r="AD2285">
            <v>0</v>
          </cell>
          <cell r="AE2285" t="str">
            <v>N</v>
          </cell>
          <cell r="AF2285" t="str">
            <v>N</v>
          </cell>
          <cell r="AG2285">
            <v>0</v>
          </cell>
          <cell r="AH2285" t="str">
            <v>N</v>
          </cell>
          <cell r="AI2285" t="str">
            <v>N</v>
          </cell>
        </row>
        <row r="2286">
          <cell r="U2286">
            <v>0</v>
          </cell>
          <cell r="V2286">
            <v>0</v>
          </cell>
          <cell r="W2286" t="str">
            <v/>
          </cell>
          <cell r="X2286" t="str">
            <v>N</v>
          </cell>
          <cell r="Y2286" t="str">
            <v>N</v>
          </cell>
          <cell r="Z2286" t="str">
            <v>N</v>
          </cell>
          <cell r="AA2286">
            <v>0</v>
          </cell>
          <cell r="AB2286">
            <v>0</v>
          </cell>
          <cell r="AC2286">
            <v>0</v>
          </cell>
          <cell r="AD2286">
            <v>0</v>
          </cell>
          <cell r="AE2286" t="str">
            <v>N</v>
          </cell>
          <cell r="AF2286" t="str">
            <v>N</v>
          </cell>
          <cell r="AG2286">
            <v>0</v>
          </cell>
          <cell r="AH2286" t="str">
            <v>N</v>
          </cell>
          <cell r="AI2286" t="str">
            <v>N</v>
          </cell>
        </row>
        <row r="2287">
          <cell r="U2287">
            <v>0</v>
          </cell>
          <cell r="V2287">
            <v>0</v>
          </cell>
          <cell r="W2287" t="str">
            <v/>
          </cell>
          <cell r="X2287" t="str">
            <v>N</v>
          </cell>
          <cell r="Y2287" t="str">
            <v>N</v>
          </cell>
          <cell r="Z2287" t="str">
            <v>N</v>
          </cell>
          <cell r="AA2287">
            <v>0</v>
          </cell>
          <cell r="AB2287">
            <v>0</v>
          </cell>
          <cell r="AC2287">
            <v>0</v>
          </cell>
          <cell r="AD2287">
            <v>0</v>
          </cell>
          <cell r="AE2287" t="str">
            <v>N</v>
          </cell>
          <cell r="AF2287" t="str">
            <v>N</v>
          </cell>
          <cell r="AG2287">
            <v>0</v>
          </cell>
          <cell r="AH2287" t="str">
            <v>N</v>
          </cell>
          <cell r="AI2287" t="str">
            <v>N</v>
          </cell>
        </row>
        <row r="2288">
          <cell r="U2288">
            <v>0</v>
          </cell>
          <cell r="V2288">
            <v>0</v>
          </cell>
          <cell r="W2288" t="str">
            <v/>
          </cell>
          <cell r="X2288" t="str">
            <v>N</v>
          </cell>
          <cell r="Y2288" t="str">
            <v>N</v>
          </cell>
          <cell r="Z2288" t="str">
            <v>N</v>
          </cell>
          <cell r="AA2288">
            <v>0</v>
          </cell>
          <cell r="AB2288">
            <v>0</v>
          </cell>
          <cell r="AC2288">
            <v>0</v>
          </cell>
          <cell r="AD2288">
            <v>0</v>
          </cell>
          <cell r="AE2288" t="str">
            <v>N</v>
          </cell>
          <cell r="AF2288" t="str">
            <v>N</v>
          </cell>
          <cell r="AG2288">
            <v>0</v>
          </cell>
          <cell r="AH2288" t="str">
            <v>N</v>
          </cell>
          <cell r="AI2288" t="str">
            <v>N</v>
          </cell>
        </row>
        <row r="2289">
          <cell r="U2289">
            <v>0</v>
          </cell>
          <cell r="V2289">
            <v>0</v>
          </cell>
          <cell r="W2289" t="str">
            <v/>
          </cell>
          <cell r="X2289" t="str">
            <v>N</v>
          </cell>
          <cell r="Y2289" t="str">
            <v>N</v>
          </cell>
          <cell r="Z2289" t="str">
            <v>N</v>
          </cell>
          <cell r="AA2289">
            <v>0</v>
          </cell>
          <cell r="AB2289">
            <v>0</v>
          </cell>
          <cell r="AC2289">
            <v>0</v>
          </cell>
          <cell r="AD2289">
            <v>0</v>
          </cell>
          <cell r="AE2289" t="str">
            <v>N</v>
          </cell>
          <cell r="AF2289" t="str">
            <v>N</v>
          </cell>
          <cell r="AG2289">
            <v>0</v>
          </cell>
          <cell r="AH2289" t="str">
            <v>N</v>
          </cell>
          <cell r="AI2289" t="str">
            <v>N</v>
          </cell>
        </row>
        <row r="2290">
          <cell r="U2290">
            <v>0</v>
          </cell>
          <cell r="V2290">
            <v>0</v>
          </cell>
          <cell r="W2290" t="str">
            <v/>
          </cell>
          <cell r="X2290" t="str">
            <v>N</v>
          </cell>
          <cell r="Y2290" t="str">
            <v>N</v>
          </cell>
          <cell r="Z2290" t="str">
            <v>N</v>
          </cell>
          <cell r="AA2290">
            <v>0</v>
          </cell>
          <cell r="AB2290">
            <v>0</v>
          </cell>
          <cell r="AC2290">
            <v>0</v>
          </cell>
          <cell r="AD2290">
            <v>0</v>
          </cell>
          <cell r="AE2290" t="str">
            <v>N</v>
          </cell>
          <cell r="AF2290" t="str">
            <v>N</v>
          </cell>
          <cell r="AG2290">
            <v>0</v>
          </cell>
          <cell r="AH2290" t="str">
            <v>N</v>
          </cell>
          <cell r="AI2290" t="str">
            <v>N</v>
          </cell>
        </row>
        <row r="2291">
          <cell r="U2291">
            <v>0</v>
          </cell>
          <cell r="V2291">
            <v>0</v>
          </cell>
          <cell r="W2291" t="str">
            <v/>
          </cell>
          <cell r="X2291" t="str">
            <v>N</v>
          </cell>
          <cell r="Y2291" t="str">
            <v>N</v>
          </cell>
          <cell r="Z2291" t="str">
            <v>N</v>
          </cell>
          <cell r="AA2291">
            <v>0</v>
          </cell>
          <cell r="AB2291">
            <v>0</v>
          </cell>
          <cell r="AC2291">
            <v>0</v>
          </cell>
          <cell r="AD2291">
            <v>0</v>
          </cell>
          <cell r="AE2291" t="str">
            <v>N</v>
          </cell>
          <cell r="AF2291" t="str">
            <v>N</v>
          </cell>
          <cell r="AG2291">
            <v>0</v>
          </cell>
          <cell r="AH2291" t="str">
            <v>N</v>
          </cell>
          <cell r="AI2291" t="str">
            <v>N</v>
          </cell>
        </row>
        <row r="2292">
          <cell r="U2292">
            <v>0</v>
          </cell>
          <cell r="V2292">
            <v>0</v>
          </cell>
          <cell r="W2292" t="str">
            <v/>
          </cell>
          <cell r="X2292" t="str">
            <v>N</v>
          </cell>
          <cell r="Y2292" t="str">
            <v>N</v>
          </cell>
          <cell r="Z2292" t="str">
            <v>N</v>
          </cell>
          <cell r="AA2292">
            <v>0</v>
          </cell>
          <cell r="AB2292">
            <v>0</v>
          </cell>
          <cell r="AC2292">
            <v>0</v>
          </cell>
          <cell r="AD2292">
            <v>0</v>
          </cell>
          <cell r="AE2292" t="str">
            <v>N</v>
          </cell>
          <cell r="AF2292" t="str">
            <v>N</v>
          </cell>
          <cell r="AG2292">
            <v>0</v>
          </cell>
          <cell r="AH2292" t="str">
            <v>N</v>
          </cell>
          <cell r="AI2292" t="str">
            <v>N</v>
          </cell>
        </row>
        <row r="2293">
          <cell r="U2293">
            <v>0</v>
          </cell>
          <cell r="V2293">
            <v>0</v>
          </cell>
          <cell r="W2293" t="str">
            <v/>
          </cell>
          <cell r="X2293" t="str">
            <v>N</v>
          </cell>
          <cell r="Y2293" t="str">
            <v>N</v>
          </cell>
          <cell r="Z2293" t="str">
            <v>N</v>
          </cell>
          <cell r="AA2293">
            <v>0</v>
          </cell>
          <cell r="AB2293">
            <v>0</v>
          </cell>
          <cell r="AC2293">
            <v>0</v>
          </cell>
          <cell r="AD2293">
            <v>0</v>
          </cell>
          <cell r="AE2293" t="str">
            <v>N</v>
          </cell>
          <cell r="AF2293" t="str">
            <v>N</v>
          </cell>
          <cell r="AG2293">
            <v>0</v>
          </cell>
          <cell r="AH2293" t="str">
            <v>N</v>
          </cell>
          <cell r="AI2293" t="str">
            <v>N</v>
          </cell>
        </row>
        <row r="2294">
          <cell r="U2294">
            <v>0</v>
          </cell>
          <cell r="V2294">
            <v>0</v>
          </cell>
          <cell r="W2294" t="str">
            <v/>
          </cell>
          <cell r="X2294" t="str">
            <v>N</v>
          </cell>
          <cell r="Y2294" t="str">
            <v>N</v>
          </cell>
          <cell r="Z2294" t="str">
            <v>N</v>
          </cell>
          <cell r="AA2294">
            <v>0</v>
          </cell>
          <cell r="AB2294">
            <v>0</v>
          </cell>
          <cell r="AC2294">
            <v>0</v>
          </cell>
          <cell r="AD2294">
            <v>0</v>
          </cell>
          <cell r="AE2294" t="str">
            <v>N</v>
          </cell>
          <cell r="AF2294" t="str">
            <v>N</v>
          </cell>
          <cell r="AG2294">
            <v>0</v>
          </cell>
          <cell r="AH2294" t="str">
            <v>N</v>
          </cell>
          <cell r="AI2294" t="str">
            <v>N</v>
          </cell>
        </row>
        <row r="2295">
          <cell r="U2295">
            <v>0</v>
          </cell>
          <cell r="V2295">
            <v>0</v>
          </cell>
          <cell r="W2295" t="str">
            <v/>
          </cell>
          <cell r="X2295" t="str">
            <v>N</v>
          </cell>
          <cell r="Y2295" t="str">
            <v>N</v>
          </cell>
          <cell r="Z2295" t="str">
            <v>N</v>
          </cell>
          <cell r="AA2295">
            <v>0</v>
          </cell>
          <cell r="AB2295">
            <v>0</v>
          </cell>
          <cell r="AC2295">
            <v>0</v>
          </cell>
          <cell r="AD2295">
            <v>0</v>
          </cell>
          <cell r="AE2295" t="str">
            <v>N</v>
          </cell>
          <cell r="AF2295" t="str">
            <v>N</v>
          </cell>
          <cell r="AG2295">
            <v>0</v>
          </cell>
          <cell r="AH2295" t="str">
            <v>N</v>
          </cell>
          <cell r="AI2295" t="str">
            <v>N</v>
          </cell>
        </row>
        <row r="2296">
          <cell r="U2296">
            <v>0</v>
          </cell>
          <cell r="V2296">
            <v>0</v>
          </cell>
          <cell r="W2296" t="str">
            <v/>
          </cell>
          <cell r="X2296" t="str">
            <v>N</v>
          </cell>
          <cell r="Y2296" t="str">
            <v>N</v>
          </cell>
          <cell r="Z2296" t="str">
            <v>N</v>
          </cell>
          <cell r="AA2296">
            <v>0</v>
          </cell>
          <cell r="AB2296">
            <v>0</v>
          </cell>
          <cell r="AC2296">
            <v>0</v>
          </cell>
          <cell r="AD2296">
            <v>0</v>
          </cell>
          <cell r="AE2296" t="str">
            <v>N</v>
          </cell>
          <cell r="AF2296" t="str">
            <v>N</v>
          </cell>
          <cell r="AG2296">
            <v>0</v>
          </cell>
          <cell r="AH2296" t="str">
            <v>N</v>
          </cell>
          <cell r="AI2296" t="str">
            <v>N</v>
          </cell>
        </row>
        <row r="2297">
          <cell r="U2297">
            <v>0</v>
          </cell>
          <cell r="V2297">
            <v>0</v>
          </cell>
          <cell r="W2297" t="str">
            <v/>
          </cell>
          <cell r="X2297" t="str">
            <v>N</v>
          </cell>
          <cell r="Y2297" t="str">
            <v>N</v>
          </cell>
          <cell r="Z2297" t="str">
            <v>N</v>
          </cell>
          <cell r="AA2297">
            <v>0</v>
          </cell>
          <cell r="AB2297">
            <v>0</v>
          </cell>
          <cell r="AC2297">
            <v>0</v>
          </cell>
          <cell r="AD2297">
            <v>0</v>
          </cell>
          <cell r="AE2297" t="str">
            <v>N</v>
          </cell>
          <cell r="AF2297" t="str">
            <v>N</v>
          </cell>
          <cell r="AG2297">
            <v>0</v>
          </cell>
          <cell r="AH2297" t="str">
            <v>N</v>
          </cell>
          <cell r="AI2297" t="str">
            <v>N</v>
          </cell>
        </row>
        <row r="2298">
          <cell r="U2298">
            <v>0</v>
          </cell>
          <cell r="V2298">
            <v>0</v>
          </cell>
          <cell r="W2298" t="str">
            <v/>
          </cell>
          <cell r="X2298" t="str">
            <v>N</v>
          </cell>
          <cell r="Y2298" t="str">
            <v>N</v>
          </cell>
          <cell r="Z2298" t="str">
            <v>N</v>
          </cell>
          <cell r="AA2298">
            <v>0</v>
          </cell>
          <cell r="AB2298">
            <v>0</v>
          </cell>
          <cell r="AC2298">
            <v>0</v>
          </cell>
          <cell r="AD2298">
            <v>0</v>
          </cell>
          <cell r="AE2298" t="str">
            <v>N</v>
          </cell>
          <cell r="AF2298" t="str">
            <v>N</v>
          </cell>
          <cell r="AG2298">
            <v>0</v>
          </cell>
          <cell r="AH2298" t="str">
            <v>N</v>
          </cell>
          <cell r="AI2298" t="str">
            <v>N</v>
          </cell>
        </row>
        <row r="2299">
          <cell r="U2299">
            <v>0</v>
          </cell>
          <cell r="V2299">
            <v>0</v>
          </cell>
          <cell r="W2299" t="str">
            <v/>
          </cell>
          <cell r="X2299" t="str">
            <v>N</v>
          </cell>
          <cell r="Y2299" t="str">
            <v>N</v>
          </cell>
          <cell r="Z2299" t="str">
            <v>N</v>
          </cell>
          <cell r="AA2299">
            <v>0</v>
          </cell>
          <cell r="AB2299">
            <v>0</v>
          </cell>
          <cell r="AC2299">
            <v>0</v>
          </cell>
          <cell r="AD2299">
            <v>0</v>
          </cell>
          <cell r="AE2299" t="str">
            <v>N</v>
          </cell>
          <cell r="AF2299" t="str">
            <v>N</v>
          </cell>
          <cell r="AG2299">
            <v>0</v>
          </cell>
          <cell r="AH2299" t="str">
            <v>N</v>
          </cell>
          <cell r="AI2299" t="str">
            <v>N</v>
          </cell>
        </row>
        <row r="2300">
          <cell r="U2300">
            <v>0</v>
          </cell>
          <cell r="V2300">
            <v>0</v>
          </cell>
          <cell r="W2300" t="str">
            <v/>
          </cell>
          <cell r="X2300" t="str">
            <v>N</v>
          </cell>
          <cell r="Y2300" t="str">
            <v>N</v>
          </cell>
          <cell r="Z2300" t="str">
            <v>N</v>
          </cell>
          <cell r="AA2300">
            <v>0</v>
          </cell>
          <cell r="AB2300">
            <v>0</v>
          </cell>
          <cell r="AC2300">
            <v>0</v>
          </cell>
          <cell r="AD2300">
            <v>0</v>
          </cell>
          <cell r="AE2300" t="str">
            <v>N</v>
          </cell>
          <cell r="AF2300" t="str">
            <v>N</v>
          </cell>
          <cell r="AG2300">
            <v>0</v>
          </cell>
          <cell r="AH2300" t="str">
            <v>N</v>
          </cell>
          <cell r="AI2300" t="str">
            <v>N</v>
          </cell>
        </row>
        <row r="2301">
          <cell r="U2301">
            <v>0</v>
          </cell>
          <cell r="V2301">
            <v>0</v>
          </cell>
          <cell r="W2301" t="str">
            <v/>
          </cell>
          <cell r="X2301" t="str">
            <v>N</v>
          </cell>
          <cell r="Y2301" t="str">
            <v>N</v>
          </cell>
          <cell r="Z2301" t="str">
            <v>N</v>
          </cell>
          <cell r="AA2301">
            <v>0</v>
          </cell>
          <cell r="AB2301">
            <v>0</v>
          </cell>
          <cell r="AC2301">
            <v>0</v>
          </cell>
          <cell r="AD2301">
            <v>0</v>
          </cell>
          <cell r="AE2301" t="str">
            <v>N</v>
          </cell>
          <cell r="AF2301" t="str">
            <v>N</v>
          </cell>
          <cell r="AG2301">
            <v>0</v>
          </cell>
          <cell r="AH2301" t="str">
            <v>N</v>
          </cell>
          <cell r="AI2301" t="str">
            <v>N</v>
          </cell>
        </row>
        <row r="2302">
          <cell r="U2302">
            <v>0</v>
          </cell>
          <cell r="V2302">
            <v>0</v>
          </cell>
          <cell r="W2302" t="str">
            <v/>
          </cell>
          <cell r="X2302" t="str">
            <v>N</v>
          </cell>
          <cell r="Y2302" t="str">
            <v>N</v>
          </cell>
          <cell r="Z2302" t="str">
            <v>N</v>
          </cell>
          <cell r="AA2302">
            <v>0</v>
          </cell>
          <cell r="AB2302">
            <v>0</v>
          </cell>
          <cell r="AC2302">
            <v>0</v>
          </cell>
          <cell r="AD2302">
            <v>0</v>
          </cell>
          <cell r="AE2302" t="str">
            <v>N</v>
          </cell>
          <cell r="AF2302" t="str">
            <v>N</v>
          </cell>
          <cell r="AG2302">
            <v>0</v>
          </cell>
          <cell r="AH2302" t="str">
            <v>N</v>
          </cell>
          <cell r="AI2302" t="str">
            <v>N</v>
          </cell>
        </row>
        <row r="2303">
          <cell r="U2303">
            <v>0</v>
          </cell>
          <cell r="V2303">
            <v>0</v>
          </cell>
          <cell r="W2303" t="str">
            <v/>
          </cell>
          <cell r="X2303" t="str">
            <v>N</v>
          </cell>
          <cell r="Y2303" t="str">
            <v>N</v>
          </cell>
          <cell r="Z2303" t="str">
            <v>N</v>
          </cell>
          <cell r="AA2303">
            <v>0</v>
          </cell>
          <cell r="AB2303">
            <v>0</v>
          </cell>
          <cell r="AC2303">
            <v>0</v>
          </cell>
          <cell r="AD2303">
            <v>0</v>
          </cell>
          <cell r="AE2303" t="str">
            <v>N</v>
          </cell>
          <cell r="AF2303" t="str">
            <v>N</v>
          </cell>
          <cell r="AG2303">
            <v>0</v>
          </cell>
          <cell r="AH2303" t="str">
            <v>N</v>
          </cell>
          <cell r="AI2303" t="str">
            <v>N</v>
          </cell>
        </row>
        <row r="2304">
          <cell r="U2304">
            <v>0</v>
          </cell>
          <cell r="V2304">
            <v>0</v>
          </cell>
          <cell r="W2304" t="str">
            <v/>
          </cell>
          <cell r="X2304" t="str">
            <v>N</v>
          </cell>
          <cell r="Y2304" t="str">
            <v>N</v>
          </cell>
          <cell r="Z2304" t="str">
            <v>N</v>
          </cell>
          <cell r="AA2304">
            <v>0</v>
          </cell>
          <cell r="AB2304">
            <v>0</v>
          </cell>
          <cell r="AC2304">
            <v>0</v>
          </cell>
          <cell r="AD2304">
            <v>0</v>
          </cell>
          <cell r="AE2304" t="str">
            <v>N</v>
          </cell>
          <cell r="AF2304" t="str">
            <v>N</v>
          </cell>
          <cell r="AG2304">
            <v>0</v>
          </cell>
          <cell r="AH2304" t="str">
            <v>N</v>
          </cell>
          <cell r="AI2304" t="str">
            <v>N</v>
          </cell>
        </row>
        <row r="2305">
          <cell r="U2305">
            <v>0</v>
          </cell>
          <cell r="V2305">
            <v>0</v>
          </cell>
          <cell r="W2305" t="str">
            <v/>
          </cell>
          <cell r="X2305" t="str">
            <v>N</v>
          </cell>
          <cell r="Y2305" t="str">
            <v>N</v>
          </cell>
          <cell r="Z2305" t="str">
            <v>N</v>
          </cell>
          <cell r="AA2305">
            <v>0</v>
          </cell>
          <cell r="AB2305">
            <v>0</v>
          </cell>
          <cell r="AC2305">
            <v>0</v>
          </cell>
          <cell r="AD2305">
            <v>0</v>
          </cell>
          <cell r="AE2305" t="str">
            <v>N</v>
          </cell>
          <cell r="AF2305" t="str">
            <v>N</v>
          </cell>
          <cell r="AG2305">
            <v>0</v>
          </cell>
          <cell r="AH2305" t="str">
            <v>N</v>
          </cell>
          <cell r="AI2305" t="str">
            <v>N</v>
          </cell>
        </row>
        <row r="2306">
          <cell r="U2306">
            <v>0</v>
          </cell>
          <cell r="V2306">
            <v>0</v>
          </cell>
          <cell r="W2306" t="str">
            <v/>
          </cell>
          <cell r="X2306" t="str">
            <v>N</v>
          </cell>
          <cell r="Y2306" t="str">
            <v>N</v>
          </cell>
          <cell r="Z2306" t="str">
            <v>N</v>
          </cell>
          <cell r="AA2306">
            <v>0</v>
          </cell>
          <cell r="AB2306">
            <v>0</v>
          </cell>
          <cell r="AC2306">
            <v>0</v>
          </cell>
          <cell r="AD2306">
            <v>0</v>
          </cell>
          <cell r="AE2306" t="str">
            <v>N</v>
          </cell>
          <cell r="AF2306" t="str">
            <v>N</v>
          </cell>
          <cell r="AG2306">
            <v>0</v>
          </cell>
          <cell r="AH2306" t="str">
            <v>N</v>
          </cell>
          <cell r="AI2306" t="str">
            <v>N</v>
          </cell>
        </row>
        <row r="2307">
          <cell r="U2307">
            <v>0</v>
          </cell>
          <cell r="V2307">
            <v>0</v>
          </cell>
          <cell r="W2307" t="str">
            <v/>
          </cell>
          <cell r="X2307" t="str">
            <v>N</v>
          </cell>
          <cell r="Y2307" t="str">
            <v>N</v>
          </cell>
          <cell r="Z2307" t="str">
            <v>N</v>
          </cell>
          <cell r="AA2307">
            <v>0</v>
          </cell>
          <cell r="AB2307">
            <v>0</v>
          </cell>
          <cell r="AC2307">
            <v>0</v>
          </cell>
          <cell r="AD2307">
            <v>0</v>
          </cell>
          <cell r="AE2307" t="str">
            <v>N</v>
          </cell>
          <cell r="AF2307" t="str">
            <v>N</v>
          </cell>
          <cell r="AG2307">
            <v>0</v>
          </cell>
          <cell r="AH2307" t="str">
            <v>N</v>
          </cell>
          <cell r="AI2307" t="str">
            <v>N</v>
          </cell>
        </row>
        <row r="2308">
          <cell r="U2308">
            <v>0</v>
          </cell>
          <cell r="V2308">
            <v>0</v>
          </cell>
          <cell r="W2308" t="str">
            <v/>
          </cell>
          <cell r="X2308" t="str">
            <v>N</v>
          </cell>
          <cell r="Y2308" t="str">
            <v>N</v>
          </cell>
          <cell r="Z2308" t="str">
            <v>N</v>
          </cell>
          <cell r="AA2308">
            <v>0</v>
          </cell>
          <cell r="AB2308">
            <v>0</v>
          </cell>
          <cell r="AC2308">
            <v>0</v>
          </cell>
          <cell r="AD2308">
            <v>0</v>
          </cell>
          <cell r="AE2308" t="str">
            <v>N</v>
          </cell>
          <cell r="AF2308" t="str">
            <v>N</v>
          </cell>
          <cell r="AG2308">
            <v>0</v>
          </cell>
          <cell r="AH2308" t="str">
            <v>N</v>
          </cell>
          <cell r="AI2308" t="str">
            <v>N</v>
          </cell>
        </row>
        <row r="2309">
          <cell r="U2309">
            <v>0</v>
          </cell>
          <cell r="V2309">
            <v>0</v>
          </cell>
          <cell r="W2309" t="str">
            <v/>
          </cell>
          <cell r="X2309" t="str">
            <v>N</v>
          </cell>
          <cell r="Y2309" t="str">
            <v>N</v>
          </cell>
          <cell r="Z2309" t="str">
            <v>N</v>
          </cell>
          <cell r="AA2309">
            <v>0</v>
          </cell>
          <cell r="AB2309">
            <v>0</v>
          </cell>
          <cell r="AC2309">
            <v>0</v>
          </cell>
          <cell r="AD2309">
            <v>0</v>
          </cell>
          <cell r="AE2309" t="str">
            <v>N</v>
          </cell>
          <cell r="AF2309" t="str">
            <v>N</v>
          </cell>
          <cell r="AG2309">
            <v>0</v>
          </cell>
          <cell r="AH2309" t="str">
            <v>N</v>
          </cell>
          <cell r="AI2309" t="str">
            <v>N</v>
          </cell>
        </row>
        <row r="2310">
          <cell r="U2310">
            <v>0</v>
          </cell>
          <cell r="V2310">
            <v>0</v>
          </cell>
          <cell r="W2310" t="str">
            <v/>
          </cell>
          <cell r="X2310" t="str">
            <v>N</v>
          </cell>
          <cell r="Y2310" t="str">
            <v>N</v>
          </cell>
          <cell r="Z2310" t="str">
            <v>N</v>
          </cell>
          <cell r="AA2310">
            <v>0</v>
          </cell>
          <cell r="AB2310">
            <v>0</v>
          </cell>
          <cell r="AC2310">
            <v>0</v>
          </cell>
          <cell r="AD2310">
            <v>0</v>
          </cell>
          <cell r="AE2310" t="str">
            <v>N</v>
          </cell>
          <cell r="AF2310" t="str">
            <v>N</v>
          </cell>
          <cell r="AG2310">
            <v>0</v>
          </cell>
          <cell r="AH2310" t="str">
            <v>N</v>
          </cell>
          <cell r="AI2310" t="str">
            <v>N</v>
          </cell>
        </row>
        <row r="2311">
          <cell r="U2311">
            <v>0</v>
          </cell>
          <cell r="V2311">
            <v>0</v>
          </cell>
          <cell r="W2311" t="str">
            <v/>
          </cell>
          <cell r="X2311" t="str">
            <v>N</v>
          </cell>
          <cell r="Y2311" t="str">
            <v>N</v>
          </cell>
          <cell r="Z2311" t="str">
            <v>N</v>
          </cell>
          <cell r="AA2311">
            <v>0</v>
          </cell>
          <cell r="AB2311">
            <v>0</v>
          </cell>
          <cell r="AC2311">
            <v>0</v>
          </cell>
          <cell r="AD2311">
            <v>0</v>
          </cell>
          <cell r="AE2311" t="str">
            <v>N</v>
          </cell>
          <cell r="AF2311" t="str">
            <v>N</v>
          </cell>
          <cell r="AG2311">
            <v>0</v>
          </cell>
          <cell r="AH2311" t="str">
            <v>N</v>
          </cell>
          <cell r="AI2311" t="str">
            <v>N</v>
          </cell>
        </row>
        <row r="2312">
          <cell r="U2312">
            <v>0</v>
          </cell>
          <cell r="V2312">
            <v>0</v>
          </cell>
          <cell r="W2312" t="str">
            <v/>
          </cell>
          <cell r="X2312" t="str">
            <v>N</v>
          </cell>
          <cell r="Y2312" t="str">
            <v>N</v>
          </cell>
          <cell r="Z2312" t="str">
            <v>N</v>
          </cell>
          <cell r="AA2312">
            <v>0</v>
          </cell>
          <cell r="AB2312">
            <v>0</v>
          </cell>
          <cell r="AC2312">
            <v>0</v>
          </cell>
          <cell r="AD2312">
            <v>0</v>
          </cell>
          <cell r="AE2312" t="str">
            <v>N</v>
          </cell>
          <cell r="AF2312" t="str">
            <v>N</v>
          </cell>
          <cell r="AG2312">
            <v>0</v>
          </cell>
          <cell r="AH2312" t="str">
            <v>N</v>
          </cell>
          <cell r="AI2312" t="str">
            <v>N</v>
          </cell>
        </row>
        <row r="2313">
          <cell r="U2313">
            <v>0</v>
          </cell>
          <cell r="V2313">
            <v>0</v>
          </cell>
          <cell r="W2313" t="str">
            <v/>
          </cell>
          <cell r="X2313" t="str">
            <v>N</v>
          </cell>
          <cell r="Y2313" t="str">
            <v>N</v>
          </cell>
          <cell r="Z2313" t="str">
            <v>N</v>
          </cell>
          <cell r="AA2313">
            <v>0</v>
          </cell>
          <cell r="AB2313">
            <v>0</v>
          </cell>
          <cell r="AC2313">
            <v>0</v>
          </cell>
          <cell r="AD2313">
            <v>0</v>
          </cell>
          <cell r="AE2313" t="str">
            <v>N</v>
          </cell>
          <cell r="AF2313" t="str">
            <v>N</v>
          </cell>
          <cell r="AG2313">
            <v>0</v>
          </cell>
          <cell r="AH2313" t="str">
            <v>N</v>
          </cell>
          <cell r="AI2313" t="str">
            <v>N</v>
          </cell>
        </row>
        <row r="2314">
          <cell r="U2314">
            <v>0</v>
          </cell>
          <cell r="V2314">
            <v>0</v>
          </cell>
          <cell r="W2314" t="str">
            <v/>
          </cell>
          <cell r="X2314" t="str">
            <v>N</v>
          </cell>
          <cell r="Y2314" t="str">
            <v>N</v>
          </cell>
          <cell r="Z2314" t="str">
            <v>N</v>
          </cell>
          <cell r="AA2314">
            <v>0</v>
          </cell>
          <cell r="AB2314">
            <v>0</v>
          </cell>
          <cell r="AC2314">
            <v>0</v>
          </cell>
          <cell r="AD2314">
            <v>0</v>
          </cell>
          <cell r="AE2314" t="str">
            <v>N</v>
          </cell>
          <cell r="AF2314" t="str">
            <v>N</v>
          </cell>
          <cell r="AG2314">
            <v>0</v>
          </cell>
          <cell r="AH2314" t="str">
            <v>N</v>
          </cell>
          <cell r="AI2314" t="str">
            <v>N</v>
          </cell>
        </row>
        <row r="2315">
          <cell r="U2315">
            <v>0</v>
          </cell>
          <cell r="V2315">
            <v>0</v>
          </cell>
          <cell r="W2315" t="str">
            <v/>
          </cell>
          <cell r="X2315" t="str">
            <v>N</v>
          </cell>
          <cell r="Y2315" t="str">
            <v>N</v>
          </cell>
          <cell r="Z2315" t="str">
            <v>N</v>
          </cell>
          <cell r="AA2315">
            <v>0</v>
          </cell>
          <cell r="AB2315">
            <v>0</v>
          </cell>
          <cell r="AC2315">
            <v>0</v>
          </cell>
          <cell r="AD2315">
            <v>0</v>
          </cell>
          <cell r="AE2315" t="str">
            <v>N</v>
          </cell>
          <cell r="AF2315" t="str">
            <v>N</v>
          </cell>
          <cell r="AG2315">
            <v>0</v>
          </cell>
          <cell r="AH2315" t="str">
            <v>N</v>
          </cell>
          <cell r="AI2315" t="str">
            <v>N</v>
          </cell>
        </row>
        <row r="2316">
          <cell r="U2316">
            <v>0</v>
          </cell>
          <cell r="V2316">
            <v>0</v>
          </cell>
          <cell r="W2316" t="str">
            <v/>
          </cell>
          <cell r="X2316" t="str">
            <v>N</v>
          </cell>
          <cell r="Y2316" t="str">
            <v>N</v>
          </cell>
          <cell r="Z2316" t="str">
            <v>N</v>
          </cell>
          <cell r="AA2316">
            <v>0</v>
          </cell>
          <cell r="AB2316">
            <v>0</v>
          </cell>
          <cell r="AC2316">
            <v>0</v>
          </cell>
          <cell r="AD2316">
            <v>0</v>
          </cell>
          <cell r="AE2316" t="str">
            <v>N</v>
          </cell>
          <cell r="AF2316" t="str">
            <v>N</v>
          </cell>
          <cell r="AG2316">
            <v>0</v>
          </cell>
          <cell r="AH2316" t="str">
            <v>N</v>
          </cell>
          <cell r="AI2316" t="str">
            <v>N</v>
          </cell>
        </row>
        <row r="2317">
          <cell r="U2317">
            <v>0</v>
          </cell>
          <cell r="V2317">
            <v>0</v>
          </cell>
          <cell r="W2317" t="str">
            <v/>
          </cell>
          <cell r="X2317" t="str">
            <v>N</v>
          </cell>
          <cell r="Y2317" t="str">
            <v>N</v>
          </cell>
          <cell r="Z2317" t="str">
            <v>N</v>
          </cell>
          <cell r="AA2317">
            <v>0</v>
          </cell>
          <cell r="AB2317">
            <v>0</v>
          </cell>
          <cell r="AC2317">
            <v>0</v>
          </cell>
          <cell r="AD2317">
            <v>0</v>
          </cell>
          <cell r="AE2317" t="str">
            <v>N</v>
          </cell>
          <cell r="AF2317" t="str">
            <v>N</v>
          </cell>
          <cell r="AG2317">
            <v>0</v>
          </cell>
          <cell r="AH2317" t="str">
            <v>N</v>
          </cell>
          <cell r="AI2317" t="str">
            <v>N</v>
          </cell>
        </row>
        <row r="2318">
          <cell r="U2318">
            <v>0</v>
          </cell>
          <cell r="V2318">
            <v>0</v>
          </cell>
          <cell r="W2318" t="str">
            <v/>
          </cell>
          <cell r="X2318" t="str">
            <v>N</v>
          </cell>
          <cell r="Y2318" t="str">
            <v>N</v>
          </cell>
          <cell r="Z2318" t="str">
            <v>N</v>
          </cell>
          <cell r="AA2318">
            <v>0</v>
          </cell>
          <cell r="AB2318">
            <v>0</v>
          </cell>
          <cell r="AC2318">
            <v>0</v>
          </cell>
          <cell r="AD2318">
            <v>0</v>
          </cell>
          <cell r="AE2318" t="str">
            <v>N</v>
          </cell>
          <cell r="AF2318" t="str">
            <v>N</v>
          </cell>
          <cell r="AG2318">
            <v>0</v>
          </cell>
          <cell r="AH2318" t="str">
            <v>N</v>
          </cell>
          <cell r="AI2318" t="str">
            <v>N</v>
          </cell>
        </row>
        <row r="2319">
          <cell r="U2319">
            <v>0</v>
          </cell>
          <cell r="V2319">
            <v>0</v>
          </cell>
          <cell r="W2319" t="str">
            <v/>
          </cell>
          <cell r="X2319" t="str">
            <v>N</v>
          </cell>
          <cell r="Y2319" t="str">
            <v>N</v>
          </cell>
          <cell r="Z2319" t="str">
            <v>N</v>
          </cell>
          <cell r="AA2319">
            <v>0</v>
          </cell>
          <cell r="AB2319">
            <v>0</v>
          </cell>
          <cell r="AC2319">
            <v>0</v>
          </cell>
          <cell r="AD2319">
            <v>0</v>
          </cell>
          <cell r="AE2319" t="str">
            <v>N</v>
          </cell>
          <cell r="AF2319" t="str">
            <v>N</v>
          </cell>
          <cell r="AG2319">
            <v>0</v>
          </cell>
          <cell r="AH2319" t="str">
            <v>N</v>
          </cell>
          <cell r="AI2319" t="str">
            <v>N</v>
          </cell>
        </row>
        <row r="2320">
          <cell r="U2320">
            <v>0</v>
          </cell>
          <cell r="V2320">
            <v>0</v>
          </cell>
          <cell r="W2320" t="str">
            <v/>
          </cell>
          <cell r="X2320" t="str">
            <v>N</v>
          </cell>
          <cell r="Y2320" t="str">
            <v>N</v>
          </cell>
          <cell r="Z2320" t="str">
            <v>N</v>
          </cell>
          <cell r="AA2320">
            <v>0</v>
          </cell>
          <cell r="AB2320">
            <v>0</v>
          </cell>
          <cell r="AC2320">
            <v>0</v>
          </cell>
          <cell r="AD2320">
            <v>0</v>
          </cell>
          <cell r="AE2320" t="str">
            <v>N</v>
          </cell>
          <cell r="AF2320" t="str">
            <v>N</v>
          </cell>
          <cell r="AG2320">
            <v>0</v>
          </cell>
          <cell r="AH2320" t="str">
            <v>N</v>
          </cell>
          <cell r="AI2320" t="str">
            <v>N</v>
          </cell>
        </row>
        <row r="2321">
          <cell r="U2321">
            <v>0</v>
          </cell>
          <cell r="V2321">
            <v>0</v>
          </cell>
          <cell r="W2321" t="str">
            <v/>
          </cell>
          <cell r="X2321" t="str">
            <v>N</v>
          </cell>
          <cell r="Y2321" t="str">
            <v>N</v>
          </cell>
          <cell r="Z2321" t="str">
            <v>N</v>
          </cell>
          <cell r="AA2321">
            <v>0</v>
          </cell>
          <cell r="AB2321">
            <v>0</v>
          </cell>
          <cell r="AC2321">
            <v>0</v>
          </cell>
          <cell r="AD2321">
            <v>0</v>
          </cell>
          <cell r="AE2321" t="str">
            <v>N</v>
          </cell>
          <cell r="AF2321" t="str">
            <v>N</v>
          </cell>
          <cell r="AG2321">
            <v>0</v>
          </cell>
          <cell r="AH2321" t="str">
            <v>N</v>
          </cell>
          <cell r="AI2321" t="str">
            <v>N</v>
          </cell>
        </row>
        <row r="2322">
          <cell r="U2322">
            <v>0</v>
          </cell>
          <cell r="V2322">
            <v>0</v>
          </cell>
          <cell r="W2322" t="str">
            <v/>
          </cell>
          <cell r="X2322" t="str">
            <v>N</v>
          </cell>
          <cell r="Y2322" t="str">
            <v>N</v>
          </cell>
          <cell r="Z2322" t="str">
            <v>N</v>
          </cell>
          <cell r="AA2322">
            <v>0</v>
          </cell>
          <cell r="AB2322">
            <v>0</v>
          </cell>
          <cell r="AC2322">
            <v>0</v>
          </cell>
          <cell r="AD2322">
            <v>0</v>
          </cell>
          <cell r="AE2322" t="str">
            <v>N</v>
          </cell>
          <cell r="AF2322" t="str">
            <v>N</v>
          </cell>
          <cell r="AG2322">
            <v>0</v>
          </cell>
          <cell r="AH2322" t="str">
            <v>N</v>
          </cell>
          <cell r="AI2322" t="str">
            <v>N</v>
          </cell>
        </row>
        <row r="2323">
          <cell r="U2323">
            <v>0</v>
          </cell>
          <cell r="V2323">
            <v>0</v>
          </cell>
          <cell r="W2323" t="str">
            <v/>
          </cell>
          <cell r="X2323" t="str">
            <v>N</v>
          </cell>
          <cell r="Y2323" t="str">
            <v>N</v>
          </cell>
          <cell r="Z2323" t="str">
            <v>N</v>
          </cell>
          <cell r="AA2323">
            <v>0</v>
          </cell>
          <cell r="AB2323">
            <v>0</v>
          </cell>
          <cell r="AC2323">
            <v>0</v>
          </cell>
          <cell r="AD2323">
            <v>0</v>
          </cell>
          <cell r="AE2323" t="str">
            <v>N</v>
          </cell>
          <cell r="AF2323" t="str">
            <v>N</v>
          </cell>
          <cell r="AG2323">
            <v>0</v>
          </cell>
          <cell r="AH2323" t="str">
            <v>N</v>
          </cell>
          <cell r="AI2323" t="str">
            <v>N</v>
          </cell>
        </row>
        <row r="2324">
          <cell r="U2324">
            <v>0</v>
          </cell>
          <cell r="V2324">
            <v>0</v>
          </cell>
          <cell r="W2324" t="str">
            <v/>
          </cell>
          <cell r="X2324" t="str">
            <v>N</v>
          </cell>
          <cell r="Y2324" t="str">
            <v>N</v>
          </cell>
          <cell r="Z2324" t="str">
            <v>N</v>
          </cell>
          <cell r="AA2324">
            <v>0</v>
          </cell>
          <cell r="AB2324">
            <v>0</v>
          </cell>
          <cell r="AC2324">
            <v>0</v>
          </cell>
          <cell r="AD2324">
            <v>0</v>
          </cell>
          <cell r="AE2324" t="str">
            <v>N</v>
          </cell>
          <cell r="AF2324" t="str">
            <v>N</v>
          </cell>
          <cell r="AG2324">
            <v>0</v>
          </cell>
          <cell r="AH2324" t="str">
            <v>N</v>
          </cell>
          <cell r="AI2324" t="str">
            <v>N</v>
          </cell>
        </row>
        <row r="2325">
          <cell r="U2325">
            <v>0</v>
          </cell>
          <cell r="V2325">
            <v>0</v>
          </cell>
          <cell r="W2325" t="str">
            <v/>
          </cell>
          <cell r="X2325" t="str">
            <v>N</v>
          </cell>
          <cell r="Y2325" t="str">
            <v>N</v>
          </cell>
          <cell r="Z2325" t="str">
            <v>N</v>
          </cell>
          <cell r="AA2325">
            <v>0</v>
          </cell>
          <cell r="AB2325">
            <v>0</v>
          </cell>
          <cell r="AC2325">
            <v>0</v>
          </cell>
          <cell r="AD2325">
            <v>0</v>
          </cell>
          <cell r="AE2325" t="str">
            <v>N</v>
          </cell>
          <cell r="AF2325" t="str">
            <v>N</v>
          </cell>
          <cell r="AG2325">
            <v>0</v>
          </cell>
          <cell r="AH2325" t="str">
            <v>N</v>
          </cell>
          <cell r="AI2325" t="str">
            <v>N</v>
          </cell>
        </row>
        <row r="2326">
          <cell r="U2326">
            <v>0</v>
          </cell>
          <cell r="V2326">
            <v>0</v>
          </cell>
          <cell r="W2326" t="str">
            <v/>
          </cell>
          <cell r="X2326" t="str">
            <v>N</v>
          </cell>
          <cell r="Y2326" t="str">
            <v>N</v>
          </cell>
          <cell r="Z2326" t="str">
            <v>N</v>
          </cell>
          <cell r="AA2326">
            <v>0</v>
          </cell>
          <cell r="AB2326">
            <v>0</v>
          </cell>
          <cell r="AC2326">
            <v>0</v>
          </cell>
          <cell r="AD2326">
            <v>0</v>
          </cell>
          <cell r="AE2326" t="str">
            <v>N</v>
          </cell>
          <cell r="AF2326" t="str">
            <v>N</v>
          </cell>
          <cell r="AG2326">
            <v>0</v>
          </cell>
          <cell r="AH2326" t="str">
            <v>N</v>
          </cell>
          <cell r="AI2326" t="str">
            <v>N</v>
          </cell>
        </row>
        <row r="2327">
          <cell r="U2327">
            <v>0</v>
          </cell>
          <cell r="V2327">
            <v>0</v>
          </cell>
          <cell r="W2327" t="str">
            <v/>
          </cell>
          <cell r="X2327" t="str">
            <v>N</v>
          </cell>
          <cell r="Y2327" t="str">
            <v>N</v>
          </cell>
          <cell r="Z2327" t="str">
            <v>N</v>
          </cell>
          <cell r="AA2327">
            <v>0</v>
          </cell>
          <cell r="AB2327">
            <v>0</v>
          </cell>
          <cell r="AC2327">
            <v>0</v>
          </cell>
          <cell r="AD2327">
            <v>0</v>
          </cell>
          <cell r="AE2327" t="str">
            <v>N</v>
          </cell>
          <cell r="AF2327" t="str">
            <v>N</v>
          </cell>
          <cell r="AG2327">
            <v>0</v>
          </cell>
          <cell r="AH2327" t="str">
            <v>N</v>
          </cell>
          <cell r="AI2327" t="str">
            <v>N</v>
          </cell>
        </row>
        <row r="2328">
          <cell r="U2328">
            <v>0</v>
          </cell>
          <cell r="V2328">
            <v>0</v>
          </cell>
          <cell r="W2328" t="str">
            <v/>
          </cell>
          <cell r="X2328" t="str">
            <v>N</v>
          </cell>
          <cell r="Y2328" t="str">
            <v>N</v>
          </cell>
          <cell r="Z2328" t="str">
            <v>N</v>
          </cell>
          <cell r="AA2328">
            <v>0</v>
          </cell>
          <cell r="AB2328">
            <v>0</v>
          </cell>
          <cell r="AC2328">
            <v>0</v>
          </cell>
          <cell r="AD2328">
            <v>0</v>
          </cell>
          <cell r="AE2328" t="str">
            <v>N</v>
          </cell>
          <cell r="AF2328" t="str">
            <v>N</v>
          </cell>
          <cell r="AG2328">
            <v>0</v>
          </cell>
          <cell r="AH2328" t="str">
            <v>N</v>
          </cell>
          <cell r="AI2328" t="str">
            <v>N</v>
          </cell>
        </row>
        <row r="2329">
          <cell r="U2329">
            <v>0</v>
          </cell>
          <cell r="V2329">
            <v>0</v>
          </cell>
          <cell r="W2329" t="str">
            <v/>
          </cell>
          <cell r="X2329" t="str">
            <v>N</v>
          </cell>
          <cell r="Y2329" t="str">
            <v>N</v>
          </cell>
          <cell r="Z2329" t="str">
            <v>N</v>
          </cell>
          <cell r="AA2329">
            <v>0</v>
          </cell>
          <cell r="AB2329">
            <v>0</v>
          </cell>
          <cell r="AC2329">
            <v>0</v>
          </cell>
          <cell r="AD2329">
            <v>0</v>
          </cell>
          <cell r="AE2329" t="str">
            <v>N</v>
          </cell>
          <cell r="AF2329" t="str">
            <v>N</v>
          </cell>
          <cell r="AG2329">
            <v>0</v>
          </cell>
          <cell r="AH2329" t="str">
            <v>N</v>
          </cell>
          <cell r="AI2329" t="str">
            <v>N</v>
          </cell>
        </row>
        <row r="2330">
          <cell r="U2330">
            <v>0</v>
          </cell>
          <cell r="V2330">
            <v>0</v>
          </cell>
          <cell r="W2330" t="str">
            <v/>
          </cell>
          <cell r="X2330" t="str">
            <v>N</v>
          </cell>
          <cell r="Y2330" t="str">
            <v>N</v>
          </cell>
          <cell r="Z2330" t="str">
            <v>N</v>
          </cell>
          <cell r="AA2330">
            <v>0</v>
          </cell>
          <cell r="AB2330">
            <v>0</v>
          </cell>
          <cell r="AC2330">
            <v>0</v>
          </cell>
          <cell r="AD2330">
            <v>0</v>
          </cell>
          <cell r="AE2330" t="str">
            <v>N</v>
          </cell>
          <cell r="AF2330" t="str">
            <v>N</v>
          </cell>
          <cell r="AG2330">
            <v>0</v>
          </cell>
          <cell r="AH2330" t="str">
            <v>N</v>
          </cell>
          <cell r="AI2330" t="str">
            <v>N</v>
          </cell>
        </row>
        <row r="2331">
          <cell r="U2331">
            <v>0</v>
          </cell>
          <cell r="V2331">
            <v>0</v>
          </cell>
          <cell r="W2331" t="str">
            <v/>
          </cell>
          <cell r="X2331" t="str">
            <v>N</v>
          </cell>
          <cell r="Y2331" t="str">
            <v>N</v>
          </cell>
          <cell r="Z2331" t="str">
            <v>N</v>
          </cell>
          <cell r="AA2331">
            <v>0</v>
          </cell>
          <cell r="AB2331">
            <v>0</v>
          </cell>
          <cell r="AC2331">
            <v>0</v>
          </cell>
          <cell r="AD2331">
            <v>0</v>
          </cell>
          <cell r="AE2331" t="str">
            <v>N</v>
          </cell>
          <cell r="AF2331" t="str">
            <v>N</v>
          </cell>
          <cell r="AG2331">
            <v>0</v>
          </cell>
          <cell r="AH2331" t="str">
            <v>N</v>
          </cell>
          <cell r="AI2331" t="str">
            <v>N</v>
          </cell>
        </row>
        <row r="2332">
          <cell r="U2332">
            <v>0</v>
          </cell>
          <cell r="V2332">
            <v>0</v>
          </cell>
          <cell r="W2332" t="str">
            <v/>
          </cell>
          <cell r="X2332" t="str">
            <v>N</v>
          </cell>
          <cell r="Y2332" t="str">
            <v>N</v>
          </cell>
          <cell r="Z2332" t="str">
            <v>N</v>
          </cell>
          <cell r="AA2332">
            <v>0</v>
          </cell>
          <cell r="AB2332">
            <v>0</v>
          </cell>
          <cell r="AC2332">
            <v>0</v>
          </cell>
          <cell r="AD2332">
            <v>0</v>
          </cell>
          <cell r="AE2332" t="str">
            <v>N</v>
          </cell>
          <cell r="AF2332" t="str">
            <v>N</v>
          </cell>
          <cell r="AG2332">
            <v>0</v>
          </cell>
          <cell r="AH2332" t="str">
            <v>N</v>
          </cell>
          <cell r="AI2332" t="str">
            <v>N</v>
          </cell>
        </row>
        <row r="2333">
          <cell r="U2333">
            <v>0</v>
          </cell>
          <cell r="V2333">
            <v>0</v>
          </cell>
          <cell r="W2333" t="str">
            <v/>
          </cell>
          <cell r="X2333" t="str">
            <v>N</v>
          </cell>
          <cell r="Y2333" t="str">
            <v>N</v>
          </cell>
          <cell r="Z2333" t="str">
            <v>N</v>
          </cell>
          <cell r="AA2333">
            <v>0</v>
          </cell>
          <cell r="AB2333">
            <v>0</v>
          </cell>
          <cell r="AC2333">
            <v>0</v>
          </cell>
          <cell r="AD2333">
            <v>0</v>
          </cell>
          <cell r="AE2333" t="str">
            <v>N</v>
          </cell>
          <cell r="AF2333" t="str">
            <v>N</v>
          </cell>
          <cell r="AG2333">
            <v>0</v>
          </cell>
          <cell r="AH2333" t="str">
            <v>N</v>
          </cell>
          <cell r="AI2333" t="str">
            <v>N</v>
          </cell>
        </row>
        <row r="2334">
          <cell r="U2334">
            <v>0</v>
          </cell>
          <cell r="V2334">
            <v>0</v>
          </cell>
          <cell r="W2334" t="str">
            <v/>
          </cell>
          <cell r="X2334" t="str">
            <v>N</v>
          </cell>
          <cell r="Y2334" t="str">
            <v>N</v>
          </cell>
          <cell r="Z2334" t="str">
            <v>N</v>
          </cell>
          <cell r="AA2334">
            <v>0</v>
          </cell>
          <cell r="AB2334">
            <v>0</v>
          </cell>
          <cell r="AC2334">
            <v>0</v>
          </cell>
          <cell r="AD2334">
            <v>0</v>
          </cell>
          <cell r="AE2334" t="str">
            <v>N</v>
          </cell>
          <cell r="AF2334" t="str">
            <v>N</v>
          </cell>
          <cell r="AG2334">
            <v>0</v>
          </cell>
          <cell r="AH2334" t="str">
            <v>N</v>
          </cell>
          <cell r="AI2334" t="str">
            <v>N</v>
          </cell>
        </row>
        <row r="2335">
          <cell r="U2335">
            <v>0</v>
          </cell>
          <cell r="V2335">
            <v>0</v>
          </cell>
          <cell r="W2335" t="str">
            <v/>
          </cell>
          <cell r="X2335" t="str">
            <v>N</v>
          </cell>
          <cell r="Y2335" t="str">
            <v>N</v>
          </cell>
          <cell r="Z2335" t="str">
            <v>N</v>
          </cell>
          <cell r="AA2335">
            <v>0</v>
          </cell>
          <cell r="AB2335">
            <v>0</v>
          </cell>
          <cell r="AC2335">
            <v>0</v>
          </cell>
          <cell r="AD2335">
            <v>0</v>
          </cell>
          <cell r="AE2335" t="str">
            <v>N</v>
          </cell>
          <cell r="AF2335" t="str">
            <v>N</v>
          </cell>
          <cell r="AG2335">
            <v>0</v>
          </cell>
          <cell r="AH2335" t="str">
            <v>N</v>
          </cell>
          <cell r="AI2335" t="str">
            <v>N</v>
          </cell>
        </row>
        <row r="2336">
          <cell r="U2336">
            <v>0</v>
          </cell>
          <cell r="V2336">
            <v>0</v>
          </cell>
          <cell r="W2336" t="str">
            <v/>
          </cell>
          <cell r="X2336" t="str">
            <v>N</v>
          </cell>
          <cell r="Y2336" t="str">
            <v>N</v>
          </cell>
          <cell r="Z2336" t="str">
            <v>N</v>
          </cell>
          <cell r="AA2336">
            <v>0</v>
          </cell>
          <cell r="AB2336">
            <v>0</v>
          </cell>
          <cell r="AC2336">
            <v>0</v>
          </cell>
          <cell r="AD2336">
            <v>0</v>
          </cell>
          <cell r="AE2336" t="str">
            <v>N</v>
          </cell>
          <cell r="AF2336" t="str">
            <v>N</v>
          </cell>
          <cell r="AG2336">
            <v>0</v>
          </cell>
          <cell r="AH2336" t="str">
            <v>N</v>
          </cell>
          <cell r="AI2336" t="str">
            <v>N</v>
          </cell>
        </row>
        <row r="2337">
          <cell r="U2337">
            <v>0</v>
          </cell>
          <cell r="V2337">
            <v>0</v>
          </cell>
          <cell r="W2337" t="str">
            <v/>
          </cell>
          <cell r="X2337" t="str">
            <v>N</v>
          </cell>
          <cell r="Y2337" t="str">
            <v>N</v>
          </cell>
          <cell r="Z2337" t="str">
            <v>N</v>
          </cell>
          <cell r="AA2337">
            <v>0</v>
          </cell>
          <cell r="AB2337">
            <v>0</v>
          </cell>
          <cell r="AC2337">
            <v>0</v>
          </cell>
          <cell r="AD2337">
            <v>0</v>
          </cell>
          <cell r="AE2337" t="str">
            <v>N</v>
          </cell>
          <cell r="AF2337" t="str">
            <v>N</v>
          </cell>
          <cell r="AG2337">
            <v>0</v>
          </cell>
          <cell r="AH2337" t="str">
            <v>N</v>
          </cell>
          <cell r="AI2337" t="str">
            <v>N</v>
          </cell>
        </row>
        <row r="2338">
          <cell r="U2338">
            <v>0</v>
          </cell>
          <cell r="V2338">
            <v>0</v>
          </cell>
          <cell r="W2338" t="str">
            <v/>
          </cell>
          <cell r="X2338" t="str">
            <v>N</v>
          </cell>
          <cell r="Y2338" t="str">
            <v>N</v>
          </cell>
          <cell r="Z2338" t="str">
            <v>N</v>
          </cell>
          <cell r="AA2338">
            <v>0</v>
          </cell>
          <cell r="AB2338">
            <v>0</v>
          </cell>
          <cell r="AC2338">
            <v>0</v>
          </cell>
          <cell r="AD2338">
            <v>0</v>
          </cell>
          <cell r="AE2338" t="str">
            <v>N</v>
          </cell>
          <cell r="AF2338" t="str">
            <v>N</v>
          </cell>
          <cell r="AG2338">
            <v>0</v>
          </cell>
          <cell r="AH2338" t="str">
            <v>N</v>
          </cell>
          <cell r="AI2338" t="str">
            <v>N</v>
          </cell>
        </row>
        <row r="2339">
          <cell r="U2339">
            <v>0</v>
          </cell>
          <cell r="V2339">
            <v>0</v>
          </cell>
          <cell r="W2339" t="str">
            <v/>
          </cell>
          <cell r="X2339" t="str">
            <v>N</v>
          </cell>
          <cell r="Y2339" t="str">
            <v>N</v>
          </cell>
          <cell r="Z2339" t="str">
            <v>N</v>
          </cell>
          <cell r="AA2339">
            <v>0</v>
          </cell>
          <cell r="AB2339">
            <v>0</v>
          </cell>
          <cell r="AC2339">
            <v>0</v>
          </cell>
          <cell r="AD2339">
            <v>0</v>
          </cell>
          <cell r="AE2339" t="str">
            <v>N</v>
          </cell>
          <cell r="AF2339" t="str">
            <v>N</v>
          </cell>
          <cell r="AG2339">
            <v>0</v>
          </cell>
          <cell r="AH2339" t="str">
            <v>N</v>
          </cell>
          <cell r="AI2339" t="str">
            <v>N</v>
          </cell>
        </row>
        <row r="2340">
          <cell r="U2340">
            <v>0</v>
          </cell>
          <cell r="V2340">
            <v>0</v>
          </cell>
          <cell r="W2340" t="str">
            <v/>
          </cell>
          <cell r="X2340" t="str">
            <v>N</v>
          </cell>
          <cell r="Y2340" t="str">
            <v>N</v>
          </cell>
          <cell r="Z2340" t="str">
            <v>N</v>
          </cell>
          <cell r="AA2340">
            <v>0</v>
          </cell>
          <cell r="AB2340">
            <v>0</v>
          </cell>
          <cell r="AC2340">
            <v>0</v>
          </cell>
          <cell r="AD2340">
            <v>0</v>
          </cell>
          <cell r="AE2340" t="str">
            <v>N</v>
          </cell>
          <cell r="AF2340" t="str">
            <v>N</v>
          </cell>
          <cell r="AG2340">
            <v>0</v>
          </cell>
          <cell r="AH2340" t="str">
            <v>N</v>
          </cell>
          <cell r="AI2340" t="str">
            <v>N</v>
          </cell>
        </row>
        <row r="2341">
          <cell r="U2341">
            <v>0</v>
          </cell>
          <cell r="V2341">
            <v>0</v>
          </cell>
          <cell r="W2341" t="str">
            <v/>
          </cell>
          <cell r="X2341" t="str">
            <v>N</v>
          </cell>
          <cell r="Y2341" t="str">
            <v>N</v>
          </cell>
          <cell r="Z2341" t="str">
            <v>N</v>
          </cell>
          <cell r="AA2341">
            <v>0</v>
          </cell>
          <cell r="AB2341">
            <v>0</v>
          </cell>
          <cell r="AC2341">
            <v>0</v>
          </cell>
          <cell r="AD2341">
            <v>0</v>
          </cell>
          <cell r="AE2341" t="str">
            <v>N</v>
          </cell>
          <cell r="AF2341" t="str">
            <v>N</v>
          </cell>
          <cell r="AG2341">
            <v>0</v>
          </cell>
          <cell r="AH2341" t="str">
            <v>N</v>
          </cell>
          <cell r="AI2341" t="str">
            <v>N</v>
          </cell>
        </row>
        <row r="2342">
          <cell r="U2342">
            <v>0</v>
          </cell>
          <cell r="V2342">
            <v>0</v>
          </cell>
          <cell r="W2342" t="str">
            <v/>
          </cell>
          <cell r="X2342" t="str">
            <v>N</v>
          </cell>
          <cell r="Y2342" t="str">
            <v>N</v>
          </cell>
          <cell r="Z2342" t="str">
            <v>N</v>
          </cell>
          <cell r="AA2342">
            <v>0</v>
          </cell>
          <cell r="AB2342">
            <v>0</v>
          </cell>
          <cell r="AC2342">
            <v>0</v>
          </cell>
          <cell r="AD2342">
            <v>0</v>
          </cell>
          <cell r="AE2342" t="str">
            <v>N</v>
          </cell>
          <cell r="AF2342" t="str">
            <v>N</v>
          </cell>
          <cell r="AG2342">
            <v>0</v>
          </cell>
          <cell r="AH2342" t="str">
            <v>N</v>
          </cell>
          <cell r="AI2342" t="str">
            <v>N</v>
          </cell>
        </row>
        <row r="2343">
          <cell r="U2343">
            <v>0</v>
          </cell>
          <cell r="V2343">
            <v>0</v>
          </cell>
          <cell r="W2343" t="str">
            <v/>
          </cell>
          <cell r="X2343" t="str">
            <v>N</v>
          </cell>
          <cell r="Y2343" t="str">
            <v>N</v>
          </cell>
          <cell r="Z2343" t="str">
            <v>N</v>
          </cell>
          <cell r="AA2343">
            <v>0</v>
          </cell>
          <cell r="AB2343">
            <v>0</v>
          </cell>
          <cell r="AC2343">
            <v>0</v>
          </cell>
          <cell r="AD2343">
            <v>0</v>
          </cell>
          <cell r="AE2343" t="str">
            <v>N</v>
          </cell>
          <cell r="AF2343" t="str">
            <v>N</v>
          </cell>
          <cell r="AG2343">
            <v>0</v>
          </cell>
          <cell r="AH2343" t="str">
            <v>N</v>
          </cell>
          <cell r="AI2343" t="str">
            <v>N</v>
          </cell>
        </row>
        <row r="2344">
          <cell r="U2344">
            <v>0</v>
          </cell>
          <cell r="V2344">
            <v>0</v>
          </cell>
          <cell r="W2344" t="str">
            <v/>
          </cell>
          <cell r="X2344" t="str">
            <v>N</v>
          </cell>
          <cell r="Y2344" t="str">
            <v>N</v>
          </cell>
          <cell r="Z2344" t="str">
            <v>N</v>
          </cell>
          <cell r="AA2344">
            <v>0</v>
          </cell>
          <cell r="AB2344">
            <v>0</v>
          </cell>
          <cell r="AC2344">
            <v>0</v>
          </cell>
          <cell r="AD2344">
            <v>0</v>
          </cell>
          <cell r="AE2344" t="str">
            <v>N</v>
          </cell>
          <cell r="AF2344" t="str">
            <v>N</v>
          </cell>
          <cell r="AG2344">
            <v>0</v>
          </cell>
          <cell r="AH2344" t="str">
            <v>N</v>
          </cell>
          <cell r="AI2344" t="str">
            <v>N</v>
          </cell>
        </row>
        <row r="2345">
          <cell r="U2345">
            <v>0</v>
          </cell>
          <cell r="V2345">
            <v>0</v>
          </cell>
          <cell r="W2345" t="str">
            <v/>
          </cell>
          <cell r="X2345" t="str">
            <v>N</v>
          </cell>
          <cell r="Y2345" t="str">
            <v>N</v>
          </cell>
          <cell r="Z2345" t="str">
            <v>N</v>
          </cell>
          <cell r="AA2345">
            <v>0</v>
          </cell>
          <cell r="AB2345">
            <v>0</v>
          </cell>
          <cell r="AC2345">
            <v>0</v>
          </cell>
          <cell r="AD2345">
            <v>0</v>
          </cell>
          <cell r="AE2345" t="str">
            <v>N</v>
          </cell>
          <cell r="AF2345" t="str">
            <v>N</v>
          </cell>
          <cell r="AG2345">
            <v>0</v>
          </cell>
          <cell r="AH2345" t="str">
            <v>N</v>
          </cell>
          <cell r="AI2345" t="str">
            <v>N</v>
          </cell>
        </row>
        <row r="2346">
          <cell r="U2346">
            <v>0</v>
          </cell>
          <cell r="V2346">
            <v>0</v>
          </cell>
          <cell r="W2346" t="str">
            <v/>
          </cell>
          <cell r="X2346" t="str">
            <v>N</v>
          </cell>
          <cell r="Y2346" t="str">
            <v>N</v>
          </cell>
          <cell r="Z2346" t="str">
            <v>N</v>
          </cell>
          <cell r="AA2346">
            <v>0</v>
          </cell>
          <cell r="AB2346">
            <v>0</v>
          </cell>
          <cell r="AC2346">
            <v>0</v>
          </cell>
          <cell r="AD2346">
            <v>0</v>
          </cell>
          <cell r="AE2346" t="str">
            <v>N</v>
          </cell>
          <cell r="AF2346" t="str">
            <v>N</v>
          </cell>
          <cell r="AG2346">
            <v>0</v>
          </cell>
          <cell r="AH2346" t="str">
            <v>N</v>
          </cell>
          <cell r="AI2346" t="str">
            <v>N</v>
          </cell>
        </row>
        <row r="2347">
          <cell r="U2347">
            <v>0</v>
          </cell>
          <cell r="V2347">
            <v>0</v>
          </cell>
          <cell r="W2347" t="str">
            <v/>
          </cell>
          <cell r="X2347" t="str">
            <v>N</v>
          </cell>
          <cell r="Y2347" t="str">
            <v>N</v>
          </cell>
          <cell r="Z2347" t="str">
            <v>N</v>
          </cell>
          <cell r="AA2347">
            <v>0</v>
          </cell>
          <cell r="AB2347">
            <v>0</v>
          </cell>
          <cell r="AC2347">
            <v>0</v>
          </cell>
          <cell r="AD2347">
            <v>0</v>
          </cell>
          <cell r="AE2347" t="str">
            <v>N</v>
          </cell>
          <cell r="AF2347" t="str">
            <v>N</v>
          </cell>
          <cell r="AG2347">
            <v>0</v>
          </cell>
          <cell r="AH2347" t="str">
            <v>N</v>
          </cell>
          <cell r="AI2347" t="str">
            <v>N</v>
          </cell>
        </row>
        <row r="2348">
          <cell r="U2348">
            <v>0</v>
          </cell>
          <cell r="V2348">
            <v>0</v>
          </cell>
          <cell r="W2348" t="str">
            <v/>
          </cell>
          <cell r="X2348" t="str">
            <v>N</v>
          </cell>
          <cell r="Y2348" t="str">
            <v>N</v>
          </cell>
          <cell r="Z2348" t="str">
            <v>N</v>
          </cell>
          <cell r="AA2348">
            <v>0</v>
          </cell>
          <cell r="AB2348">
            <v>0</v>
          </cell>
          <cell r="AC2348">
            <v>0</v>
          </cell>
          <cell r="AD2348">
            <v>0</v>
          </cell>
          <cell r="AE2348" t="str">
            <v>N</v>
          </cell>
          <cell r="AF2348" t="str">
            <v>N</v>
          </cell>
          <cell r="AG2348">
            <v>0</v>
          </cell>
          <cell r="AH2348" t="str">
            <v>N</v>
          </cell>
          <cell r="AI2348" t="str">
            <v>N</v>
          </cell>
        </row>
        <row r="2349">
          <cell r="U2349">
            <v>0</v>
          </cell>
          <cell r="V2349">
            <v>0</v>
          </cell>
          <cell r="W2349" t="str">
            <v/>
          </cell>
          <cell r="X2349" t="str">
            <v>N</v>
          </cell>
          <cell r="Y2349" t="str">
            <v>N</v>
          </cell>
          <cell r="Z2349" t="str">
            <v>N</v>
          </cell>
          <cell r="AA2349">
            <v>0</v>
          </cell>
          <cell r="AB2349">
            <v>0</v>
          </cell>
          <cell r="AC2349">
            <v>0</v>
          </cell>
          <cell r="AD2349">
            <v>0</v>
          </cell>
          <cell r="AE2349" t="str">
            <v>N</v>
          </cell>
          <cell r="AF2349" t="str">
            <v>N</v>
          </cell>
          <cell r="AG2349">
            <v>0</v>
          </cell>
          <cell r="AH2349" t="str">
            <v>N</v>
          </cell>
          <cell r="AI2349" t="str">
            <v>N</v>
          </cell>
        </row>
        <row r="2350">
          <cell r="U2350">
            <v>0</v>
          </cell>
          <cell r="V2350">
            <v>0</v>
          </cell>
          <cell r="W2350" t="str">
            <v/>
          </cell>
          <cell r="X2350" t="str">
            <v>N</v>
          </cell>
          <cell r="Y2350" t="str">
            <v>N</v>
          </cell>
          <cell r="Z2350" t="str">
            <v>N</v>
          </cell>
          <cell r="AA2350">
            <v>0</v>
          </cell>
          <cell r="AB2350">
            <v>0</v>
          </cell>
          <cell r="AC2350">
            <v>0</v>
          </cell>
          <cell r="AD2350">
            <v>0</v>
          </cell>
          <cell r="AE2350" t="str">
            <v>N</v>
          </cell>
          <cell r="AF2350" t="str">
            <v>N</v>
          </cell>
          <cell r="AG2350">
            <v>0</v>
          </cell>
          <cell r="AH2350" t="str">
            <v>N</v>
          </cell>
          <cell r="AI2350" t="str">
            <v>N</v>
          </cell>
        </row>
        <row r="2351">
          <cell r="U2351">
            <v>0</v>
          </cell>
          <cell r="V2351">
            <v>0</v>
          </cell>
          <cell r="W2351" t="str">
            <v/>
          </cell>
          <cell r="X2351" t="str">
            <v>N</v>
          </cell>
          <cell r="Y2351" t="str">
            <v>N</v>
          </cell>
          <cell r="Z2351" t="str">
            <v>N</v>
          </cell>
          <cell r="AA2351">
            <v>0</v>
          </cell>
          <cell r="AB2351">
            <v>0</v>
          </cell>
          <cell r="AC2351">
            <v>0</v>
          </cell>
          <cell r="AD2351">
            <v>0</v>
          </cell>
          <cell r="AE2351" t="str">
            <v>N</v>
          </cell>
          <cell r="AF2351" t="str">
            <v>N</v>
          </cell>
          <cell r="AG2351">
            <v>0</v>
          </cell>
          <cell r="AH2351" t="str">
            <v>N</v>
          </cell>
          <cell r="AI2351" t="str">
            <v>N</v>
          </cell>
        </row>
        <row r="2352">
          <cell r="U2352">
            <v>0</v>
          </cell>
          <cell r="V2352">
            <v>0</v>
          </cell>
          <cell r="W2352" t="str">
            <v/>
          </cell>
          <cell r="X2352" t="str">
            <v>N</v>
          </cell>
          <cell r="Y2352" t="str">
            <v>N</v>
          </cell>
          <cell r="Z2352" t="str">
            <v>N</v>
          </cell>
          <cell r="AA2352">
            <v>0</v>
          </cell>
          <cell r="AB2352">
            <v>0</v>
          </cell>
          <cell r="AC2352">
            <v>0</v>
          </cell>
          <cell r="AD2352">
            <v>0</v>
          </cell>
          <cell r="AE2352" t="str">
            <v>N</v>
          </cell>
          <cell r="AF2352" t="str">
            <v>N</v>
          </cell>
          <cell r="AG2352">
            <v>0</v>
          </cell>
          <cell r="AH2352" t="str">
            <v>N</v>
          </cell>
          <cell r="AI2352" t="str">
            <v>N</v>
          </cell>
        </row>
        <row r="2353">
          <cell r="U2353">
            <v>0</v>
          </cell>
          <cell r="V2353">
            <v>0</v>
          </cell>
          <cell r="W2353" t="str">
            <v/>
          </cell>
          <cell r="X2353" t="str">
            <v>N</v>
          </cell>
          <cell r="Y2353" t="str">
            <v>N</v>
          </cell>
          <cell r="Z2353" t="str">
            <v>N</v>
          </cell>
          <cell r="AA2353">
            <v>0</v>
          </cell>
          <cell r="AB2353">
            <v>0</v>
          </cell>
          <cell r="AC2353">
            <v>0</v>
          </cell>
          <cell r="AD2353">
            <v>0</v>
          </cell>
          <cell r="AE2353" t="str">
            <v>N</v>
          </cell>
          <cell r="AF2353" t="str">
            <v>N</v>
          </cell>
          <cell r="AG2353">
            <v>0</v>
          </cell>
          <cell r="AH2353" t="str">
            <v>N</v>
          </cell>
          <cell r="AI2353" t="str">
            <v>N</v>
          </cell>
        </row>
        <row r="2354">
          <cell r="U2354">
            <v>0</v>
          </cell>
          <cell r="V2354">
            <v>0</v>
          </cell>
          <cell r="W2354" t="str">
            <v/>
          </cell>
          <cell r="X2354" t="str">
            <v>N</v>
          </cell>
          <cell r="Y2354" t="str">
            <v>N</v>
          </cell>
          <cell r="Z2354" t="str">
            <v>N</v>
          </cell>
          <cell r="AA2354">
            <v>0</v>
          </cell>
          <cell r="AB2354">
            <v>0</v>
          </cell>
          <cell r="AC2354">
            <v>0</v>
          </cell>
          <cell r="AD2354">
            <v>0</v>
          </cell>
          <cell r="AE2354" t="str">
            <v>N</v>
          </cell>
          <cell r="AF2354" t="str">
            <v>N</v>
          </cell>
          <cell r="AG2354">
            <v>0</v>
          </cell>
          <cell r="AH2354" t="str">
            <v>N</v>
          </cell>
          <cell r="AI2354" t="str">
            <v>N</v>
          </cell>
        </row>
        <row r="2355">
          <cell r="U2355">
            <v>0</v>
          </cell>
          <cell r="V2355">
            <v>0</v>
          </cell>
          <cell r="W2355" t="str">
            <v/>
          </cell>
          <cell r="X2355" t="str">
            <v>N</v>
          </cell>
          <cell r="Y2355" t="str">
            <v>N</v>
          </cell>
          <cell r="Z2355" t="str">
            <v>N</v>
          </cell>
          <cell r="AA2355">
            <v>0</v>
          </cell>
          <cell r="AB2355">
            <v>0</v>
          </cell>
          <cell r="AC2355">
            <v>0</v>
          </cell>
          <cell r="AD2355">
            <v>0</v>
          </cell>
          <cell r="AE2355" t="str">
            <v>N</v>
          </cell>
          <cell r="AF2355" t="str">
            <v>N</v>
          </cell>
          <cell r="AG2355">
            <v>0</v>
          </cell>
          <cell r="AH2355" t="str">
            <v>N</v>
          </cell>
          <cell r="AI2355" t="str">
            <v>N</v>
          </cell>
        </row>
        <row r="2356">
          <cell r="U2356">
            <v>0</v>
          </cell>
          <cell r="V2356">
            <v>0</v>
          </cell>
          <cell r="W2356" t="str">
            <v/>
          </cell>
          <cell r="X2356" t="str">
            <v>N</v>
          </cell>
          <cell r="Y2356" t="str">
            <v>N</v>
          </cell>
          <cell r="Z2356" t="str">
            <v>N</v>
          </cell>
          <cell r="AA2356">
            <v>0</v>
          </cell>
          <cell r="AB2356">
            <v>0</v>
          </cell>
          <cell r="AC2356">
            <v>0</v>
          </cell>
          <cell r="AD2356">
            <v>0</v>
          </cell>
          <cell r="AE2356" t="str">
            <v>N</v>
          </cell>
          <cell r="AF2356" t="str">
            <v>N</v>
          </cell>
          <cell r="AG2356">
            <v>0</v>
          </cell>
          <cell r="AH2356" t="str">
            <v>N</v>
          </cell>
          <cell r="AI2356" t="str">
            <v>N</v>
          </cell>
        </row>
        <row r="2357">
          <cell r="U2357">
            <v>0</v>
          </cell>
          <cell r="V2357">
            <v>0</v>
          </cell>
          <cell r="W2357" t="str">
            <v/>
          </cell>
          <cell r="X2357" t="str">
            <v>N</v>
          </cell>
          <cell r="Y2357" t="str">
            <v>N</v>
          </cell>
          <cell r="Z2357" t="str">
            <v>N</v>
          </cell>
          <cell r="AA2357">
            <v>0</v>
          </cell>
          <cell r="AB2357">
            <v>0</v>
          </cell>
          <cell r="AC2357">
            <v>0</v>
          </cell>
          <cell r="AD2357">
            <v>0</v>
          </cell>
          <cell r="AE2357" t="str">
            <v>N</v>
          </cell>
          <cell r="AF2357" t="str">
            <v>N</v>
          </cell>
          <cell r="AG2357">
            <v>0</v>
          </cell>
          <cell r="AH2357" t="str">
            <v>N</v>
          </cell>
          <cell r="AI2357" t="str">
            <v>N</v>
          </cell>
        </row>
        <row r="2358">
          <cell r="U2358">
            <v>0</v>
          </cell>
          <cell r="V2358">
            <v>0</v>
          </cell>
          <cell r="W2358" t="str">
            <v/>
          </cell>
          <cell r="X2358" t="str">
            <v>N</v>
          </cell>
          <cell r="Y2358" t="str">
            <v>N</v>
          </cell>
          <cell r="Z2358" t="str">
            <v>N</v>
          </cell>
          <cell r="AA2358">
            <v>0</v>
          </cell>
          <cell r="AB2358">
            <v>0</v>
          </cell>
          <cell r="AC2358">
            <v>0</v>
          </cell>
          <cell r="AD2358">
            <v>0</v>
          </cell>
          <cell r="AE2358" t="str">
            <v>N</v>
          </cell>
          <cell r="AF2358" t="str">
            <v>N</v>
          </cell>
          <cell r="AG2358">
            <v>0</v>
          </cell>
          <cell r="AH2358" t="str">
            <v>N</v>
          </cell>
          <cell r="AI2358" t="str">
            <v>N</v>
          </cell>
        </row>
        <row r="2359">
          <cell r="U2359">
            <v>0</v>
          </cell>
          <cell r="V2359">
            <v>0</v>
          </cell>
          <cell r="W2359" t="str">
            <v/>
          </cell>
          <cell r="X2359" t="str">
            <v>N</v>
          </cell>
          <cell r="Y2359" t="str">
            <v>N</v>
          </cell>
          <cell r="Z2359" t="str">
            <v>N</v>
          </cell>
          <cell r="AA2359">
            <v>0</v>
          </cell>
          <cell r="AB2359">
            <v>0</v>
          </cell>
          <cell r="AC2359">
            <v>0</v>
          </cell>
          <cell r="AD2359">
            <v>0</v>
          </cell>
          <cell r="AE2359" t="str">
            <v>N</v>
          </cell>
          <cell r="AF2359" t="str">
            <v>N</v>
          </cell>
          <cell r="AG2359">
            <v>0</v>
          </cell>
          <cell r="AH2359" t="str">
            <v>N</v>
          </cell>
          <cell r="AI2359" t="str">
            <v>N</v>
          </cell>
        </row>
        <row r="2360">
          <cell r="U2360">
            <v>0</v>
          </cell>
          <cell r="V2360">
            <v>0</v>
          </cell>
          <cell r="W2360" t="str">
            <v/>
          </cell>
          <cell r="X2360" t="str">
            <v>N</v>
          </cell>
          <cell r="Y2360" t="str">
            <v>N</v>
          </cell>
          <cell r="Z2360" t="str">
            <v>N</v>
          </cell>
          <cell r="AA2360">
            <v>0</v>
          </cell>
          <cell r="AB2360">
            <v>0</v>
          </cell>
          <cell r="AC2360">
            <v>0</v>
          </cell>
          <cell r="AD2360">
            <v>0</v>
          </cell>
          <cell r="AE2360" t="str">
            <v>N</v>
          </cell>
          <cell r="AF2360" t="str">
            <v>N</v>
          </cell>
          <cell r="AG2360">
            <v>0</v>
          </cell>
          <cell r="AH2360" t="str">
            <v>N</v>
          </cell>
          <cell r="AI2360" t="str">
            <v>N</v>
          </cell>
        </row>
        <row r="2361">
          <cell r="U2361">
            <v>0</v>
          </cell>
          <cell r="V2361">
            <v>0</v>
          </cell>
          <cell r="W2361" t="str">
            <v/>
          </cell>
          <cell r="X2361" t="str">
            <v>N</v>
          </cell>
          <cell r="Y2361" t="str">
            <v>N</v>
          </cell>
          <cell r="Z2361" t="str">
            <v>N</v>
          </cell>
          <cell r="AA2361">
            <v>0</v>
          </cell>
          <cell r="AB2361">
            <v>0</v>
          </cell>
          <cell r="AC2361">
            <v>0</v>
          </cell>
          <cell r="AD2361">
            <v>0</v>
          </cell>
          <cell r="AE2361" t="str">
            <v>N</v>
          </cell>
          <cell r="AF2361" t="str">
            <v>N</v>
          </cell>
          <cell r="AG2361">
            <v>0</v>
          </cell>
          <cell r="AH2361" t="str">
            <v>N</v>
          </cell>
          <cell r="AI2361" t="str">
            <v>N</v>
          </cell>
        </row>
        <row r="2362">
          <cell r="U2362">
            <v>0</v>
          </cell>
          <cell r="V2362">
            <v>0</v>
          </cell>
          <cell r="W2362" t="str">
            <v/>
          </cell>
          <cell r="X2362" t="str">
            <v>N</v>
          </cell>
          <cell r="Y2362" t="str">
            <v>N</v>
          </cell>
          <cell r="Z2362" t="str">
            <v>N</v>
          </cell>
          <cell r="AA2362">
            <v>0</v>
          </cell>
          <cell r="AB2362">
            <v>0</v>
          </cell>
          <cell r="AC2362">
            <v>0</v>
          </cell>
          <cell r="AD2362">
            <v>0</v>
          </cell>
          <cell r="AE2362" t="str">
            <v>N</v>
          </cell>
          <cell r="AF2362" t="str">
            <v>N</v>
          </cell>
          <cell r="AG2362">
            <v>0</v>
          </cell>
          <cell r="AH2362" t="str">
            <v>N</v>
          </cell>
          <cell r="AI2362" t="str">
            <v>N</v>
          </cell>
        </row>
        <row r="2363">
          <cell r="U2363">
            <v>0</v>
          </cell>
          <cell r="V2363">
            <v>0</v>
          </cell>
          <cell r="W2363" t="str">
            <v/>
          </cell>
          <cell r="X2363" t="str">
            <v>N</v>
          </cell>
          <cell r="Y2363" t="str">
            <v>N</v>
          </cell>
          <cell r="Z2363" t="str">
            <v>N</v>
          </cell>
          <cell r="AA2363">
            <v>0</v>
          </cell>
          <cell r="AB2363">
            <v>0</v>
          </cell>
          <cell r="AC2363">
            <v>0</v>
          </cell>
          <cell r="AD2363">
            <v>0</v>
          </cell>
          <cell r="AE2363" t="str">
            <v>N</v>
          </cell>
          <cell r="AF2363" t="str">
            <v>N</v>
          </cell>
          <cell r="AG2363">
            <v>0</v>
          </cell>
          <cell r="AH2363" t="str">
            <v>N</v>
          </cell>
          <cell r="AI2363" t="str">
            <v>N</v>
          </cell>
        </row>
        <row r="2364">
          <cell r="U2364">
            <v>0</v>
          </cell>
          <cell r="V2364">
            <v>0</v>
          </cell>
          <cell r="W2364" t="str">
            <v/>
          </cell>
          <cell r="X2364" t="str">
            <v>N</v>
          </cell>
          <cell r="Y2364" t="str">
            <v>N</v>
          </cell>
          <cell r="Z2364" t="str">
            <v>N</v>
          </cell>
          <cell r="AA2364">
            <v>0</v>
          </cell>
          <cell r="AB2364">
            <v>0</v>
          </cell>
          <cell r="AC2364">
            <v>0</v>
          </cell>
          <cell r="AD2364">
            <v>0</v>
          </cell>
          <cell r="AE2364" t="str">
            <v>N</v>
          </cell>
          <cell r="AF2364" t="str">
            <v>N</v>
          </cell>
          <cell r="AG2364">
            <v>0</v>
          </cell>
          <cell r="AH2364" t="str">
            <v>N</v>
          </cell>
          <cell r="AI2364" t="str">
            <v>N</v>
          </cell>
        </row>
        <row r="2365">
          <cell r="U2365">
            <v>0</v>
          </cell>
          <cell r="V2365">
            <v>0</v>
          </cell>
          <cell r="W2365" t="str">
            <v/>
          </cell>
          <cell r="X2365" t="str">
            <v>N</v>
          </cell>
          <cell r="Y2365" t="str">
            <v>N</v>
          </cell>
          <cell r="Z2365" t="str">
            <v>N</v>
          </cell>
          <cell r="AA2365">
            <v>0</v>
          </cell>
          <cell r="AB2365">
            <v>0</v>
          </cell>
          <cell r="AC2365">
            <v>0</v>
          </cell>
          <cell r="AD2365">
            <v>0</v>
          </cell>
          <cell r="AE2365" t="str">
            <v>N</v>
          </cell>
          <cell r="AF2365" t="str">
            <v>N</v>
          </cell>
          <cell r="AG2365">
            <v>0</v>
          </cell>
          <cell r="AH2365" t="str">
            <v>N</v>
          </cell>
          <cell r="AI2365" t="str">
            <v>N</v>
          </cell>
        </row>
        <row r="2366">
          <cell r="U2366">
            <v>0</v>
          </cell>
          <cell r="V2366">
            <v>0</v>
          </cell>
          <cell r="W2366" t="str">
            <v/>
          </cell>
          <cell r="X2366" t="str">
            <v>N</v>
          </cell>
          <cell r="Y2366" t="str">
            <v>N</v>
          </cell>
          <cell r="Z2366" t="str">
            <v>N</v>
          </cell>
          <cell r="AA2366">
            <v>0</v>
          </cell>
          <cell r="AB2366">
            <v>0</v>
          </cell>
          <cell r="AC2366">
            <v>0</v>
          </cell>
          <cell r="AD2366">
            <v>0</v>
          </cell>
          <cell r="AE2366" t="str">
            <v>N</v>
          </cell>
          <cell r="AF2366" t="str">
            <v>N</v>
          </cell>
          <cell r="AG2366">
            <v>0</v>
          </cell>
          <cell r="AH2366" t="str">
            <v>N</v>
          </cell>
          <cell r="AI2366" t="str">
            <v>N</v>
          </cell>
        </row>
        <row r="2367">
          <cell r="U2367">
            <v>0</v>
          </cell>
          <cell r="V2367">
            <v>0</v>
          </cell>
          <cell r="W2367" t="str">
            <v/>
          </cell>
          <cell r="X2367" t="str">
            <v>N</v>
          </cell>
          <cell r="Y2367" t="str">
            <v>N</v>
          </cell>
          <cell r="Z2367" t="str">
            <v>N</v>
          </cell>
          <cell r="AA2367">
            <v>0</v>
          </cell>
          <cell r="AB2367">
            <v>0</v>
          </cell>
          <cell r="AC2367">
            <v>0</v>
          </cell>
          <cell r="AD2367">
            <v>0</v>
          </cell>
          <cell r="AE2367" t="str">
            <v>N</v>
          </cell>
          <cell r="AF2367" t="str">
            <v>N</v>
          </cell>
          <cell r="AG2367">
            <v>0</v>
          </cell>
          <cell r="AH2367" t="str">
            <v>N</v>
          </cell>
          <cell r="AI2367" t="str">
            <v>N</v>
          </cell>
        </row>
        <row r="2368">
          <cell r="U2368">
            <v>0</v>
          </cell>
          <cell r="V2368">
            <v>0</v>
          </cell>
          <cell r="W2368" t="str">
            <v/>
          </cell>
          <cell r="X2368" t="str">
            <v>N</v>
          </cell>
          <cell r="Y2368" t="str">
            <v>N</v>
          </cell>
          <cell r="Z2368" t="str">
            <v>N</v>
          </cell>
          <cell r="AA2368">
            <v>0</v>
          </cell>
          <cell r="AB2368">
            <v>0</v>
          </cell>
          <cell r="AC2368">
            <v>0</v>
          </cell>
          <cell r="AD2368">
            <v>0</v>
          </cell>
          <cell r="AE2368" t="str">
            <v>N</v>
          </cell>
          <cell r="AF2368" t="str">
            <v>N</v>
          </cell>
          <cell r="AG2368">
            <v>0</v>
          </cell>
          <cell r="AH2368" t="str">
            <v>N</v>
          </cell>
          <cell r="AI2368" t="str">
            <v>N</v>
          </cell>
        </row>
        <row r="2369">
          <cell r="U2369">
            <v>0</v>
          </cell>
          <cell r="V2369">
            <v>0</v>
          </cell>
          <cell r="W2369" t="str">
            <v/>
          </cell>
          <cell r="X2369" t="str">
            <v>N</v>
          </cell>
          <cell r="Y2369" t="str">
            <v>N</v>
          </cell>
          <cell r="Z2369" t="str">
            <v>N</v>
          </cell>
          <cell r="AA2369">
            <v>0</v>
          </cell>
          <cell r="AB2369">
            <v>0</v>
          </cell>
          <cell r="AC2369">
            <v>0</v>
          </cell>
          <cell r="AD2369">
            <v>0</v>
          </cell>
          <cell r="AE2369" t="str">
            <v>N</v>
          </cell>
          <cell r="AF2369" t="str">
            <v>N</v>
          </cell>
          <cell r="AG2369">
            <v>0</v>
          </cell>
          <cell r="AH2369" t="str">
            <v>N</v>
          </cell>
          <cell r="AI2369" t="str">
            <v>N</v>
          </cell>
        </row>
        <row r="2370">
          <cell r="U2370">
            <v>0</v>
          </cell>
          <cell r="V2370">
            <v>0</v>
          </cell>
          <cell r="W2370" t="str">
            <v/>
          </cell>
          <cell r="X2370" t="str">
            <v>N</v>
          </cell>
          <cell r="Y2370" t="str">
            <v>N</v>
          </cell>
          <cell r="Z2370" t="str">
            <v>N</v>
          </cell>
          <cell r="AA2370">
            <v>0</v>
          </cell>
          <cell r="AB2370">
            <v>0</v>
          </cell>
          <cell r="AC2370">
            <v>0</v>
          </cell>
          <cell r="AD2370">
            <v>0</v>
          </cell>
          <cell r="AE2370" t="str">
            <v>N</v>
          </cell>
          <cell r="AF2370" t="str">
            <v>N</v>
          </cell>
          <cell r="AG2370">
            <v>0</v>
          </cell>
          <cell r="AH2370" t="str">
            <v>N</v>
          </cell>
          <cell r="AI2370" t="str">
            <v>N</v>
          </cell>
        </row>
        <row r="2371">
          <cell r="U2371">
            <v>0</v>
          </cell>
          <cell r="V2371">
            <v>0</v>
          </cell>
          <cell r="W2371" t="str">
            <v/>
          </cell>
          <cell r="X2371" t="str">
            <v>N</v>
          </cell>
          <cell r="Y2371" t="str">
            <v>N</v>
          </cell>
          <cell r="Z2371" t="str">
            <v>N</v>
          </cell>
          <cell r="AA2371">
            <v>0</v>
          </cell>
          <cell r="AB2371">
            <v>0</v>
          </cell>
          <cell r="AC2371">
            <v>0</v>
          </cell>
          <cell r="AD2371">
            <v>0</v>
          </cell>
          <cell r="AE2371" t="str">
            <v>N</v>
          </cell>
          <cell r="AF2371" t="str">
            <v>N</v>
          </cell>
          <cell r="AG2371">
            <v>0</v>
          </cell>
          <cell r="AH2371" t="str">
            <v>N</v>
          </cell>
          <cell r="AI2371" t="str">
            <v>N</v>
          </cell>
        </row>
        <row r="2372">
          <cell r="U2372">
            <v>0</v>
          </cell>
          <cell r="V2372">
            <v>0</v>
          </cell>
          <cell r="W2372" t="str">
            <v/>
          </cell>
          <cell r="X2372" t="str">
            <v>N</v>
          </cell>
          <cell r="Y2372" t="str">
            <v>N</v>
          </cell>
          <cell r="Z2372" t="str">
            <v>N</v>
          </cell>
          <cell r="AA2372">
            <v>0</v>
          </cell>
          <cell r="AB2372">
            <v>0</v>
          </cell>
          <cell r="AC2372">
            <v>0</v>
          </cell>
          <cell r="AD2372">
            <v>0</v>
          </cell>
          <cell r="AE2372" t="str">
            <v>N</v>
          </cell>
          <cell r="AF2372" t="str">
            <v>N</v>
          </cell>
          <cell r="AG2372">
            <v>0</v>
          </cell>
          <cell r="AH2372" t="str">
            <v>N</v>
          </cell>
          <cell r="AI2372" t="str">
            <v>N</v>
          </cell>
        </row>
        <row r="2373">
          <cell r="U2373">
            <v>0</v>
          </cell>
          <cell r="V2373">
            <v>0</v>
          </cell>
          <cell r="W2373" t="str">
            <v/>
          </cell>
          <cell r="X2373" t="str">
            <v>N</v>
          </cell>
          <cell r="Y2373" t="str">
            <v>N</v>
          </cell>
          <cell r="Z2373" t="str">
            <v>N</v>
          </cell>
          <cell r="AA2373">
            <v>0</v>
          </cell>
          <cell r="AB2373">
            <v>0</v>
          </cell>
          <cell r="AC2373">
            <v>0</v>
          </cell>
          <cell r="AD2373">
            <v>0</v>
          </cell>
          <cell r="AE2373" t="str">
            <v>N</v>
          </cell>
          <cell r="AF2373" t="str">
            <v>N</v>
          </cell>
          <cell r="AG2373">
            <v>0</v>
          </cell>
          <cell r="AH2373" t="str">
            <v>N</v>
          </cell>
          <cell r="AI2373" t="str">
            <v>N</v>
          </cell>
        </row>
        <row r="2374">
          <cell r="U2374">
            <v>0</v>
          </cell>
          <cell r="V2374">
            <v>0</v>
          </cell>
          <cell r="W2374" t="str">
            <v/>
          </cell>
          <cell r="X2374" t="str">
            <v>N</v>
          </cell>
          <cell r="Y2374" t="str">
            <v>N</v>
          </cell>
          <cell r="Z2374" t="str">
            <v>N</v>
          </cell>
          <cell r="AA2374">
            <v>0</v>
          </cell>
          <cell r="AB2374">
            <v>0</v>
          </cell>
          <cell r="AC2374">
            <v>0</v>
          </cell>
          <cell r="AD2374">
            <v>0</v>
          </cell>
          <cell r="AE2374" t="str">
            <v>N</v>
          </cell>
          <cell r="AF2374" t="str">
            <v>N</v>
          </cell>
          <cell r="AG2374">
            <v>0</v>
          </cell>
          <cell r="AH2374" t="str">
            <v>N</v>
          </cell>
          <cell r="AI2374" t="str">
            <v>N</v>
          </cell>
        </row>
        <row r="2375">
          <cell r="U2375">
            <v>0</v>
          </cell>
          <cell r="V2375">
            <v>0</v>
          </cell>
          <cell r="W2375" t="str">
            <v/>
          </cell>
          <cell r="X2375" t="str">
            <v>N</v>
          </cell>
          <cell r="Y2375" t="str">
            <v>N</v>
          </cell>
          <cell r="Z2375" t="str">
            <v>N</v>
          </cell>
          <cell r="AA2375">
            <v>0</v>
          </cell>
          <cell r="AB2375">
            <v>0</v>
          </cell>
          <cell r="AC2375">
            <v>0</v>
          </cell>
          <cell r="AD2375">
            <v>0</v>
          </cell>
          <cell r="AE2375" t="str">
            <v>N</v>
          </cell>
          <cell r="AF2375" t="str">
            <v>N</v>
          </cell>
          <cell r="AG2375">
            <v>0</v>
          </cell>
          <cell r="AH2375" t="str">
            <v>N</v>
          </cell>
          <cell r="AI2375" t="str">
            <v>N</v>
          </cell>
        </row>
        <row r="2376">
          <cell r="U2376">
            <v>0</v>
          </cell>
          <cell r="V2376">
            <v>0</v>
          </cell>
          <cell r="W2376" t="str">
            <v/>
          </cell>
          <cell r="X2376" t="str">
            <v>N</v>
          </cell>
          <cell r="Y2376" t="str">
            <v>N</v>
          </cell>
          <cell r="Z2376" t="str">
            <v>N</v>
          </cell>
          <cell r="AA2376">
            <v>0</v>
          </cell>
          <cell r="AB2376">
            <v>0</v>
          </cell>
          <cell r="AC2376">
            <v>0</v>
          </cell>
          <cell r="AD2376">
            <v>0</v>
          </cell>
          <cell r="AE2376" t="str">
            <v>N</v>
          </cell>
          <cell r="AF2376" t="str">
            <v>N</v>
          </cell>
          <cell r="AG2376">
            <v>0</v>
          </cell>
          <cell r="AH2376" t="str">
            <v>N</v>
          </cell>
          <cell r="AI2376" t="str">
            <v>N</v>
          </cell>
        </row>
        <row r="2377">
          <cell r="U2377">
            <v>0</v>
          </cell>
          <cell r="V2377">
            <v>0</v>
          </cell>
          <cell r="W2377" t="str">
            <v/>
          </cell>
          <cell r="X2377" t="str">
            <v>N</v>
          </cell>
          <cell r="Y2377" t="str">
            <v>N</v>
          </cell>
          <cell r="Z2377" t="str">
            <v>N</v>
          </cell>
          <cell r="AA2377">
            <v>0</v>
          </cell>
          <cell r="AB2377">
            <v>0</v>
          </cell>
          <cell r="AC2377">
            <v>0</v>
          </cell>
          <cell r="AD2377">
            <v>0</v>
          </cell>
          <cell r="AE2377" t="str">
            <v>N</v>
          </cell>
          <cell r="AF2377" t="str">
            <v>N</v>
          </cell>
          <cell r="AG2377">
            <v>0</v>
          </cell>
          <cell r="AH2377" t="str">
            <v>N</v>
          </cell>
          <cell r="AI2377" t="str">
            <v>N</v>
          </cell>
        </row>
        <row r="2378">
          <cell r="U2378">
            <v>0</v>
          </cell>
          <cell r="V2378">
            <v>0</v>
          </cell>
          <cell r="W2378" t="str">
            <v/>
          </cell>
          <cell r="X2378" t="str">
            <v>N</v>
          </cell>
          <cell r="Y2378" t="str">
            <v>N</v>
          </cell>
          <cell r="Z2378" t="str">
            <v>N</v>
          </cell>
          <cell r="AA2378">
            <v>0</v>
          </cell>
          <cell r="AB2378">
            <v>0</v>
          </cell>
          <cell r="AC2378">
            <v>0</v>
          </cell>
          <cell r="AD2378">
            <v>0</v>
          </cell>
          <cell r="AE2378" t="str">
            <v>N</v>
          </cell>
          <cell r="AF2378" t="str">
            <v>N</v>
          </cell>
          <cell r="AG2378">
            <v>0</v>
          </cell>
          <cell r="AH2378" t="str">
            <v>N</v>
          </cell>
          <cell r="AI2378" t="str">
            <v>N</v>
          </cell>
        </row>
        <row r="2379">
          <cell r="U2379">
            <v>0</v>
          </cell>
          <cell r="V2379">
            <v>0</v>
          </cell>
          <cell r="W2379" t="str">
            <v/>
          </cell>
          <cell r="X2379" t="str">
            <v>N</v>
          </cell>
          <cell r="Y2379" t="str">
            <v>N</v>
          </cell>
          <cell r="Z2379" t="str">
            <v>N</v>
          </cell>
          <cell r="AA2379">
            <v>0</v>
          </cell>
          <cell r="AB2379">
            <v>0</v>
          </cell>
          <cell r="AC2379">
            <v>0</v>
          </cell>
          <cell r="AD2379">
            <v>0</v>
          </cell>
          <cell r="AE2379" t="str">
            <v>N</v>
          </cell>
          <cell r="AF2379" t="str">
            <v>N</v>
          </cell>
          <cell r="AG2379">
            <v>0</v>
          </cell>
          <cell r="AH2379" t="str">
            <v>N</v>
          </cell>
          <cell r="AI2379" t="str">
            <v>N</v>
          </cell>
        </row>
        <row r="2380">
          <cell r="U2380">
            <v>0</v>
          </cell>
          <cell r="V2380">
            <v>0</v>
          </cell>
          <cell r="W2380" t="str">
            <v/>
          </cell>
          <cell r="X2380" t="str">
            <v>N</v>
          </cell>
          <cell r="Y2380" t="str">
            <v>N</v>
          </cell>
          <cell r="Z2380" t="str">
            <v>N</v>
          </cell>
          <cell r="AA2380">
            <v>0</v>
          </cell>
          <cell r="AB2380">
            <v>0</v>
          </cell>
          <cell r="AC2380">
            <v>0</v>
          </cell>
          <cell r="AD2380">
            <v>0</v>
          </cell>
          <cell r="AE2380" t="str">
            <v>N</v>
          </cell>
          <cell r="AF2380" t="str">
            <v>N</v>
          </cell>
          <cell r="AG2380">
            <v>0</v>
          </cell>
          <cell r="AH2380" t="str">
            <v>N</v>
          </cell>
          <cell r="AI2380" t="str">
            <v>N</v>
          </cell>
        </row>
        <row r="2381">
          <cell r="U2381">
            <v>0</v>
          </cell>
          <cell r="V2381">
            <v>0</v>
          </cell>
          <cell r="W2381" t="str">
            <v/>
          </cell>
          <cell r="X2381" t="str">
            <v>N</v>
          </cell>
          <cell r="Y2381" t="str">
            <v>N</v>
          </cell>
          <cell r="Z2381" t="str">
            <v>N</v>
          </cell>
          <cell r="AA2381">
            <v>0</v>
          </cell>
          <cell r="AB2381">
            <v>0</v>
          </cell>
          <cell r="AC2381">
            <v>0</v>
          </cell>
          <cell r="AD2381">
            <v>0</v>
          </cell>
          <cell r="AE2381" t="str">
            <v>N</v>
          </cell>
          <cell r="AF2381" t="str">
            <v>N</v>
          </cell>
          <cell r="AG2381">
            <v>0</v>
          </cell>
          <cell r="AH2381" t="str">
            <v>N</v>
          </cell>
          <cell r="AI2381" t="str">
            <v>N</v>
          </cell>
        </row>
        <row r="2382">
          <cell r="U2382">
            <v>0</v>
          </cell>
          <cell r="V2382">
            <v>0</v>
          </cell>
          <cell r="W2382" t="str">
            <v/>
          </cell>
          <cell r="X2382" t="str">
            <v>N</v>
          </cell>
          <cell r="Y2382" t="str">
            <v>N</v>
          </cell>
          <cell r="Z2382" t="str">
            <v>N</v>
          </cell>
          <cell r="AA2382">
            <v>0</v>
          </cell>
          <cell r="AB2382">
            <v>0</v>
          </cell>
          <cell r="AC2382">
            <v>0</v>
          </cell>
          <cell r="AD2382">
            <v>0</v>
          </cell>
          <cell r="AE2382" t="str">
            <v>N</v>
          </cell>
          <cell r="AF2382" t="str">
            <v>N</v>
          </cell>
          <cell r="AG2382">
            <v>0</v>
          </cell>
          <cell r="AH2382" t="str">
            <v>N</v>
          </cell>
          <cell r="AI2382" t="str">
            <v>N</v>
          </cell>
        </row>
        <row r="2383">
          <cell r="U2383">
            <v>0</v>
          </cell>
          <cell r="V2383">
            <v>0</v>
          </cell>
          <cell r="W2383" t="str">
            <v/>
          </cell>
          <cell r="X2383" t="str">
            <v>N</v>
          </cell>
          <cell r="Y2383" t="str">
            <v>N</v>
          </cell>
          <cell r="Z2383" t="str">
            <v>N</v>
          </cell>
          <cell r="AA2383">
            <v>0</v>
          </cell>
          <cell r="AB2383">
            <v>0</v>
          </cell>
          <cell r="AC2383">
            <v>0</v>
          </cell>
          <cell r="AD2383">
            <v>0</v>
          </cell>
          <cell r="AE2383" t="str">
            <v>N</v>
          </cell>
          <cell r="AF2383" t="str">
            <v>N</v>
          </cell>
          <cell r="AG2383">
            <v>0</v>
          </cell>
          <cell r="AH2383" t="str">
            <v>N</v>
          </cell>
          <cell r="AI2383" t="str">
            <v>N</v>
          </cell>
        </row>
        <row r="2384">
          <cell r="U2384">
            <v>0</v>
          </cell>
          <cell r="V2384">
            <v>0</v>
          </cell>
          <cell r="W2384" t="str">
            <v/>
          </cell>
          <cell r="X2384" t="str">
            <v>N</v>
          </cell>
          <cell r="Y2384" t="str">
            <v>N</v>
          </cell>
          <cell r="Z2384" t="str">
            <v>N</v>
          </cell>
          <cell r="AA2384">
            <v>0</v>
          </cell>
          <cell r="AB2384">
            <v>0</v>
          </cell>
          <cell r="AC2384">
            <v>0</v>
          </cell>
          <cell r="AD2384">
            <v>0</v>
          </cell>
          <cell r="AE2384" t="str">
            <v>N</v>
          </cell>
          <cell r="AF2384" t="str">
            <v>N</v>
          </cell>
          <cell r="AG2384">
            <v>0</v>
          </cell>
          <cell r="AH2384" t="str">
            <v>N</v>
          </cell>
          <cell r="AI2384" t="str">
            <v>N</v>
          </cell>
        </row>
        <row r="2385">
          <cell r="U2385">
            <v>0</v>
          </cell>
          <cell r="V2385">
            <v>0</v>
          </cell>
          <cell r="W2385" t="str">
            <v/>
          </cell>
          <cell r="X2385" t="str">
            <v>N</v>
          </cell>
          <cell r="Y2385" t="str">
            <v>N</v>
          </cell>
          <cell r="Z2385" t="str">
            <v>N</v>
          </cell>
          <cell r="AA2385">
            <v>0</v>
          </cell>
          <cell r="AB2385">
            <v>0</v>
          </cell>
          <cell r="AC2385">
            <v>0</v>
          </cell>
          <cell r="AD2385">
            <v>0</v>
          </cell>
          <cell r="AE2385" t="str">
            <v>N</v>
          </cell>
          <cell r="AF2385" t="str">
            <v>N</v>
          </cell>
          <cell r="AG2385">
            <v>0</v>
          </cell>
          <cell r="AH2385" t="str">
            <v>N</v>
          </cell>
          <cell r="AI2385" t="str">
            <v>N</v>
          </cell>
        </row>
        <row r="2386">
          <cell r="U2386">
            <v>0</v>
          </cell>
          <cell r="V2386">
            <v>0</v>
          </cell>
          <cell r="W2386" t="str">
            <v/>
          </cell>
          <cell r="X2386" t="str">
            <v>N</v>
          </cell>
          <cell r="Y2386" t="str">
            <v>N</v>
          </cell>
          <cell r="Z2386" t="str">
            <v>N</v>
          </cell>
          <cell r="AA2386">
            <v>0</v>
          </cell>
          <cell r="AB2386">
            <v>0</v>
          </cell>
          <cell r="AC2386">
            <v>0</v>
          </cell>
          <cell r="AD2386">
            <v>0</v>
          </cell>
          <cell r="AE2386" t="str">
            <v>N</v>
          </cell>
          <cell r="AF2386" t="str">
            <v>N</v>
          </cell>
          <cell r="AG2386">
            <v>0</v>
          </cell>
          <cell r="AH2386" t="str">
            <v>N</v>
          </cell>
          <cell r="AI2386" t="str">
            <v>N</v>
          </cell>
        </row>
        <row r="2387">
          <cell r="U2387">
            <v>0</v>
          </cell>
          <cell r="V2387">
            <v>0</v>
          </cell>
          <cell r="W2387" t="str">
            <v/>
          </cell>
          <cell r="X2387" t="str">
            <v>N</v>
          </cell>
          <cell r="Y2387" t="str">
            <v>N</v>
          </cell>
          <cell r="Z2387" t="str">
            <v>N</v>
          </cell>
          <cell r="AA2387">
            <v>0</v>
          </cell>
          <cell r="AB2387">
            <v>0</v>
          </cell>
          <cell r="AC2387">
            <v>0</v>
          </cell>
          <cell r="AD2387">
            <v>0</v>
          </cell>
          <cell r="AE2387" t="str">
            <v>N</v>
          </cell>
          <cell r="AF2387" t="str">
            <v>N</v>
          </cell>
          <cell r="AG2387">
            <v>0</v>
          </cell>
          <cell r="AH2387" t="str">
            <v>N</v>
          </cell>
          <cell r="AI2387" t="str">
            <v>N</v>
          </cell>
        </row>
        <row r="2388">
          <cell r="U2388">
            <v>0</v>
          </cell>
          <cell r="V2388">
            <v>0</v>
          </cell>
          <cell r="W2388" t="str">
            <v/>
          </cell>
          <cell r="X2388" t="str">
            <v>N</v>
          </cell>
          <cell r="Y2388" t="str">
            <v>N</v>
          </cell>
          <cell r="Z2388" t="str">
            <v>N</v>
          </cell>
          <cell r="AA2388">
            <v>0</v>
          </cell>
          <cell r="AB2388">
            <v>0</v>
          </cell>
          <cell r="AC2388">
            <v>0</v>
          </cell>
          <cell r="AD2388">
            <v>0</v>
          </cell>
          <cell r="AE2388" t="str">
            <v>N</v>
          </cell>
          <cell r="AF2388" t="str">
            <v>N</v>
          </cell>
          <cell r="AG2388">
            <v>0</v>
          </cell>
          <cell r="AH2388" t="str">
            <v>N</v>
          </cell>
          <cell r="AI2388" t="str">
            <v>N</v>
          </cell>
        </row>
        <row r="2389">
          <cell r="U2389">
            <v>0</v>
          </cell>
          <cell r="V2389">
            <v>0</v>
          </cell>
          <cell r="W2389" t="str">
            <v/>
          </cell>
          <cell r="X2389" t="str">
            <v>N</v>
          </cell>
          <cell r="Y2389" t="str">
            <v>N</v>
          </cell>
          <cell r="Z2389" t="str">
            <v>N</v>
          </cell>
          <cell r="AA2389">
            <v>0</v>
          </cell>
          <cell r="AB2389">
            <v>0</v>
          </cell>
          <cell r="AC2389">
            <v>0</v>
          </cell>
          <cell r="AD2389">
            <v>0</v>
          </cell>
          <cell r="AE2389" t="str">
            <v>N</v>
          </cell>
          <cell r="AF2389" t="str">
            <v>N</v>
          </cell>
          <cell r="AG2389">
            <v>0</v>
          </cell>
          <cell r="AH2389" t="str">
            <v>N</v>
          </cell>
          <cell r="AI2389" t="str">
            <v>N</v>
          </cell>
        </row>
        <row r="2390">
          <cell r="U2390">
            <v>0</v>
          </cell>
          <cell r="V2390">
            <v>0</v>
          </cell>
          <cell r="W2390" t="str">
            <v/>
          </cell>
          <cell r="X2390" t="str">
            <v>N</v>
          </cell>
          <cell r="Y2390" t="str">
            <v>N</v>
          </cell>
          <cell r="Z2390" t="str">
            <v>N</v>
          </cell>
          <cell r="AA2390">
            <v>0</v>
          </cell>
          <cell r="AB2390">
            <v>0</v>
          </cell>
          <cell r="AC2390">
            <v>0</v>
          </cell>
          <cell r="AD2390">
            <v>0</v>
          </cell>
          <cell r="AE2390" t="str">
            <v>N</v>
          </cell>
          <cell r="AF2390" t="str">
            <v>N</v>
          </cell>
          <cell r="AG2390">
            <v>0</v>
          </cell>
          <cell r="AH2390" t="str">
            <v>N</v>
          </cell>
          <cell r="AI2390" t="str">
            <v>N</v>
          </cell>
        </row>
        <row r="2391">
          <cell r="U2391">
            <v>0</v>
          </cell>
          <cell r="V2391">
            <v>0</v>
          </cell>
          <cell r="W2391" t="str">
            <v/>
          </cell>
          <cell r="X2391" t="str">
            <v>N</v>
          </cell>
          <cell r="Y2391" t="str">
            <v>N</v>
          </cell>
          <cell r="Z2391" t="str">
            <v>N</v>
          </cell>
          <cell r="AA2391">
            <v>0</v>
          </cell>
          <cell r="AB2391">
            <v>0</v>
          </cell>
          <cell r="AC2391">
            <v>0</v>
          </cell>
          <cell r="AD2391">
            <v>0</v>
          </cell>
          <cell r="AE2391" t="str">
            <v>N</v>
          </cell>
          <cell r="AF2391" t="str">
            <v>N</v>
          </cell>
          <cell r="AG2391">
            <v>0</v>
          </cell>
          <cell r="AH2391" t="str">
            <v>N</v>
          </cell>
          <cell r="AI2391" t="str">
            <v>N</v>
          </cell>
        </row>
        <row r="2392">
          <cell r="U2392">
            <v>0</v>
          </cell>
          <cell r="V2392">
            <v>0</v>
          </cell>
          <cell r="W2392" t="str">
            <v/>
          </cell>
          <cell r="X2392" t="str">
            <v>N</v>
          </cell>
          <cell r="Y2392" t="str">
            <v>N</v>
          </cell>
          <cell r="Z2392" t="str">
            <v>N</v>
          </cell>
          <cell r="AA2392">
            <v>0</v>
          </cell>
          <cell r="AB2392">
            <v>0</v>
          </cell>
          <cell r="AC2392">
            <v>0</v>
          </cell>
          <cell r="AD2392">
            <v>0</v>
          </cell>
          <cell r="AE2392" t="str">
            <v>N</v>
          </cell>
          <cell r="AF2392" t="str">
            <v>N</v>
          </cell>
          <cell r="AG2392">
            <v>0</v>
          </cell>
          <cell r="AH2392" t="str">
            <v>N</v>
          </cell>
          <cell r="AI2392" t="str">
            <v>N</v>
          </cell>
        </row>
        <row r="2393">
          <cell r="U2393">
            <v>0</v>
          </cell>
          <cell r="V2393">
            <v>0</v>
          </cell>
          <cell r="W2393" t="str">
            <v/>
          </cell>
          <cell r="X2393" t="str">
            <v>N</v>
          </cell>
          <cell r="Y2393" t="str">
            <v>N</v>
          </cell>
          <cell r="Z2393" t="str">
            <v>N</v>
          </cell>
          <cell r="AA2393">
            <v>0</v>
          </cell>
          <cell r="AB2393">
            <v>0</v>
          </cell>
          <cell r="AC2393">
            <v>0</v>
          </cell>
          <cell r="AD2393">
            <v>0</v>
          </cell>
          <cell r="AE2393" t="str">
            <v>N</v>
          </cell>
          <cell r="AF2393" t="str">
            <v>N</v>
          </cell>
          <cell r="AG2393">
            <v>0</v>
          </cell>
          <cell r="AH2393" t="str">
            <v>N</v>
          </cell>
          <cell r="AI2393" t="str">
            <v>N</v>
          </cell>
        </row>
        <row r="2394">
          <cell r="U2394">
            <v>0</v>
          </cell>
          <cell r="V2394">
            <v>0</v>
          </cell>
          <cell r="W2394" t="str">
            <v/>
          </cell>
          <cell r="X2394" t="str">
            <v>N</v>
          </cell>
          <cell r="Y2394" t="str">
            <v>N</v>
          </cell>
          <cell r="Z2394" t="str">
            <v>N</v>
          </cell>
          <cell r="AA2394">
            <v>0</v>
          </cell>
          <cell r="AB2394">
            <v>0</v>
          </cell>
          <cell r="AC2394">
            <v>0</v>
          </cell>
          <cell r="AD2394">
            <v>0</v>
          </cell>
          <cell r="AE2394" t="str">
            <v>N</v>
          </cell>
          <cell r="AF2394" t="str">
            <v>N</v>
          </cell>
          <cell r="AG2394">
            <v>0</v>
          </cell>
          <cell r="AH2394" t="str">
            <v>N</v>
          </cell>
          <cell r="AI2394" t="str">
            <v>N</v>
          </cell>
        </row>
        <row r="2395">
          <cell r="U2395">
            <v>0</v>
          </cell>
          <cell r="V2395">
            <v>0</v>
          </cell>
          <cell r="W2395" t="str">
            <v/>
          </cell>
          <cell r="X2395" t="str">
            <v>N</v>
          </cell>
          <cell r="Y2395" t="str">
            <v>N</v>
          </cell>
          <cell r="Z2395" t="str">
            <v>N</v>
          </cell>
          <cell r="AA2395">
            <v>0</v>
          </cell>
          <cell r="AB2395">
            <v>0</v>
          </cell>
          <cell r="AC2395">
            <v>0</v>
          </cell>
          <cell r="AD2395">
            <v>0</v>
          </cell>
          <cell r="AE2395" t="str">
            <v>N</v>
          </cell>
          <cell r="AF2395" t="str">
            <v>N</v>
          </cell>
          <cell r="AG2395">
            <v>0</v>
          </cell>
          <cell r="AH2395" t="str">
            <v>N</v>
          </cell>
          <cell r="AI2395" t="str">
            <v>N</v>
          </cell>
        </row>
        <row r="2396">
          <cell r="U2396">
            <v>0</v>
          </cell>
          <cell r="V2396">
            <v>0</v>
          </cell>
          <cell r="W2396" t="str">
            <v/>
          </cell>
          <cell r="X2396" t="str">
            <v>N</v>
          </cell>
          <cell r="Y2396" t="str">
            <v>N</v>
          </cell>
          <cell r="Z2396" t="str">
            <v>N</v>
          </cell>
          <cell r="AA2396">
            <v>0</v>
          </cell>
          <cell r="AB2396">
            <v>0</v>
          </cell>
          <cell r="AC2396">
            <v>0</v>
          </cell>
          <cell r="AD2396">
            <v>0</v>
          </cell>
          <cell r="AE2396" t="str">
            <v>N</v>
          </cell>
          <cell r="AF2396" t="str">
            <v>N</v>
          </cell>
          <cell r="AG2396">
            <v>0</v>
          </cell>
          <cell r="AH2396" t="str">
            <v>N</v>
          </cell>
          <cell r="AI2396" t="str">
            <v>N</v>
          </cell>
        </row>
        <row r="2397">
          <cell r="U2397">
            <v>0</v>
          </cell>
          <cell r="V2397">
            <v>0</v>
          </cell>
          <cell r="W2397" t="str">
            <v/>
          </cell>
          <cell r="X2397" t="str">
            <v>N</v>
          </cell>
          <cell r="Y2397" t="str">
            <v>N</v>
          </cell>
          <cell r="Z2397" t="str">
            <v>N</v>
          </cell>
          <cell r="AA2397">
            <v>0</v>
          </cell>
          <cell r="AB2397">
            <v>0</v>
          </cell>
          <cell r="AC2397">
            <v>0</v>
          </cell>
          <cell r="AD2397">
            <v>0</v>
          </cell>
          <cell r="AE2397" t="str">
            <v>N</v>
          </cell>
          <cell r="AF2397" t="str">
            <v>N</v>
          </cell>
          <cell r="AG2397">
            <v>0</v>
          </cell>
          <cell r="AH2397" t="str">
            <v>N</v>
          </cell>
          <cell r="AI2397" t="str">
            <v>N</v>
          </cell>
        </row>
        <row r="2398">
          <cell r="U2398">
            <v>0</v>
          </cell>
          <cell r="V2398">
            <v>0</v>
          </cell>
          <cell r="W2398" t="str">
            <v/>
          </cell>
          <cell r="X2398" t="str">
            <v>N</v>
          </cell>
          <cell r="Y2398" t="str">
            <v>N</v>
          </cell>
          <cell r="Z2398" t="str">
            <v>N</v>
          </cell>
          <cell r="AA2398">
            <v>0</v>
          </cell>
          <cell r="AB2398">
            <v>0</v>
          </cell>
          <cell r="AC2398">
            <v>0</v>
          </cell>
          <cell r="AD2398">
            <v>0</v>
          </cell>
          <cell r="AE2398" t="str">
            <v>N</v>
          </cell>
          <cell r="AF2398" t="str">
            <v>N</v>
          </cell>
          <cell r="AG2398">
            <v>0</v>
          </cell>
          <cell r="AH2398" t="str">
            <v>N</v>
          </cell>
          <cell r="AI2398" t="str">
            <v>N</v>
          </cell>
        </row>
        <row r="2399">
          <cell r="U2399">
            <v>0</v>
          </cell>
          <cell r="V2399">
            <v>0</v>
          </cell>
          <cell r="W2399" t="str">
            <v/>
          </cell>
          <cell r="X2399" t="str">
            <v>N</v>
          </cell>
          <cell r="Y2399" t="str">
            <v>N</v>
          </cell>
          <cell r="Z2399" t="str">
            <v>N</v>
          </cell>
          <cell r="AA2399">
            <v>0</v>
          </cell>
          <cell r="AB2399">
            <v>0</v>
          </cell>
          <cell r="AC2399">
            <v>0</v>
          </cell>
          <cell r="AD2399">
            <v>0</v>
          </cell>
          <cell r="AE2399" t="str">
            <v>N</v>
          </cell>
          <cell r="AF2399" t="str">
            <v>N</v>
          </cell>
          <cell r="AG2399">
            <v>0</v>
          </cell>
          <cell r="AH2399" t="str">
            <v>N</v>
          </cell>
          <cell r="AI2399" t="str">
            <v>N</v>
          </cell>
        </row>
        <row r="2400">
          <cell r="U2400">
            <v>0</v>
          </cell>
          <cell r="V2400">
            <v>0</v>
          </cell>
          <cell r="W2400" t="str">
            <v/>
          </cell>
          <cell r="X2400" t="str">
            <v>N</v>
          </cell>
          <cell r="Y2400" t="str">
            <v>N</v>
          </cell>
          <cell r="Z2400" t="str">
            <v>N</v>
          </cell>
          <cell r="AA2400">
            <v>0</v>
          </cell>
          <cell r="AB2400">
            <v>0</v>
          </cell>
          <cell r="AC2400">
            <v>0</v>
          </cell>
          <cell r="AD2400">
            <v>0</v>
          </cell>
          <cell r="AE2400" t="str">
            <v>N</v>
          </cell>
          <cell r="AF2400" t="str">
            <v>N</v>
          </cell>
          <cell r="AG2400">
            <v>0</v>
          </cell>
          <cell r="AH2400" t="str">
            <v>N</v>
          </cell>
          <cell r="AI2400" t="str">
            <v>N</v>
          </cell>
        </row>
        <row r="2401">
          <cell r="U2401">
            <v>0</v>
          </cell>
          <cell r="V2401">
            <v>0</v>
          </cell>
          <cell r="W2401" t="str">
            <v/>
          </cell>
          <cell r="X2401" t="str">
            <v>N</v>
          </cell>
          <cell r="Y2401" t="str">
            <v>N</v>
          </cell>
          <cell r="Z2401" t="str">
            <v>N</v>
          </cell>
          <cell r="AA2401">
            <v>0</v>
          </cell>
          <cell r="AB2401">
            <v>0</v>
          </cell>
          <cell r="AC2401">
            <v>0</v>
          </cell>
          <cell r="AD2401">
            <v>0</v>
          </cell>
          <cell r="AE2401" t="str">
            <v>N</v>
          </cell>
          <cell r="AF2401" t="str">
            <v>N</v>
          </cell>
          <cell r="AG2401">
            <v>0</v>
          </cell>
          <cell r="AH2401" t="str">
            <v>N</v>
          </cell>
          <cell r="AI2401" t="str">
            <v>N</v>
          </cell>
        </row>
        <row r="2402">
          <cell r="U2402">
            <v>0</v>
          </cell>
          <cell r="V2402">
            <v>0</v>
          </cell>
          <cell r="W2402" t="str">
            <v/>
          </cell>
          <cell r="X2402" t="str">
            <v>N</v>
          </cell>
          <cell r="Y2402" t="str">
            <v>N</v>
          </cell>
          <cell r="Z2402" t="str">
            <v>N</v>
          </cell>
          <cell r="AA2402">
            <v>0</v>
          </cell>
          <cell r="AB2402">
            <v>0</v>
          </cell>
          <cell r="AC2402">
            <v>0</v>
          </cell>
          <cell r="AD2402">
            <v>0</v>
          </cell>
          <cell r="AE2402" t="str">
            <v>N</v>
          </cell>
          <cell r="AF2402" t="str">
            <v>N</v>
          </cell>
          <cell r="AG2402">
            <v>0</v>
          </cell>
          <cell r="AH2402" t="str">
            <v>N</v>
          </cell>
          <cell r="AI2402" t="str">
            <v>N</v>
          </cell>
        </row>
        <row r="2403">
          <cell r="U2403">
            <v>0</v>
          </cell>
          <cell r="V2403">
            <v>0</v>
          </cell>
          <cell r="W2403" t="str">
            <v/>
          </cell>
          <cell r="X2403" t="str">
            <v>N</v>
          </cell>
          <cell r="Y2403" t="str">
            <v>N</v>
          </cell>
          <cell r="Z2403" t="str">
            <v>N</v>
          </cell>
          <cell r="AA2403">
            <v>0</v>
          </cell>
          <cell r="AB2403">
            <v>0</v>
          </cell>
          <cell r="AC2403">
            <v>0</v>
          </cell>
          <cell r="AD2403">
            <v>0</v>
          </cell>
          <cell r="AE2403" t="str">
            <v>N</v>
          </cell>
          <cell r="AF2403" t="str">
            <v>N</v>
          </cell>
          <cell r="AG2403">
            <v>0</v>
          </cell>
          <cell r="AH2403" t="str">
            <v>N</v>
          </cell>
          <cell r="AI2403" t="str">
            <v>N</v>
          </cell>
        </row>
        <row r="2404">
          <cell r="U2404">
            <v>0</v>
          </cell>
          <cell r="V2404">
            <v>0</v>
          </cell>
          <cell r="W2404" t="str">
            <v/>
          </cell>
          <cell r="X2404" t="str">
            <v>N</v>
          </cell>
          <cell r="Y2404" t="str">
            <v>N</v>
          </cell>
          <cell r="Z2404" t="str">
            <v>N</v>
          </cell>
          <cell r="AA2404">
            <v>0</v>
          </cell>
          <cell r="AB2404">
            <v>0</v>
          </cell>
          <cell r="AC2404">
            <v>0</v>
          </cell>
          <cell r="AD2404">
            <v>0</v>
          </cell>
          <cell r="AE2404" t="str">
            <v>N</v>
          </cell>
          <cell r="AF2404" t="str">
            <v>N</v>
          </cell>
          <cell r="AG2404">
            <v>0</v>
          </cell>
          <cell r="AH2404" t="str">
            <v>N</v>
          </cell>
          <cell r="AI2404" t="str">
            <v>N</v>
          </cell>
        </row>
        <row r="2405">
          <cell r="U2405">
            <v>0</v>
          </cell>
          <cell r="V2405">
            <v>0</v>
          </cell>
          <cell r="W2405" t="str">
            <v/>
          </cell>
          <cell r="X2405" t="str">
            <v>N</v>
          </cell>
          <cell r="Y2405" t="str">
            <v>N</v>
          </cell>
          <cell r="Z2405" t="str">
            <v>N</v>
          </cell>
          <cell r="AA2405">
            <v>0</v>
          </cell>
          <cell r="AB2405">
            <v>0</v>
          </cell>
          <cell r="AC2405">
            <v>0</v>
          </cell>
          <cell r="AD2405">
            <v>0</v>
          </cell>
          <cell r="AE2405" t="str">
            <v>N</v>
          </cell>
          <cell r="AF2405" t="str">
            <v>N</v>
          </cell>
          <cell r="AG2405">
            <v>0</v>
          </cell>
          <cell r="AH2405" t="str">
            <v>N</v>
          </cell>
          <cell r="AI2405" t="str">
            <v>N</v>
          </cell>
        </row>
        <row r="2406">
          <cell r="U2406">
            <v>0</v>
          </cell>
          <cell r="V2406">
            <v>0</v>
          </cell>
          <cell r="W2406" t="str">
            <v/>
          </cell>
          <cell r="X2406" t="str">
            <v>N</v>
          </cell>
          <cell r="Y2406" t="str">
            <v>N</v>
          </cell>
          <cell r="Z2406" t="str">
            <v>N</v>
          </cell>
          <cell r="AA2406">
            <v>0</v>
          </cell>
          <cell r="AB2406">
            <v>0</v>
          </cell>
          <cell r="AC2406">
            <v>0</v>
          </cell>
          <cell r="AD2406">
            <v>0</v>
          </cell>
          <cell r="AE2406" t="str">
            <v>N</v>
          </cell>
          <cell r="AF2406" t="str">
            <v>N</v>
          </cell>
          <cell r="AG2406">
            <v>0</v>
          </cell>
          <cell r="AH2406" t="str">
            <v>N</v>
          </cell>
          <cell r="AI2406" t="str">
            <v>N</v>
          </cell>
        </row>
        <row r="2407">
          <cell r="U2407">
            <v>0</v>
          </cell>
          <cell r="V2407">
            <v>0</v>
          </cell>
          <cell r="W2407" t="str">
            <v/>
          </cell>
          <cell r="X2407" t="str">
            <v>N</v>
          </cell>
          <cell r="Y2407" t="str">
            <v>N</v>
          </cell>
          <cell r="Z2407" t="str">
            <v>N</v>
          </cell>
          <cell r="AA2407">
            <v>0</v>
          </cell>
          <cell r="AB2407">
            <v>0</v>
          </cell>
          <cell r="AC2407">
            <v>0</v>
          </cell>
          <cell r="AD2407">
            <v>0</v>
          </cell>
          <cell r="AE2407" t="str">
            <v>N</v>
          </cell>
          <cell r="AF2407" t="str">
            <v>N</v>
          </cell>
          <cell r="AG2407">
            <v>0</v>
          </cell>
          <cell r="AH2407" t="str">
            <v>N</v>
          </cell>
          <cell r="AI2407" t="str">
            <v>N</v>
          </cell>
        </row>
        <row r="2408">
          <cell r="U2408">
            <v>0</v>
          </cell>
          <cell r="V2408">
            <v>0</v>
          </cell>
          <cell r="W2408" t="str">
            <v/>
          </cell>
          <cell r="X2408" t="str">
            <v>N</v>
          </cell>
          <cell r="Y2408" t="str">
            <v>N</v>
          </cell>
          <cell r="Z2408" t="str">
            <v>N</v>
          </cell>
          <cell r="AA2408">
            <v>0</v>
          </cell>
          <cell r="AB2408">
            <v>0</v>
          </cell>
          <cell r="AC2408">
            <v>0</v>
          </cell>
          <cell r="AD2408">
            <v>0</v>
          </cell>
          <cell r="AE2408" t="str">
            <v>N</v>
          </cell>
          <cell r="AF2408" t="str">
            <v>N</v>
          </cell>
          <cell r="AG2408">
            <v>0</v>
          </cell>
          <cell r="AH2408" t="str">
            <v>N</v>
          </cell>
          <cell r="AI2408" t="str">
            <v>N</v>
          </cell>
        </row>
        <row r="2409">
          <cell r="U2409">
            <v>0</v>
          </cell>
          <cell r="V2409">
            <v>0</v>
          </cell>
          <cell r="W2409" t="str">
            <v/>
          </cell>
          <cell r="X2409" t="str">
            <v>N</v>
          </cell>
          <cell r="Y2409" t="str">
            <v>N</v>
          </cell>
          <cell r="Z2409" t="str">
            <v>N</v>
          </cell>
          <cell r="AA2409">
            <v>0</v>
          </cell>
          <cell r="AB2409">
            <v>0</v>
          </cell>
          <cell r="AC2409">
            <v>0</v>
          </cell>
          <cell r="AD2409">
            <v>0</v>
          </cell>
          <cell r="AE2409" t="str">
            <v>N</v>
          </cell>
          <cell r="AF2409" t="str">
            <v>N</v>
          </cell>
          <cell r="AG2409">
            <v>0</v>
          </cell>
          <cell r="AH2409" t="str">
            <v>N</v>
          </cell>
          <cell r="AI2409" t="str">
            <v>N</v>
          </cell>
        </row>
        <row r="2410">
          <cell r="U2410">
            <v>0</v>
          </cell>
          <cell r="V2410">
            <v>0</v>
          </cell>
          <cell r="W2410" t="str">
            <v/>
          </cell>
          <cell r="X2410" t="str">
            <v>N</v>
          </cell>
          <cell r="Y2410" t="str">
            <v>N</v>
          </cell>
          <cell r="Z2410" t="str">
            <v>N</v>
          </cell>
          <cell r="AA2410">
            <v>0</v>
          </cell>
          <cell r="AB2410">
            <v>0</v>
          </cell>
          <cell r="AC2410">
            <v>0</v>
          </cell>
          <cell r="AD2410">
            <v>0</v>
          </cell>
          <cell r="AE2410" t="str">
            <v>N</v>
          </cell>
          <cell r="AF2410" t="str">
            <v>N</v>
          </cell>
          <cell r="AG2410">
            <v>0</v>
          </cell>
          <cell r="AH2410" t="str">
            <v>N</v>
          </cell>
          <cell r="AI2410" t="str">
            <v>N</v>
          </cell>
        </row>
        <row r="2411">
          <cell r="U2411">
            <v>0</v>
          </cell>
          <cell r="V2411">
            <v>0</v>
          </cell>
          <cell r="W2411" t="str">
            <v/>
          </cell>
          <cell r="X2411" t="str">
            <v>N</v>
          </cell>
          <cell r="Y2411" t="str">
            <v>N</v>
          </cell>
          <cell r="Z2411" t="str">
            <v>N</v>
          </cell>
          <cell r="AA2411">
            <v>0</v>
          </cell>
          <cell r="AB2411">
            <v>0</v>
          </cell>
          <cell r="AC2411">
            <v>0</v>
          </cell>
          <cell r="AD2411">
            <v>0</v>
          </cell>
          <cell r="AE2411" t="str">
            <v>N</v>
          </cell>
          <cell r="AF2411" t="str">
            <v>N</v>
          </cell>
          <cell r="AG2411">
            <v>0</v>
          </cell>
          <cell r="AH2411" t="str">
            <v>N</v>
          </cell>
          <cell r="AI2411" t="str">
            <v>N</v>
          </cell>
        </row>
        <row r="2412">
          <cell r="U2412">
            <v>0</v>
          </cell>
          <cell r="V2412">
            <v>0</v>
          </cell>
          <cell r="W2412" t="str">
            <v/>
          </cell>
          <cell r="X2412" t="str">
            <v>N</v>
          </cell>
          <cell r="Y2412" t="str">
            <v>N</v>
          </cell>
          <cell r="Z2412" t="str">
            <v>N</v>
          </cell>
          <cell r="AA2412">
            <v>0</v>
          </cell>
          <cell r="AB2412">
            <v>0</v>
          </cell>
          <cell r="AC2412">
            <v>0</v>
          </cell>
          <cell r="AD2412">
            <v>0</v>
          </cell>
          <cell r="AE2412" t="str">
            <v>N</v>
          </cell>
          <cell r="AF2412" t="str">
            <v>N</v>
          </cell>
          <cell r="AG2412">
            <v>0</v>
          </cell>
          <cell r="AH2412" t="str">
            <v>N</v>
          </cell>
          <cell r="AI2412" t="str">
            <v>N</v>
          </cell>
        </row>
        <row r="2413">
          <cell r="U2413">
            <v>0</v>
          </cell>
          <cell r="V2413">
            <v>0</v>
          </cell>
          <cell r="W2413" t="str">
            <v/>
          </cell>
          <cell r="X2413" t="str">
            <v>N</v>
          </cell>
          <cell r="Y2413" t="str">
            <v>N</v>
          </cell>
          <cell r="Z2413" t="str">
            <v>N</v>
          </cell>
          <cell r="AA2413">
            <v>0</v>
          </cell>
          <cell r="AB2413">
            <v>0</v>
          </cell>
          <cell r="AC2413">
            <v>0</v>
          </cell>
          <cell r="AD2413">
            <v>0</v>
          </cell>
          <cell r="AE2413" t="str">
            <v>N</v>
          </cell>
          <cell r="AF2413" t="str">
            <v>N</v>
          </cell>
          <cell r="AG2413">
            <v>0</v>
          </cell>
          <cell r="AH2413" t="str">
            <v>N</v>
          </cell>
          <cell r="AI2413" t="str">
            <v>N</v>
          </cell>
        </row>
        <row r="2414">
          <cell r="U2414">
            <v>0</v>
          </cell>
          <cell r="V2414">
            <v>0</v>
          </cell>
          <cell r="W2414" t="str">
            <v/>
          </cell>
          <cell r="X2414" t="str">
            <v>N</v>
          </cell>
          <cell r="Y2414" t="str">
            <v>N</v>
          </cell>
          <cell r="Z2414" t="str">
            <v>N</v>
          </cell>
          <cell r="AA2414">
            <v>0</v>
          </cell>
          <cell r="AB2414">
            <v>0</v>
          </cell>
          <cell r="AC2414">
            <v>0</v>
          </cell>
          <cell r="AD2414">
            <v>0</v>
          </cell>
          <cell r="AE2414" t="str">
            <v>N</v>
          </cell>
          <cell r="AF2414" t="str">
            <v>N</v>
          </cell>
          <cell r="AG2414">
            <v>0</v>
          </cell>
          <cell r="AH2414" t="str">
            <v>N</v>
          </cell>
          <cell r="AI2414" t="str">
            <v>N</v>
          </cell>
        </row>
        <row r="2415">
          <cell r="U2415">
            <v>0</v>
          </cell>
          <cell r="V2415">
            <v>0</v>
          </cell>
          <cell r="W2415" t="str">
            <v/>
          </cell>
          <cell r="X2415" t="str">
            <v>N</v>
          </cell>
          <cell r="Y2415" t="str">
            <v>N</v>
          </cell>
          <cell r="Z2415" t="str">
            <v>N</v>
          </cell>
          <cell r="AA2415">
            <v>0</v>
          </cell>
          <cell r="AB2415">
            <v>0</v>
          </cell>
          <cell r="AC2415">
            <v>0</v>
          </cell>
          <cell r="AD2415">
            <v>0</v>
          </cell>
          <cell r="AE2415" t="str">
            <v>N</v>
          </cell>
          <cell r="AF2415" t="str">
            <v>N</v>
          </cell>
          <cell r="AG2415">
            <v>0</v>
          </cell>
          <cell r="AH2415" t="str">
            <v>N</v>
          </cell>
          <cell r="AI2415" t="str">
            <v>N</v>
          </cell>
        </row>
        <row r="2416">
          <cell r="U2416">
            <v>0</v>
          </cell>
          <cell r="V2416">
            <v>0</v>
          </cell>
          <cell r="W2416" t="str">
            <v/>
          </cell>
          <cell r="X2416" t="str">
            <v>N</v>
          </cell>
          <cell r="Y2416" t="str">
            <v>N</v>
          </cell>
          <cell r="Z2416" t="str">
            <v>N</v>
          </cell>
          <cell r="AA2416">
            <v>0</v>
          </cell>
          <cell r="AB2416">
            <v>0</v>
          </cell>
          <cell r="AC2416">
            <v>0</v>
          </cell>
          <cell r="AD2416">
            <v>0</v>
          </cell>
          <cell r="AE2416" t="str">
            <v>N</v>
          </cell>
          <cell r="AF2416" t="str">
            <v>N</v>
          </cell>
          <cell r="AG2416">
            <v>0</v>
          </cell>
          <cell r="AH2416" t="str">
            <v>N</v>
          </cell>
          <cell r="AI2416" t="str">
            <v>N</v>
          </cell>
        </row>
        <row r="2417">
          <cell r="U2417">
            <v>0</v>
          </cell>
          <cell r="V2417">
            <v>0</v>
          </cell>
          <cell r="W2417" t="str">
            <v/>
          </cell>
          <cell r="X2417" t="str">
            <v>N</v>
          </cell>
          <cell r="Y2417" t="str">
            <v>N</v>
          </cell>
          <cell r="Z2417" t="str">
            <v>N</v>
          </cell>
          <cell r="AA2417">
            <v>0</v>
          </cell>
          <cell r="AB2417">
            <v>0</v>
          </cell>
          <cell r="AC2417">
            <v>0</v>
          </cell>
          <cell r="AD2417">
            <v>0</v>
          </cell>
          <cell r="AE2417" t="str">
            <v>N</v>
          </cell>
          <cell r="AF2417" t="str">
            <v>N</v>
          </cell>
          <cell r="AG2417">
            <v>0</v>
          </cell>
          <cell r="AH2417" t="str">
            <v>N</v>
          </cell>
          <cell r="AI2417" t="str">
            <v>N</v>
          </cell>
        </row>
        <row r="2418">
          <cell r="U2418">
            <v>0</v>
          </cell>
          <cell r="V2418">
            <v>0</v>
          </cell>
          <cell r="W2418" t="str">
            <v/>
          </cell>
          <cell r="X2418" t="str">
            <v>N</v>
          </cell>
          <cell r="Y2418" t="str">
            <v>N</v>
          </cell>
          <cell r="Z2418" t="str">
            <v>N</v>
          </cell>
          <cell r="AA2418">
            <v>0</v>
          </cell>
          <cell r="AB2418">
            <v>0</v>
          </cell>
          <cell r="AC2418">
            <v>0</v>
          </cell>
          <cell r="AD2418">
            <v>0</v>
          </cell>
          <cell r="AE2418" t="str">
            <v>N</v>
          </cell>
          <cell r="AF2418" t="str">
            <v>N</v>
          </cell>
          <cell r="AG2418">
            <v>0</v>
          </cell>
          <cell r="AH2418" t="str">
            <v>N</v>
          </cell>
          <cell r="AI2418" t="str">
            <v>N</v>
          </cell>
        </row>
        <row r="2419">
          <cell r="U2419">
            <v>0</v>
          </cell>
          <cell r="V2419">
            <v>0</v>
          </cell>
          <cell r="W2419" t="str">
            <v/>
          </cell>
          <cell r="X2419" t="str">
            <v>N</v>
          </cell>
          <cell r="Y2419" t="str">
            <v>N</v>
          </cell>
          <cell r="Z2419" t="str">
            <v>N</v>
          </cell>
          <cell r="AA2419">
            <v>0</v>
          </cell>
          <cell r="AB2419">
            <v>0</v>
          </cell>
          <cell r="AC2419">
            <v>0</v>
          </cell>
          <cell r="AD2419">
            <v>0</v>
          </cell>
          <cell r="AE2419" t="str">
            <v>N</v>
          </cell>
          <cell r="AF2419" t="str">
            <v>N</v>
          </cell>
          <cell r="AG2419">
            <v>0</v>
          </cell>
          <cell r="AH2419" t="str">
            <v>N</v>
          </cell>
          <cell r="AI2419" t="str">
            <v>N</v>
          </cell>
        </row>
        <row r="2420">
          <cell r="U2420">
            <v>0</v>
          </cell>
          <cell r="V2420">
            <v>0</v>
          </cell>
          <cell r="W2420" t="str">
            <v/>
          </cell>
          <cell r="X2420" t="str">
            <v>N</v>
          </cell>
          <cell r="Y2420" t="str">
            <v>N</v>
          </cell>
          <cell r="Z2420" t="str">
            <v>N</v>
          </cell>
          <cell r="AA2420">
            <v>0</v>
          </cell>
          <cell r="AB2420">
            <v>0</v>
          </cell>
          <cell r="AC2420">
            <v>0</v>
          </cell>
          <cell r="AD2420">
            <v>0</v>
          </cell>
          <cell r="AE2420" t="str">
            <v>N</v>
          </cell>
          <cell r="AF2420" t="str">
            <v>N</v>
          </cell>
          <cell r="AG2420">
            <v>0</v>
          </cell>
          <cell r="AH2420" t="str">
            <v>N</v>
          </cell>
          <cell r="AI2420" t="str">
            <v>N</v>
          </cell>
        </row>
        <row r="2421">
          <cell r="U2421">
            <v>0</v>
          </cell>
          <cell r="V2421">
            <v>0</v>
          </cell>
          <cell r="W2421" t="str">
            <v/>
          </cell>
          <cell r="X2421" t="str">
            <v>N</v>
          </cell>
          <cell r="Y2421" t="str">
            <v>N</v>
          </cell>
          <cell r="Z2421" t="str">
            <v>N</v>
          </cell>
          <cell r="AA2421">
            <v>0</v>
          </cell>
          <cell r="AB2421">
            <v>0</v>
          </cell>
          <cell r="AC2421">
            <v>0</v>
          </cell>
          <cell r="AD2421">
            <v>0</v>
          </cell>
          <cell r="AE2421" t="str">
            <v>N</v>
          </cell>
          <cell r="AF2421" t="str">
            <v>N</v>
          </cell>
          <cell r="AG2421">
            <v>0</v>
          </cell>
          <cell r="AH2421" t="str">
            <v>N</v>
          </cell>
          <cell r="AI2421" t="str">
            <v>N</v>
          </cell>
        </row>
        <row r="2422">
          <cell r="U2422">
            <v>0</v>
          </cell>
          <cell r="V2422">
            <v>0</v>
          </cell>
          <cell r="W2422" t="str">
            <v/>
          </cell>
          <cell r="X2422" t="str">
            <v>N</v>
          </cell>
          <cell r="Y2422" t="str">
            <v>N</v>
          </cell>
          <cell r="Z2422" t="str">
            <v>N</v>
          </cell>
          <cell r="AA2422">
            <v>0</v>
          </cell>
          <cell r="AB2422">
            <v>0</v>
          </cell>
          <cell r="AC2422">
            <v>0</v>
          </cell>
          <cell r="AD2422">
            <v>0</v>
          </cell>
          <cell r="AE2422" t="str">
            <v>N</v>
          </cell>
          <cell r="AF2422" t="str">
            <v>N</v>
          </cell>
          <cell r="AG2422">
            <v>0</v>
          </cell>
          <cell r="AH2422" t="str">
            <v>N</v>
          </cell>
          <cell r="AI2422" t="str">
            <v>N</v>
          </cell>
        </row>
        <row r="2423">
          <cell r="U2423">
            <v>0</v>
          </cell>
          <cell r="V2423">
            <v>0</v>
          </cell>
          <cell r="W2423" t="str">
            <v/>
          </cell>
          <cell r="X2423" t="str">
            <v>N</v>
          </cell>
          <cell r="Y2423" t="str">
            <v>N</v>
          </cell>
          <cell r="Z2423" t="str">
            <v>N</v>
          </cell>
          <cell r="AA2423">
            <v>0</v>
          </cell>
          <cell r="AB2423">
            <v>0</v>
          </cell>
          <cell r="AC2423">
            <v>0</v>
          </cell>
          <cell r="AD2423">
            <v>0</v>
          </cell>
          <cell r="AE2423" t="str">
            <v>N</v>
          </cell>
          <cell r="AF2423" t="str">
            <v>N</v>
          </cell>
          <cell r="AG2423">
            <v>0</v>
          </cell>
          <cell r="AH2423" t="str">
            <v>N</v>
          </cell>
          <cell r="AI2423" t="str">
            <v>N</v>
          </cell>
        </row>
        <row r="2424">
          <cell r="U2424">
            <v>0</v>
          </cell>
          <cell r="V2424">
            <v>0</v>
          </cell>
          <cell r="W2424" t="str">
            <v/>
          </cell>
          <cell r="X2424" t="str">
            <v>N</v>
          </cell>
          <cell r="Y2424" t="str">
            <v>N</v>
          </cell>
          <cell r="Z2424" t="str">
            <v>N</v>
          </cell>
          <cell r="AA2424">
            <v>0</v>
          </cell>
          <cell r="AB2424">
            <v>0</v>
          </cell>
          <cell r="AC2424">
            <v>0</v>
          </cell>
          <cell r="AD2424">
            <v>0</v>
          </cell>
          <cell r="AE2424" t="str">
            <v>N</v>
          </cell>
          <cell r="AF2424" t="str">
            <v>N</v>
          </cell>
          <cell r="AG2424">
            <v>0</v>
          </cell>
          <cell r="AH2424" t="str">
            <v>N</v>
          </cell>
          <cell r="AI2424" t="str">
            <v>N</v>
          </cell>
        </row>
        <row r="2425">
          <cell r="U2425">
            <v>0</v>
          </cell>
          <cell r="V2425">
            <v>0</v>
          </cell>
          <cell r="W2425" t="str">
            <v/>
          </cell>
          <cell r="X2425" t="str">
            <v>N</v>
          </cell>
          <cell r="Y2425" t="str">
            <v>N</v>
          </cell>
          <cell r="Z2425" t="str">
            <v>N</v>
          </cell>
          <cell r="AA2425">
            <v>0</v>
          </cell>
          <cell r="AB2425">
            <v>0</v>
          </cell>
          <cell r="AC2425">
            <v>0</v>
          </cell>
          <cell r="AD2425">
            <v>0</v>
          </cell>
          <cell r="AE2425" t="str">
            <v>N</v>
          </cell>
          <cell r="AF2425" t="str">
            <v>N</v>
          </cell>
          <cell r="AG2425">
            <v>0</v>
          </cell>
          <cell r="AH2425" t="str">
            <v>N</v>
          </cell>
          <cell r="AI2425" t="str">
            <v>N</v>
          </cell>
        </row>
        <row r="2426">
          <cell r="U2426">
            <v>0</v>
          </cell>
          <cell r="V2426">
            <v>0</v>
          </cell>
          <cell r="W2426" t="str">
            <v/>
          </cell>
          <cell r="X2426" t="str">
            <v>N</v>
          </cell>
          <cell r="Y2426" t="str">
            <v>N</v>
          </cell>
          <cell r="Z2426" t="str">
            <v>N</v>
          </cell>
          <cell r="AA2426">
            <v>0</v>
          </cell>
          <cell r="AB2426">
            <v>0</v>
          </cell>
          <cell r="AC2426">
            <v>0</v>
          </cell>
          <cell r="AD2426">
            <v>0</v>
          </cell>
          <cell r="AE2426" t="str">
            <v>N</v>
          </cell>
          <cell r="AF2426" t="str">
            <v>N</v>
          </cell>
          <cell r="AG2426">
            <v>0</v>
          </cell>
          <cell r="AH2426" t="str">
            <v>N</v>
          </cell>
          <cell r="AI2426" t="str">
            <v>N</v>
          </cell>
        </row>
        <row r="2427">
          <cell r="U2427">
            <v>0</v>
          </cell>
          <cell r="V2427">
            <v>0</v>
          </cell>
          <cell r="W2427" t="str">
            <v/>
          </cell>
          <cell r="X2427" t="str">
            <v>N</v>
          </cell>
          <cell r="Y2427" t="str">
            <v>N</v>
          </cell>
          <cell r="Z2427" t="str">
            <v>N</v>
          </cell>
          <cell r="AA2427">
            <v>0</v>
          </cell>
          <cell r="AB2427">
            <v>0</v>
          </cell>
          <cell r="AC2427">
            <v>0</v>
          </cell>
          <cell r="AD2427">
            <v>0</v>
          </cell>
          <cell r="AE2427" t="str">
            <v>N</v>
          </cell>
          <cell r="AF2427" t="str">
            <v>N</v>
          </cell>
          <cell r="AG2427">
            <v>0</v>
          </cell>
          <cell r="AH2427" t="str">
            <v>N</v>
          </cell>
          <cell r="AI2427" t="str">
            <v>N</v>
          </cell>
        </row>
        <row r="2428">
          <cell r="U2428">
            <v>0</v>
          </cell>
          <cell r="V2428">
            <v>0</v>
          </cell>
          <cell r="W2428" t="str">
            <v/>
          </cell>
          <cell r="X2428" t="str">
            <v>N</v>
          </cell>
          <cell r="Y2428" t="str">
            <v>N</v>
          </cell>
          <cell r="Z2428" t="str">
            <v>N</v>
          </cell>
          <cell r="AA2428">
            <v>0</v>
          </cell>
          <cell r="AB2428">
            <v>0</v>
          </cell>
          <cell r="AC2428">
            <v>0</v>
          </cell>
          <cell r="AD2428">
            <v>0</v>
          </cell>
          <cell r="AE2428" t="str">
            <v>N</v>
          </cell>
          <cell r="AF2428" t="str">
            <v>N</v>
          </cell>
          <cell r="AG2428">
            <v>0</v>
          </cell>
          <cell r="AH2428" t="str">
            <v>N</v>
          </cell>
          <cell r="AI2428" t="str">
            <v>N</v>
          </cell>
        </row>
        <row r="2429">
          <cell r="U2429">
            <v>0</v>
          </cell>
          <cell r="V2429">
            <v>0</v>
          </cell>
          <cell r="W2429" t="str">
            <v/>
          </cell>
          <cell r="X2429" t="str">
            <v>N</v>
          </cell>
          <cell r="Y2429" t="str">
            <v>N</v>
          </cell>
          <cell r="Z2429" t="str">
            <v>N</v>
          </cell>
          <cell r="AA2429">
            <v>0</v>
          </cell>
          <cell r="AB2429">
            <v>0</v>
          </cell>
          <cell r="AC2429">
            <v>0</v>
          </cell>
          <cell r="AD2429">
            <v>0</v>
          </cell>
          <cell r="AE2429" t="str">
            <v>N</v>
          </cell>
          <cell r="AF2429" t="str">
            <v>N</v>
          </cell>
          <cell r="AG2429">
            <v>0</v>
          </cell>
          <cell r="AH2429" t="str">
            <v>N</v>
          </cell>
          <cell r="AI2429" t="str">
            <v>N</v>
          </cell>
        </row>
        <row r="2430">
          <cell r="U2430">
            <v>0</v>
          </cell>
          <cell r="V2430">
            <v>0</v>
          </cell>
          <cell r="W2430" t="str">
            <v/>
          </cell>
          <cell r="X2430" t="str">
            <v>N</v>
          </cell>
          <cell r="Y2430" t="str">
            <v>N</v>
          </cell>
          <cell r="Z2430" t="str">
            <v>N</v>
          </cell>
          <cell r="AA2430">
            <v>0</v>
          </cell>
          <cell r="AB2430">
            <v>0</v>
          </cell>
          <cell r="AC2430">
            <v>0</v>
          </cell>
          <cell r="AD2430">
            <v>0</v>
          </cell>
          <cell r="AE2430" t="str">
            <v>N</v>
          </cell>
          <cell r="AF2430" t="str">
            <v>N</v>
          </cell>
          <cell r="AG2430">
            <v>0</v>
          </cell>
          <cell r="AH2430" t="str">
            <v>N</v>
          </cell>
          <cell r="AI2430" t="str">
            <v>N</v>
          </cell>
        </row>
        <row r="2431">
          <cell r="U2431">
            <v>0</v>
          </cell>
          <cell r="V2431">
            <v>0</v>
          </cell>
          <cell r="W2431" t="str">
            <v/>
          </cell>
          <cell r="X2431" t="str">
            <v>N</v>
          </cell>
          <cell r="Y2431" t="str">
            <v>N</v>
          </cell>
          <cell r="Z2431" t="str">
            <v>N</v>
          </cell>
          <cell r="AA2431">
            <v>0</v>
          </cell>
          <cell r="AB2431">
            <v>0</v>
          </cell>
          <cell r="AC2431">
            <v>0</v>
          </cell>
          <cell r="AD2431">
            <v>0</v>
          </cell>
          <cell r="AE2431" t="str">
            <v>N</v>
          </cell>
          <cell r="AF2431" t="str">
            <v>N</v>
          </cell>
          <cell r="AG2431">
            <v>0</v>
          </cell>
          <cell r="AH2431" t="str">
            <v>N</v>
          </cell>
          <cell r="AI2431" t="str">
            <v>N</v>
          </cell>
        </row>
        <row r="2432">
          <cell r="U2432">
            <v>0</v>
          </cell>
          <cell r="V2432">
            <v>0</v>
          </cell>
          <cell r="W2432" t="str">
            <v/>
          </cell>
          <cell r="X2432" t="str">
            <v>N</v>
          </cell>
          <cell r="Y2432" t="str">
            <v>N</v>
          </cell>
          <cell r="Z2432" t="str">
            <v>N</v>
          </cell>
          <cell r="AA2432">
            <v>0</v>
          </cell>
          <cell r="AB2432">
            <v>0</v>
          </cell>
          <cell r="AC2432">
            <v>0</v>
          </cell>
          <cell r="AD2432">
            <v>0</v>
          </cell>
          <cell r="AE2432" t="str">
            <v>N</v>
          </cell>
          <cell r="AF2432" t="str">
            <v>N</v>
          </cell>
          <cell r="AG2432">
            <v>0</v>
          </cell>
          <cell r="AH2432" t="str">
            <v>N</v>
          </cell>
          <cell r="AI2432" t="str">
            <v>N</v>
          </cell>
        </row>
        <row r="2433">
          <cell r="U2433">
            <v>0</v>
          </cell>
          <cell r="V2433">
            <v>0</v>
          </cell>
          <cell r="W2433" t="str">
            <v/>
          </cell>
          <cell r="X2433" t="str">
            <v>N</v>
          </cell>
          <cell r="Y2433" t="str">
            <v>N</v>
          </cell>
          <cell r="Z2433" t="str">
            <v>N</v>
          </cell>
          <cell r="AA2433">
            <v>0</v>
          </cell>
          <cell r="AB2433">
            <v>0</v>
          </cell>
          <cell r="AC2433">
            <v>0</v>
          </cell>
          <cell r="AD2433">
            <v>0</v>
          </cell>
          <cell r="AE2433" t="str">
            <v>N</v>
          </cell>
          <cell r="AF2433" t="str">
            <v>N</v>
          </cell>
          <cell r="AG2433">
            <v>0</v>
          </cell>
          <cell r="AH2433" t="str">
            <v>N</v>
          </cell>
          <cell r="AI2433" t="str">
            <v>N</v>
          </cell>
        </row>
        <row r="2434">
          <cell r="U2434">
            <v>0</v>
          </cell>
          <cell r="V2434">
            <v>0</v>
          </cell>
          <cell r="W2434" t="str">
            <v/>
          </cell>
          <cell r="X2434" t="str">
            <v>N</v>
          </cell>
          <cell r="Y2434" t="str">
            <v>N</v>
          </cell>
          <cell r="Z2434" t="str">
            <v>N</v>
          </cell>
          <cell r="AA2434">
            <v>0</v>
          </cell>
          <cell r="AB2434">
            <v>0</v>
          </cell>
          <cell r="AC2434">
            <v>0</v>
          </cell>
          <cell r="AD2434">
            <v>0</v>
          </cell>
          <cell r="AE2434" t="str">
            <v>N</v>
          </cell>
          <cell r="AF2434" t="str">
            <v>N</v>
          </cell>
          <cell r="AG2434">
            <v>0</v>
          </cell>
          <cell r="AH2434" t="str">
            <v>N</v>
          </cell>
          <cell r="AI2434" t="str">
            <v>N</v>
          </cell>
        </row>
        <row r="2435">
          <cell r="U2435">
            <v>0</v>
          </cell>
          <cell r="V2435">
            <v>0</v>
          </cell>
          <cell r="W2435" t="str">
            <v/>
          </cell>
          <cell r="X2435" t="str">
            <v>N</v>
          </cell>
          <cell r="Y2435" t="str">
            <v>N</v>
          </cell>
          <cell r="Z2435" t="str">
            <v>N</v>
          </cell>
          <cell r="AA2435">
            <v>0</v>
          </cell>
          <cell r="AB2435">
            <v>0</v>
          </cell>
          <cell r="AC2435">
            <v>0</v>
          </cell>
          <cell r="AD2435">
            <v>0</v>
          </cell>
          <cell r="AE2435" t="str">
            <v>N</v>
          </cell>
          <cell r="AF2435" t="str">
            <v>N</v>
          </cell>
          <cell r="AG2435">
            <v>0</v>
          </cell>
          <cell r="AH2435" t="str">
            <v>N</v>
          </cell>
          <cell r="AI2435" t="str">
            <v>N</v>
          </cell>
        </row>
        <row r="2436">
          <cell r="U2436">
            <v>0</v>
          </cell>
          <cell r="V2436">
            <v>0</v>
          </cell>
          <cell r="W2436" t="str">
            <v/>
          </cell>
          <cell r="X2436" t="str">
            <v>N</v>
          </cell>
          <cell r="Y2436" t="str">
            <v>N</v>
          </cell>
          <cell r="Z2436" t="str">
            <v>N</v>
          </cell>
          <cell r="AA2436">
            <v>0</v>
          </cell>
          <cell r="AB2436">
            <v>0</v>
          </cell>
          <cell r="AC2436">
            <v>0</v>
          </cell>
          <cell r="AD2436">
            <v>0</v>
          </cell>
          <cell r="AE2436" t="str">
            <v>N</v>
          </cell>
          <cell r="AF2436" t="str">
            <v>N</v>
          </cell>
          <cell r="AG2436">
            <v>0</v>
          </cell>
          <cell r="AH2436" t="str">
            <v>N</v>
          </cell>
          <cell r="AI2436" t="str">
            <v>N</v>
          </cell>
        </row>
        <row r="2437">
          <cell r="U2437">
            <v>0</v>
          </cell>
          <cell r="V2437">
            <v>0</v>
          </cell>
          <cell r="W2437" t="str">
            <v/>
          </cell>
          <cell r="X2437" t="str">
            <v>N</v>
          </cell>
          <cell r="Y2437" t="str">
            <v>N</v>
          </cell>
          <cell r="Z2437" t="str">
            <v>N</v>
          </cell>
          <cell r="AA2437">
            <v>0</v>
          </cell>
          <cell r="AB2437">
            <v>0</v>
          </cell>
          <cell r="AC2437">
            <v>0</v>
          </cell>
          <cell r="AD2437">
            <v>0</v>
          </cell>
          <cell r="AE2437" t="str">
            <v>N</v>
          </cell>
          <cell r="AF2437" t="str">
            <v>N</v>
          </cell>
          <cell r="AG2437">
            <v>0</v>
          </cell>
          <cell r="AH2437" t="str">
            <v>N</v>
          </cell>
          <cell r="AI2437" t="str">
            <v>N</v>
          </cell>
        </row>
        <row r="2438">
          <cell r="U2438">
            <v>0</v>
          </cell>
          <cell r="V2438">
            <v>0</v>
          </cell>
          <cell r="W2438" t="str">
            <v/>
          </cell>
          <cell r="X2438" t="str">
            <v>N</v>
          </cell>
          <cell r="Y2438" t="str">
            <v>N</v>
          </cell>
          <cell r="Z2438" t="str">
            <v>N</v>
          </cell>
          <cell r="AA2438">
            <v>0</v>
          </cell>
          <cell r="AB2438">
            <v>0</v>
          </cell>
          <cell r="AC2438">
            <v>0</v>
          </cell>
          <cell r="AD2438">
            <v>0</v>
          </cell>
          <cell r="AE2438" t="str">
            <v>N</v>
          </cell>
          <cell r="AF2438" t="str">
            <v>N</v>
          </cell>
          <cell r="AG2438">
            <v>0</v>
          </cell>
          <cell r="AH2438" t="str">
            <v>N</v>
          </cell>
          <cell r="AI2438" t="str">
            <v>N</v>
          </cell>
        </row>
        <row r="2439">
          <cell r="U2439">
            <v>0</v>
          </cell>
          <cell r="V2439">
            <v>0</v>
          </cell>
          <cell r="W2439" t="str">
            <v/>
          </cell>
          <cell r="X2439" t="str">
            <v>N</v>
          </cell>
          <cell r="Y2439" t="str">
            <v>N</v>
          </cell>
          <cell r="Z2439" t="str">
            <v>N</v>
          </cell>
          <cell r="AA2439">
            <v>0</v>
          </cell>
          <cell r="AB2439">
            <v>0</v>
          </cell>
          <cell r="AC2439">
            <v>0</v>
          </cell>
          <cell r="AD2439">
            <v>0</v>
          </cell>
          <cell r="AE2439" t="str">
            <v>N</v>
          </cell>
          <cell r="AF2439" t="str">
            <v>N</v>
          </cell>
          <cell r="AG2439">
            <v>0</v>
          </cell>
          <cell r="AH2439" t="str">
            <v>N</v>
          </cell>
          <cell r="AI2439" t="str">
            <v>N</v>
          </cell>
        </row>
        <row r="2440">
          <cell r="U2440">
            <v>0</v>
          </cell>
          <cell r="V2440">
            <v>0</v>
          </cell>
          <cell r="W2440" t="str">
            <v/>
          </cell>
          <cell r="X2440" t="str">
            <v>N</v>
          </cell>
          <cell r="Y2440" t="str">
            <v>N</v>
          </cell>
          <cell r="Z2440" t="str">
            <v>N</v>
          </cell>
          <cell r="AA2440">
            <v>0</v>
          </cell>
          <cell r="AB2440">
            <v>0</v>
          </cell>
          <cell r="AC2440">
            <v>0</v>
          </cell>
          <cell r="AD2440">
            <v>0</v>
          </cell>
          <cell r="AE2440" t="str">
            <v>N</v>
          </cell>
          <cell r="AF2440" t="str">
            <v>N</v>
          </cell>
          <cell r="AG2440">
            <v>0</v>
          </cell>
          <cell r="AH2440" t="str">
            <v>N</v>
          </cell>
          <cell r="AI2440" t="str">
            <v>N</v>
          </cell>
        </row>
        <row r="2441">
          <cell r="U2441">
            <v>0</v>
          </cell>
          <cell r="V2441">
            <v>0</v>
          </cell>
          <cell r="W2441" t="str">
            <v/>
          </cell>
          <cell r="X2441" t="str">
            <v>N</v>
          </cell>
          <cell r="Y2441" t="str">
            <v>N</v>
          </cell>
          <cell r="Z2441" t="str">
            <v>N</v>
          </cell>
          <cell r="AA2441">
            <v>0</v>
          </cell>
          <cell r="AB2441">
            <v>0</v>
          </cell>
          <cell r="AC2441">
            <v>0</v>
          </cell>
          <cell r="AD2441">
            <v>0</v>
          </cell>
          <cell r="AE2441" t="str">
            <v>N</v>
          </cell>
          <cell r="AF2441" t="str">
            <v>N</v>
          </cell>
          <cell r="AG2441">
            <v>0</v>
          </cell>
          <cell r="AH2441" t="str">
            <v>N</v>
          </cell>
          <cell r="AI2441" t="str">
            <v>N</v>
          </cell>
        </row>
        <row r="2442">
          <cell r="U2442">
            <v>0</v>
          </cell>
          <cell r="V2442">
            <v>0</v>
          </cell>
          <cell r="W2442" t="str">
            <v/>
          </cell>
          <cell r="X2442" t="str">
            <v>N</v>
          </cell>
          <cell r="Y2442" t="str">
            <v>N</v>
          </cell>
          <cell r="Z2442" t="str">
            <v>N</v>
          </cell>
          <cell r="AA2442">
            <v>0</v>
          </cell>
          <cell r="AB2442">
            <v>0</v>
          </cell>
          <cell r="AC2442">
            <v>0</v>
          </cell>
          <cell r="AD2442">
            <v>0</v>
          </cell>
          <cell r="AE2442" t="str">
            <v>N</v>
          </cell>
          <cell r="AF2442" t="str">
            <v>N</v>
          </cell>
          <cell r="AG2442">
            <v>0</v>
          </cell>
          <cell r="AH2442" t="str">
            <v>N</v>
          </cell>
          <cell r="AI2442" t="str">
            <v>N</v>
          </cell>
        </row>
        <row r="2443">
          <cell r="U2443">
            <v>0</v>
          </cell>
          <cell r="V2443">
            <v>0</v>
          </cell>
          <cell r="W2443" t="str">
            <v/>
          </cell>
          <cell r="X2443" t="str">
            <v>N</v>
          </cell>
          <cell r="Y2443" t="str">
            <v>N</v>
          </cell>
          <cell r="Z2443" t="str">
            <v>N</v>
          </cell>
          <cell r="AA2443">
            <v>0</v>
          </cell>
          <cell r="AB2443">
            <v>0</v>
          </cell>
          <cell r="AC2443">
            <v>0</v>
          </cell>
          <cell r="AD2443">
            <v>0</v>
          </cell>
          <cell r="AE2443" t="str">
            <v>N</v>
          </cell>
          <cell r="AF2443" t="str">
            <v>N</v>
          </cell>
          <cell r="AG2443">
            <v>0</v>
          </cell>
          <cell r="AH2443" t="str">
            <v>N</v>
          </cell>
          <cell r="AI2443" t="str">
            <v>N</v>
          </cell>
        </row>
        <row r="2444">
          <cell r="U2444">
            <v>0</v>
          </cell>
          <cell r="V2444">
            <v>0</v>
          </cell>
          <cell r="W2444" t="str">
            <v/>
          </cell>
          <cell r="X2444" t="str">
            <v>N</v>
          </cell>
          <cell r="Y2444" t="str">
            <v>N</v>
          </cell>
          <cell r="Z2444" t="str">
            <v>N</v>
          </cell>
          <cell r="AA2444">
            <v>0</v>
          </cell>
          <cell r="AB2444">
            <v>0</v>
          </cell>
          <cell r="AC2444">
            <v>0</v>
          </cell>
          <cell r="AD2444">
            <v>0</v>
          </cell>
          <cell r="AE2444" t="str">
            <v>N</v>
          </cell>
          <cell r="AF2444" t="str">
            <v>N</v>
          </cell>
          <cell r="AG2444">
            <v>0</v>
          </cell>
          <cell r="AH2444" t="str">
            <v>N</v>
          </cell>
          <cell r="AI2444" t="str">
            <v>N</v>
          </cell>
        </row>
        <row r="2445">
          <cell r="U2445">
            <v>0</v>
          </cell>
          <cell r="V2445">
            <v>0</v>
          </cell>
          <cell r="W2445" t="str">
            <v/>
          </cell>
          <cell r="X2445" t="str">
            <v>N</v>
          </cell>
          <cell r="Y2445" t="str">
            <v>N</v>
          </cell>
          <cell r="Z2445" t="str">
            <v>N</v>
          </cell>
          <cell r="AA2445">
            <v>0</v>
          </cell>
          <cell r="AB2445">
            <v>0</v>
          </cell>
          <cell r="AC2445">
            <v>0</v>
          </cell>
          <cell r="AD2445">
            <v>0</v>
          </cell>
          <cell r="AE2445" t="str">
            <v>N</v>
          </cell>
          <cell r="AF2445" t="str">
            <v>N</v>
          </cell>
          <cell r="AG2445">
            <v>0</v>
          </cell>
          <cell r="AH2445" t="str">
            <v>N</v>
          </cell>
          <cell r="AI2445" t="str">
            <v>N</v>
          </cell>
        </row>
        <row r="2446">
          <cell r="U2446">
            <v>0</v>
          </cell>
          <cell r="V2446">
            <v>0</v>
          </cell>
          <cell r="W2446" t="str">
            <v/>
          </cell>
          <cell r="X2446" t="str">
            <v>N</v>
          </cell>
          <cell r="Y2446" t="str">
            <v>N</v>
          </cell>
          <cell r="Z2446" t="str">
            <v>N</v>
          </cell>
          <cell r="AA2446">
            <v>0</v>
          </cell>
          <cell r="AB2446">
            <v>0</v>
          </cell>
          <cell r="AC2446">
            <v>0</v>
          </cell>
          <cell r="AD2446">
            <v>0</v>
          </cell>
          <cell r="AE2446" t="str">
            <v>N</v>
          </cell>
          <cell r="AF2446" t="str">
            <v>N</v>
          </cell>
          <cell r="AG2446">
            <v>0</v>
          </cell>
          <cell r="AH2446" t="str">
            <v>N</v>
          </cell>
          <cell r="AI2446" t="str">
            <v>N</v>
          </cell>
        </row>
        <row r="2447">
          <cell r="U2447">
            <v>0</v>
          </cell>
          <cell r="V2447">
            <v>0</v>
          </cell>
          <cell r="W2447" t="str">
            <v/>
          </cell>
          <cell r="X2447" t="str">
            <v>N</v>
          </cell>
          <cell r="Y2447" t="str">
            <v>N</v>
          </cell>
          <cell r="Z2447" t="str">
            <v>N</v>
          </cell>
          <cell r="AA2447">
            <v>0</v>
          </cell>
          <cell r="AB2447">
            <v>0</v>
          </cell>
          <cell r="AC2447">
            <v>0</v>
          </cell>
          <cell r="AD2447">
            <v>0</v>
          </cell>
          <cell r="AE2447" t="str">
            <v>N</v>
          </cell>
          <cell r="AF2447" t="str">
            <v>N</v>
          </cell>
          <cell r="AG2447">
            <v>0</v>
          </cell>
          <cell r="AH2447" t="str">
            <v>N</v>
          </cell>
          <cell r="AI2447" t="str">
            <v>N</v>
          </cell>
        </row>
        <row r="2448">
          <cell r="U2448">
            <v>0</v>
          </cell>
          <cell r="V2448">
            <v>0</v>
          </cell>
          <cell r="W2448" t="str">
            <v/>
          </cell>
          <cell r="X2448" t="str">
            <v>N</v>
          </cell>
          <cell r="Y2448" t="str">
            <v>N</v>
          </cell>
          <cell r="Z2448" t="str">
            <v>N</v>
          </cell>
          <cell r="AA2448">
            <v>0</v>
          </cell>
          <cell r="AB2448">
            <v>0</v>
          </cell>
          <cell r="AC2448">
            <v>0</v>
          </cell>
          <cell r="AD2448">
            <v>0</v>
          </cell>
          <cell r="AE2448" t="str">
            <v>N</v>
          </cell>
          <cell r="AF2448" t="str">
            <v>N</v>
          </cell>
          <cell r="AG2448">
            <v>0</v>
          </cell>
          <cell r="AH2448" t="str">
            <v>N</v>
          </cell>
          <cell r="AI2448" t="str">
            <v>N</v>
          </cell>
        </row>
        <row r="2449">
          <cell r="U2449">
            <v>0</v>
          </cell>
          <cell r="V2449">
            <v>0</v>
          </cell>
          <cell r="W2449" t="str">
            <v/>
          </cell>
          <cell r="X2449" t="str">
            <v>N</v>
          </cell>
          <cell r="Y2449" t="str">
            <v>N</v>
          </cell>
          <cell r="Z2449" t="str">
            <v>N</v>
          </cell>
          <cell r="AA2449">
            <v>0</v>
          </cell>
          <cell r="AB2449">
            <v>0</v>
          </cell>
          <cell r="AC2449">
            <v>0</v>
          </cell>
          <cell r="AD2449">
            <v>0</v>
          </cell>
          <cell r="AE2449" t="str">
            <v>N</v>
          </cell>
          <cell r="AF2449" t="str">
            <v>N</v>
          </cell>
          <cell r="AG2449">
            <v>0</v>
          </cell>
          <cell r="AH2449" t="str">
            <v>N</v>
          </cell>
          <cell r="AI2449" t="str">
            <v>N</v>
          </cell>
        </row>
        <row r="2450">
          <cell r="U2450">
            <v>0</v>
          </cell>
          <cell r="V2450">
            <v>0</v>
          </cell>
          <cell r="W2450" t="str">
            <v/>
          </cell>
          <cell r="X2450" t="str">
            <v>N</v>
          </cell>
          <cell r="Y2450" t="str">
            <v>N</v>
          </cell>
          <cell r="Z2450" t="str">
            <v>N</v>
          </cell>
          <cell r="AA2450">
            <v>0</v>
          </cell>
          <cell r="AB2450">
            <v>0</v>
          </cell>
          <cell r="AC2450">
            <v>0</v>
          </cell>
          <cell r="AD2450">
            <v>0</v>
          </cell>
          <cell r="AE2450" t="str">
            <v>N</v>
          </cell>
          <cell r="AF2450" t="str">
            <v>N</v>
          </cell>
          <cell r="AG2450">
            <v>0</v>
          </cell>
          <cell r="AH2450" t="str">
            <v>N</v>
          </cell>
          <cell r="AI2450" t="str">
            <v>N</v>
          </cell>
        </row>
        <row r="2451">
          <cell r="U2451">
            <v>0</v>
          </cell>
          <cell r="V2451">
            <v>0</v>
          </cell>
          <cell r="W2451" t="str">
            <v/>
          </cell>
          <cell r="X2451" t="str">
            <v>N</v>
          </cell>
          <cell r="Y2451" t="str">
            <v>N</v>
          </cell>
          <cell r="Z2451" t="str">
            <v>N</v>
          </cell>
          <cell r="AA2451">
            <v>0</v>
          </cell>
          <cell r="AB2451">
            <v>0</v>
          </cell>
          <cell r="AC2451">
            <v>0</v>
          </cell>
          <cell r="AD2451">
            <v>0</v>
          </cell>
          <cell r="AE2451" t="str">
            <v>N</v>
          </cell>
          <cell r="AF2451" t="str">
            <v>N</v>
          </cell>
          <cell r="AG2451">
            <v>0</v>
          </cell>
          <cell r="AH2451" t="str">
            <v>N</v>
          </cell>
          <cell r="AI2451" t="str">
            <v>N</v>
          </cell>
        </row>
        <row r="2452">
          <cell r="U2452">
            <v>0</v>
          </cell>
          <cell r="V2452">
            <v>0</v>
          </cell>
          <cell r="W2452" t="str">
            <v/>
          </cell>
          <cell r="X2452" t="str">
            <v>N</v>
          </cell>
          <cell r="Y2452" t="str">
            <v>N</v>
          </cell>
          <cell r="Z2452" t="str">
            <v>N</v>
          </cell>
          <cell r="AA2452">
            <v>0</v>
          </cell>
          <cell r="AB2452">
            <v>0</v>
          </cell>
          <cell r="AC2452">
            <v>0</v>
          </cell>
          <cell r="AD2452">
            <v>0</v>
          </cell>
          <cell r="AE2452" t="str">
            <v>N</v>
          </cell>
          <cell r="AF2452" t="str">
            <v>N</v>
          </cell>
          <cell r="AG2452">
            <v>0</v>
          </cell>
          <cell r="AH2452" t="str">
            <v>N</v>
          </cell>
          <cell r="AI2452" t="str">
            <v>N</v>
          </cell>
        </row>
        <row r="2453">
          <cell r="U2453">
            <v>0</v>
          </cell>
          <cell r="V2453">
            <v>0</v>
          </cell>
          <cell r="W2453" t="str">
            <v/>
          </cell>
          <cell r="X2453" t="str">
            <v>N</v>
          </cell>
          <cell r="Y2453" t="str">
            <v>N</v>
          </cell>
          <cell r="Z2453" t="str">
            <v>N</v>
          </cell>
          <cell r="AA2453">
            <v>0</v>
          </cell>
          <cell r="AB2453">
            <v>0</v>
          </cell>
          <cell r="AC2453">
            <v>0</v>
          </cell>
          <cell r="AD2453">
            <v>0</v>
          </cell>
          <cell r="AE2453" t="str">
            <v>N</v>
          </cell>
          <cell r="AF2453" t="str">
            <v>N</v>
          </cell>
          <cell r="AG2453">
            <v>0</v>
          </cell>
          <cell r="AH2453" t="str">
            <v>N</v>
          </cell>
          <cell r="AI2453" t="str">
            <v>N</v>
          </cell>
        </row>
        <row r="2454">
          <cell r="U2454">
            <v>0</v>
          </cell>
          <cell r="V2454">
            <v>0</v>
          </cell>
          <cell r="W2454" t="str">
            <v/>
          </cell>
          <cell r="X2454" t="str">
            <v>N</v>
          </cell>
          <cell r="Y2454" t="str">
            <v>N</v>
          </cell>
          <cell r="Z2454" t="str">
            <v>N</v>
          </cell>
          <cell r="AA2454">
            <v>0</v>
          </cell>
          <cell r="AB2454">
            <v>0</v>
          </cell>
          <cell r="AC2454">
            <v>0</v>
          </cell>
          <cell r="AD2454">
            <v>0</v>
          </cell>
          <cell r="AE2454" t="str">
            <v>N</v>
          </cell>
          <cell r="AF2454" t="str">
            <v>N</v>
          </cell>
          <cell r="AG2454">
            <v>0</v>
          </cell>
          <cell r="AH2454" t="str">
            <v>N</v>
          </cell>
          <cell r="AI2454" t="str">
            <v>N</v>
          </cell>
        </row>
        <row r="2455">
          <cell r="U2455">
            <v>0</v>
          </cell>
          <cell r="V2455">
            <v>0</v>
          </cell>
          <cell r="W2455" t="str">
            <v/>
          </cell>
          <cell r="X2455" t="str">
            <v>N</v>
          </cell>
          <cell r="Y2455" t="str">
            <v>N</v>
          </cell>
          <cell r="Z2455" t="str">
            <v>N</v>
          </cell>
          <cell r="AA2455">
            <v>0</v>
          </cell>
          <cell r="AB2455">
            <v>0</v>
          </cell>
          <cell r="AC2455">
            <v>0</v>
          </cell>
          <cell r="AD2455">
            <v>0</v>
          </cell>
          <cell r="AE2455" t="str">
            <v>N</v>
          </cell>
          <cell r="AF2455" t="str">
            <v>N</v>
          </cell>
          <cell r="AG2455">
            <v>0</v>
          </cell>
          <cell r="AH2455" t="str">
            <v>N</v>
          </cell>
          <cell r="AI2455" t="str">
            <v>N</v>
          </cell>
        </row>
        <row r="2456">
          <cell r="U2456">
            <v>0</v>
          </cell>
          <cell r="V2456">
            <v>0</v>
          </cell>
          <cell r="W2456" t="str">
            <v/>
          </cell>
          <cell r="X2456" t="str">
            <v>N</v>
          </cell>
          <cell r="Y2456" t="str">
            <v>N</v>
          </cell>
          <cell r="Z2456" t="str">
            <v>N</v>
          </cell>
          <cell r="AA2456">
            <v>0</v>
          </cell>
          <cell r="AB2456">
            <v>0</v>
          </cell>
          <cell r="AC2456">
            <v>0</v>
          </cell>
          <cell r="AD2456">
            <v>0</v>
          </cell>
          <cell r="AE2456" t="str">
            <v>N</v>
          </cell>
          <cell r="AF2456" t="str">
            <v>N</v>
          </cell>
          <cell r="AG2456">
            <v>0</v>
          </cell>
          <cell r="AH2456" t="str">
            <v>N</v>
          </cell>
          <cell r="AI2456" t="str">
            <v>N</v>
          </cell>
        </row>
        <row r="2457">
          <cell r="U2457">
            <v>0</v>
          </cell>
          <cell r="V2457">
            <v>0</v>
          </cell>
          <cell r="W2457" t="str">
            <v/>
          </cell>
          <cell r="X2457" t="str">
            <v>N</v>
          </cell>
          <cell r="Y2457" t="str">
            <v>N</v>
          </cell>
          <cell r="Z2457" t="str">
            <v>N</v>
          </cell>
          <cell r="AA2457">
            <v>0</v>
          </cell>
          <cell r="AB2457">
            <v>0</v>
          </cell>
          <cell r="AC2457">
            <v>0</v>
          </cell>
          <cell r="AD2457">
            <v>0</v>
          </cell>
          <cell r="AE2457" t="str">
            <v>N</v>
          </cell>
          <cell r="AF2457" t="str">
            <v>N</v>
          </cell>
          <cell r="AG2457">
            <v>0</v>
          </cell>
          <cell r="AH2457" t="str">
            <v>N</v>
          </cell>
          <cell r="AI2457" t="str">
            <v>N</v>
          </cell>
        </row>
        <row r="2458">
          <cell r="U2458">
            <v>0</v>
          </cell>
          <cell r="V2458">
            <v>0</v>
          </cell>
          <cell r="W2458" t="str">
            <v/>
          </cell>
          <cell r="X2458" t="str">
            <v>N</v>
          </cell>
          <cell r="Y2458" t="str">
            <v>N</v>
          </cell>
          <cell r="Z2458" t="str">
            <v>N</v>
          </cell>
          <cell r="AA2458">
            <v>0</v>
          </cell>
          <cell r="AB2458">
            <v>0</v>
          </cell>
          <cell r="AC2458">
            <v>0</v>
          </cell>
          <cell r="AD2458">
            <v>0</v>
          </cell>
          <cell r="AE2458" t="str">
            <v>N</v>
          </cell>
          <cell r="AF2458" t="str">
            <v>N</v>
          </cell>
          <cell r="AG2458">
            <v>0</v>
          </cell>
          <cell r="AH2458" t="str">
            <v>N</v>
          </cell>
          <cell r="AI2458" t="str">
            <v>N</v>
          </cell>
        </row>
        <row r="2459">
          <cell r="U2459">
            <v>0</v>
          </cell>
          <cell r="V2459">
            <v>0</v>
          </cell>
          <cell r="W2459" t="str">
            <v/>
          </cell>
          <cell r="X2459" t="str">
            <v>N</v>
          </cell>
          <cell r="Y2459" t="str">
            <v>N</v>
          </cell>
          <cell r="Z2459" t="str">
            <v>N</v>
          </cell>
          <cell r="AA2459">
            <v>0</v>
          </cell>
          <cell r="AB2459">
            <v>0</v>
          </cell>
          <cell r="AC2459">
            <v>0</v>
          </cell>
          <cell r="AD2459">
            <v>0</v>
          </cell>
          <cell r="AE2459" t="str">
            <v>N</v>
          </cell>
          <cell r="AF2459" t="str">
            <v>N</v>
          </cell>
          <cell r="AG2459">
            <v>0</v>
          </cell>
          <cell r="AH2459" t="str">
            <v>N</v>
          </cell>
          <cell r="AI2459" t="str">
            <v>N</v>
          </cell>
        </row>
        <row r="2460">
          <cell r="U2460">
            <v>0</v>
          </cell>
          <cell r="V2460">
            <v>0</v>
          </cell>
          <cell r="W2460" t="str">
            <v/>
          </cell>
          <cell r="X2460" t="str">
            <v>N</v>
          </cell>
          <cell r="Y2460" t="str">
            <v>N</v>
          </cell>
          <cell r="Z2460" t="str">
            <v>N</v>
          </cell>
          <cell r="AA2460">
            <v>0</v>
          </cell>
          <cell r="AB2460">
            <v>0</v>
          </cell>
          <cell r="AC2460">
            <v>0</v>
          </cell>
          <cell r="AD2460">
            <v>0</v>
          </cell>
          <cell r="AE2460" t="str">
            <v>N</v>
          </cell>
          <cell r="AF2460" t="str">
            <v>N</v>
          </cell>
          <cell r="AG2460">
            <v>0</v>
          </cell>
          <cell r="AH2460" t="str">
            <v>N</v>
          </cell>
          <cell r="AI2460" t="str">
            <v>N</v>
          </cell>
        </row>
        <row r="2461">
          <cell r="U2461">
            <v>0</v>
          </cell>
          <cell r="V2461">
            <v>0</v>
          </cell>
          <cell r="W2461" t="str">
            <v/>
          </cell>
          <cell r="X2461" t="str">
            <v>N</v>
          </cell>
          <cell r="Y2461" t="str">
            <v>N</v>
          </cell>
          <cell r="Z2461" t="str">
            <v>N</v>
          </cell>
          <cell r="AA2461">
            <v>0</v>
          </cell>
          <cell r="AB2461">
            <v>0</v>
          </cell>
          <cell r="AC2461">
            <v>0</v>
          </cell>
          <cell r="AD2461">
            <v>0</v>
          </cell>
          <cell r="AE2461" t="str">
            <v>N</v>
          </cell>
          <cell r="AF2461" t="str">
            <v>N</v>
          </cell>
          <cell r="AG2461">
            <v>0</v>
          </cell>
          <cell r="AH2461" t="str">
            <v>N</v>
          </cell>
          <cell r="AI2461" t="str">
            <v>N</v>
          </cell>
        </row>
        <row r="2462">
          <cell r="U2462">
            <v>0</v>
          </cell>
          <cell r="V2462">
            <v>0</v>
          </cell>
          <cell r="W2462" t="str">
            <v/>
          </cell>
          <cell r="X2462" t="str">
            <v>N</v>
          </cell>
          <cell r="Y2462" t="str">
            <v>N</v>
          </cell>
          <cell r="Z2462" t="str">
            <v>N</v>
          </cell>
          <cell r="AA2462">
            <v>0</v>
          </cell>
          <cell r="AB2462">
            <v>0</v>
          </cell>
          <cell r="AC2462">
            <v>0</v>
          </cell>
          <cell r="AD2462">
            <v>0</v>
          </cell>
          <cell r="AE2462" t="str">
            <v>N</v>
          </cell>
          <cell r="AF2462" t="str">
            <v>N</v>
          </cell>
          <cell r="AG2462">
            <v>0</v>
          </cell>
          <cell r="AH2462" t="str">
            <v>N</v>
          </cell>
          <cell r="AI2462" t="str">
            <v>N</v>
          </cell>
        </row>
        <row r="2463">
          <cell r="U2463">
            <v>0</v>
          </cell>
          <cell r="V2463">
            <v>0</v>
          </cell>
          <cell r="W2463" t="str">
            <v/>
          </cell>
          <cell r="X2463" t="str">
            <v>N</v>
          </cell>
          <cell r="Y2463" t="str">
            <v>N</v>
          </cell>
          <cell r="Z2463" t="str">
            <v>N</v>
          </cell>
          <cell r="AA2463">
            <v>0</v>
          </cell>
          <cell r="AB2463">
            <v>0</v>
          </cell>
          <cell r="AC2463">
            <v>0</v>
          </cell>
          <cell r="AD2463">
            <v>0</v>
          </cell>
          <cell r="AE2463" t="str">
            <v>N</v>
          </cell>
          <cell r="AF2463" t="str">
            <v>N</v>
          </cell>
          <cell r="AG2463">
            <v>0</v>
          </cell>
          <cell r="AH2463" t="str">
            <v>N</v>
          </cell>
          <cell r="AI2463" t="str">
            <v>N</v>
          </cell>
        </row>
        <row r="2464">
          <cell r="U2464">
            <v>0</v>
          </cell>
          <cell r="V2464">
            <v>0</v>
          </cell>
          <cell r="W2464" t="str">
            <v/>
          </cell>
          <cell r="X2464" t="str">
            <v>N</v>
          </cell>
          <cell r="Y2464" t="str">
            <v>N</v>
          </cell>
          <cell r="Z2464" t="str">
            <v>N</v>
          </cell>
          <cell r="AA2464">
            <v>0</v>
          </cell>
          <cell r="AB2464">
            <v>0</v>
          </cell>
          <cell r="AC2464">
            <v>0</v>
          </cell>
          <cell r="AD2464">
            <v>0</v>
          </cell>
          <cell r="AE2464" t="str">
            <v>N</v>
          </cell>
          <cell r="AF2464" t="str">
            <v>N</v>
          </cell>
          <cell r="AG2464">
            <v>0</v>
          </cell>
          <cell r="AH2464" t="str">
            <v>N</v>
          </cell>
          <cell r="AI2464" t="str">
            <v>N</v>
          </cell>
        </row>
        <row r="2465">
          <cell r="U2465">
            <v>0</v>
          </cell>
          <cell r="V2465">
            <v>0</v>
          </cell>
          <cell r="W2465" t="str">
            <v/>
          </cell>
          <cell r="X2465" t="str">
            <v>N</v>
          </cell>
          <cell r="Y2465" t="str">
            <v>N</v>
          </cell>
          <cell r="Z2465" t="str">
            <v>N</v>
          </cell>
          <cell r="AA2465">
            <v>0</v>
          </cell>
          <cell r="AB2465">
            <v>0</v>
          </cell>
          <cell r="AC2465">
            <v>0</v>
          </cell>
          <cell r="AD2465">
            <v>0</v>
          </cell>
          <cell r="AE2465" t="str">
            <v>N</v>
          </cell>
          <cell r="AF2465" t="str">
            <v>N</v>
          </cell>
          <cell r="AG2465">
            <v>0</v>
          </cell>
          <cell r="AH2465" t="str">
            <v>N</v>
          </cell>
          <cell r="AI2465" t="str">
            <v>N</v>
          </cell>
        </row>
        <row r="2466">
          <cell r="U2466">
            <v>0</v>
          </cell>
          <cell r="V2466">
            <v>0</v>
          </cell>
          <cell r="W2466" t="str">
            <v/>
          </cell>
          <cell r="X2466" t="str">
            <v>N</v>
          </cell>
          <cell r="Y2466" t="str">
            <v>N</v>
          </cell>
          <cell r="Z2466" t="str">
            <v>N</v>
          </cell>
          <cell r="AA2466">
            <v>0</v>
          </cell>
          <cell r="AB2466">
            <v>0</v>
          </cell>
          <cell r="AC2466">
            <v>0</v>
          </cell>
          <cell r="AD2466">
            <v>0</v>
          </cell>
          <cell r="AE2466" t="str">
            <v>N</v>
          </cell>
          <cell r="AF2466" t="str">
            <v>N</v>
          </cell>
          <cell r="AG2466">
            <v>0</v>
          </cell>
          <cell r="AH2466" t="str">
            <v>N</v>
          </cell>
          <cell r="AI2466" t="str">
            <v>N</v>
          </cell>
        </row>
        <row r="2467">
          <cell r="U2467">
            <v>0</v>
          </cell>
          <cell r="V2467">
            <v>0</v>
          </cell>
          <cell r="W2467" t="str">
            <v/>
          </cell>
          <cell r="X2467" t="str">
            <v>N</v>
          </cell>
          <cell r="Y2467" t="str">
            <v>N</v>
          </cell>
          <cell r="Z2467" t="str">
            <v>N</v>
          </cell>
          <cell r="AA2467">
            <v>0</v>
          </cell>
          <cell r="AB2467">
            <v>0</v>
          </cell>
          <cell r="AC2467">
            <v>0</v>
          </cell>
          <cell r="AD2467">
            <v>0</v>
          </cell>
          <cell r="AE2467" t="str">
            <v>N</v>
          </cell>
          <cell r="AF2467" t="str">
            <v>N</v>
          </cell>
          <cell r="AG2467">
            <v>0</v>
          </cell>
          <cell r="AH2467" t="str">
            <v>N</v>
          </cell>
          <cell r="AI2467" t="str">
            <v>N</v>
          </cell>
        </row>
        <row r="2468">
          <cell r="U2468">
            <v>0</v>
          </cell>
          <cell r="V2468">
            <v>0</v>
          </cell>
          <cell r="W2468" t="str">
            <v/>
          </cell>
          <cell r="X2468" t="str">
            <v>N</v>
          </cell>
          <cell r="Y2468" t="str">
            <v>N</v>
          </cell>
          <cell r="Z2468" t="str">
            <v>N</v>
          </cell>
          <cell r="AA2468">
            <v>0</v>
          </cell>
          <cell r="AB2468">
            <v>0</v>
          </cell>
          <cell r="AC2468">
            <v>0</v>
          </cell>
          <cell r="AD2468">
            <v>0</v>
          </cell>
          <cell r="AE2468" t="str">
            <v>N</v>
          </cell>
          <cell r="AF2468" t="str">
            <v>N</v>
          </cell>
          <cell r="AG2468">
            <v>0</v>
          </cell>
          <cell r="AH2468" t="str">
            <v>N</v>
          </cell>
          <cell r="AI2468" t="str">
            <v>N</v>
          </cell>
        </row>
        <row r="2469">
          <cell r="U2469">
            <v>0</v>
          </cell>
          <cell r="V2469">
            <v>0</v>
          </cell>
          <cell r="W2469" t="str">
            <v/>
          </cell>
          <cell r="X2469" t="str">
            <v>N</v>
          </cell>
          <cell r="Y2469" t="str">
            <v>N</v>
          </cell>
          <cell r="Z2469" t="str">
            <v>N</v>
          </cell>
          <cell r="AA2469">
            <v>0</v>
          </cell>
          <cell r="AB2469">
            <v>0</v>
          </cell>
          <cell r="AC2469">
            <v>0</v>
          </cell>
          <cell r="AD2469">
            <v>0</v>
          </cell>
          <cell r="AE2469" t="str">
            <v>N</v>
          </cell>
          <cell r="AF2469" t="str">
            <v>N</v>
          </cell>
          <cell r="AG2469">
            <v>0</v>
          </cell>
          <cell r="AH2469" t="str">
            <v>N</v>
          </cell>
          <cell r="AI2469" t="str">
            <v>N</v>
          </cell>
        </row>
        <row r="2470">
          <cell r="U2470">
            <v>0</v>
          </cell>
          <cell r="V2470">
            <v>0</v>
          </cell>
          <cell r="W2470" t="str">
            <v/>
          </cell>
          <cell r="X2470" t="str">
            <v>N</v>
          </cell>
          <cell r="Y2470" t="str">
            <v>N</v>
          </cell>
          <cell r="Z2470" t="str">
            <v>N</v>
          </cell>
          <cell r="AA2470">
            <v>0</v>
          </cell>
          <cell r="AB2470">
            <v>0</v>
          </cell>
          <cell r="AC2470">
            <v>0</v>
          </cell>
          <cell r="AD2470">
            <v>0</v>
          </cell>
          <cell r="AE2470" t="str">
            <v>N</v>
          </cell>
          <cell r="AF2470" t="str">
            <v>N</v>
          </cell>
          <cell r="AG2470">
            <v>0</v>
          </cell>
          <cell r="AH2470" t="str">
            <v>N</v>
          </cell>
          <cell r="AI2470" t="str">
            <v>N</v>
          </cell>
        </row>
        <row r="2471">
          <cell r="U2471">
            <v>0</v>
          </cell>
          <cell r="V2471">
            <v>0</v>
          </cell>
          <cell r="W2471" t="str">
            <v/>
          </cell>
          <cell r="X2471" t="str">
            <v>N</v>
          </cell>
          <cell r="Y2471" t="str">
            <v>N</v>
          </cell>
          <cell r="Z2471" t="str">
            <v>N</v>
          </cell>
          <cell r="AA2471">
            <v>0</v>
          </cell>
          <cell r="AB2471">
            <v>0</v>
          </cell>
          <cell r="AC2471">
            <v>0</v>
          </cell>
          <cell r="AD2471">
            <v>0</v>
          </cell>
          <cell r="AE2471" t="str">
            <v>N</v>
          </cell>
          <cell r="AF2471" t="str">
            <v>N</v>
          </cell>
          <cell r="AG2471">
            <v>0</v>
          </cell>
          <cell r="AH2471" t="str">
            <v>N</v>
          </cell>
          <cell r="AI2471" t="str">
            <v>N</v>
          </cell>
        </row>
        <row r="2472">
          <cell r="U2472">
            <v>0</v>
          </cell>
          <cell r="V2472">
            <v>0</v>
          </cell>
          <cell r="W2472" t="str">
            <v/>
          </cell>
          <cell r="X2472" t="str">
            <v>N</v>
          </cell>
          <cell r="Y2472" t="str">
            <v>N</v>
          </cell>
          <cell r="Z2472" t="str">
            <v>N</v>
          </cell>
          <cell r="AA2472">
            <v>0</v>
          </cell>
          <cell r="AB2472">
            <v>0</v>
          </cell>
          <cell r="AC2472">
            <v>0</v>
          </cell>
          <cell r="AD2472">
            <v>0</v>
          </cell>
          <cell r="AE2472" t="str">
            <v>N</v>
          </cell>
          <cell r="AF2472" t="str">
            <v>N</v>
          </cell>
          <cell r="AG2472">
            <v>0</v>
          </cell>
          <cell r="AH2472" t="str">
            <v>N</v>
          </cell>
          <cell r="AI2472" t="str">
            <v>N</v>
          </cell>
        </row>
        <row r="2473">
          <cell r="U2473">
            <v>0</v>
          </cell>
          <cell r="V2473">
            <v>0</v>
          </cell>
          <cell r="W2473" t="str">
            <v/>
          </cell>
          <cell r="X2473" t="str">
            <v>N</v>
          </cell>
          <cell r="Y2473" t="str">
            <v>N</v>
          </cell>
          <cell r="Z2473" t="str">
            <v>N</v>
          </cell>
          <cell r="AA2473">
            <v>0</v>
          </cell>
          <cell r="AB2473">
            <v>0</v>
          </cell>
          <cell r="AC2473">
            <v>0</v>
          </cell>
          <cell r="AD2473">
            <v>0</v>
          </cell>
          <cell r="AE2473" t="str">
            <v>N</v>
          </cell>
          <cell r="AF2473" t="str">
            <v>N</v>
          </cell>
          <cell r="AG2473">
            <v>0</v>
          </cell>
          <cell r="AH2473" t="str">
            <v>N</v>
          </cell>
          <cell r="AI2473" t="str">
            <v>N</v>
          </cell>
        </row>
        <row r="2474">
          <cell r="U2474">
            <v>0</v>
          </cell>
          <cell r="V2474">
            <v>0</v>
          </cell>
          <cell r="W2474" t="str">
            <v/>
          </cell>
          <cell r="X2474" t="str">
            <v>N</v>
          </cell>
          <cell r="Y2474" t="str">
            <v>N</v>
          </cell>
          <cell r="Z2474" t="str">
            <v>N</v>
          </cell>
          <cell r="AA2474">
            <v>0</v>
          </cell>
          <cell r="AB2474">
            <v>0</v>
          </cell>
          <cell r="AC2474">
            <v>0</v>
          </cell>
          <cell r="AD2474">
            <v>0</v>
          </cell>
          <cell r="AE2474" t="str">
            <v>N</v>
          </cell>
          <cell r="AF2474" t="str">
            <v>N</v>
          </cell>
          <cell r="AG2474">
            <v>0</v>
          </cell>
          <cell r="AH2474" t="str">
            <v>N</v>
          </cell>
          <cell r="AI2474" t="str">
            <v>N</v>
          </cell>
        </row>
        <row r="2475">
          <cell r="U2475">
            <v>0</v>
          </cell>
          <cell r="V2475">
            <v>0</v>
          </cell>
          <cell r="W2475" t="str">
            <v/>
          </cell>
          <cell r="X2475" t="str">
            <v>N</v>
          </cell>
          <cell r="Y2475" t="str">
            <v>N</v>
          </cell>
          <cell r="Z2475" t="str">
            <v>N</v>
          </cell>
          <cell r="AA2475">
            <v>0</v>
          </cell>
          <cell r="AB2475">
            <v>0</v>
          </cell>
          <cell r="AC2475">
            <v>0</v>
          </cell>
          <cell r="AD2475">
            <v>0</v>
          </cell>
          <cell r="AE2475" t="str">
            <v>N</v>
          </cell>
          <cell r="AF2475" t="str">
            <v>N</v>
          </cell>
          <cell r="AG2475">
            <v>0</v>
          </cell>
          <cell r="AH2475" t="str">
            <v>N</v>
          </cell>
          <cell r="AI2475" t="str">
            <v>N</v>
          </cell>
        </row>
        <row r="2476">
          <cell r="U2476">
            <v>0</v>
          </cell>
          <cell r="V2476">
            <v>0</v>
          </cell>
          <cell r="W2476" t="str">
            <v/>
          </cell>
          <cell r="X2476" t="str">
            <v>N</v>
          </cell>
          <cell r="Y2476" t="str">
            <v>N</v>
          </cell>
          <cell r="Z2476" t="str">
            <v>N</v>
          </cell>
          <cell r="AA2476">
            <v>0</v>
          </cell>
          <cell r="AB2476">
            <v>0</v>
          </cell>
          <cell r="AC2476">
            <v>0</v>
          </cell>
          <cell r="AD2476">
            <v>0</v>
          </cell>
          <cell r="AE2476" t="str">
            <v>N</v>
          </cell>
          <cell r="AF2476" t="str">
            <v>N</v>
          </cell>
          <cell r="AG2476">
            <v>0</v>
          </cell>
          <cell r="AH2476" t="str">
            <v>N</v>
          </cell>
          <cell r="AI2476" t="str">
            <v>N</v>
          </cell>
        </row>
        <row r="2477">
          <cell r="U2477">
            <v>0</v>
          </cell>
          <cell r="V2477">
            <v>0</v>
          </cell>
          <cell r="W2477" t="str">
            <v/>
          </cell>
          <cell r="X2477" t="str">
            <v>N</v>
          </cell>
          <cell r="Y2477" t="str">
            <v>N</v>
          </cell>
          <cell r="Z2477" t="str">
            <v>N</v>
          </cell>
          <cell r="AA2477">
            <v>0</v>
          </cell>
          <cell r="AB2477">
            <v>0</v>
          </cell>
          <cell r="AC2477">
            <v>0</v>
          </cell>
          <cell r="AD2477">
            <v>0</v>
          </cell>
          <cell r="AE2477" t="str">
            <v>N</v>
          </cell>
          <cell r="AF2477" t="str">
            <v>N</v>
          </cell>
          <cell r="AG2477">
            <v>0</v>
          </cell>
          <cell r="AH2477" t="str">
            <v>N</v>
          </cell>
          <cell r="AI2477" t="str">
            <v>N</v>
          </cell>
        </row>
        <row r="2478">
          <cell r="U2478">
            <v>0</v>
          </cell>
          <cell r="V2478">
            <v>0</v>
          </cell>
          <cell r="W2478" t="str">
            <v/>
          </cell>
          <cell r="X2478" t="str">
            <v>N</v>
          </cell>
          <cell r="Y2478" t="str">
            <v>N</v>
          </cell>
          <cell r="Z2478" t="str">
            <v>N</v>
          </cell>
          <cell r="AA2478">
            <v>0</v>
          </cell>
          <cell r="AB2478">
            <v>0</v>
          </cell>
          <cell r="AC2478">
            <v>0</v>
          </cell>
          <cell r="AD2478">
            <v>0</v>
          </cell>
          <cell r="AE2478" t="str">
            <v>N</v>
          </cell>
          <cell r="AF2478" t="str">
            <v>N</v>
          </cell>
          <cell r="AG2478">
            <v>0</v>
          </cell>
          <cell r="AH2478" t="str">
            <v>N</v>
          </cell>
          <cell r="AI2478" t="str">
            <v>N</v>
          </cell>
        </row>
        <row r="2479">
          <cell r="U2479">
            <v>0</v>
          </cell>
          <cell r="V2479">
            <v>0</v>
          </cell>
          <cell r="W2479" t="str">
            <v/>
          </cell>
          <cell r="X2479" t="str">
            <v>N</v>
          </cell>
          <cell r="Y2479" t="str">
            <v>N</v>
          </cell>
          <cell r="Z2479" t="str">
            <v>N</v>
          </cell>
          <cell r="AA2479">
            <v>0</v>
          </cell>
          <cell r="AB2479">
            <v>0</v>
          </cell>
          <cell r="AC2479">
            <v>0</v>
          </cell>
          <cell r="AD2479">
            <v>0</v>
          </cell>
          <cell r="AE2479" t="str">
            <v>N</v>
          </cell>
          <cell r="AF2479" t="str">
            <v>N</v>
          </cell>
          <cell r="AG2479">
            <v>0</v>
          </cell>
          <cell r="AH2479" t="str">
            <v>N</v>
          </cell>
          <cell r="AI2479" t="str">
            <v>N</v>
          </cell>
        </row>
        <row r="2480">
          <cell r="U2480">
            <v>0</v>
          </cell>
          <cell r="V2480">
            <v>0</v>
          </cell>
          <cell r="W2480" t="str">
            <v/>
          </cell>
          <cell r="X2480" t="str">
            <v>N</v>
          </cell>
          <cell r="Y2480" t="str">
            <v>N</v>
          </cell>
          <cell r="Z2480" t="str">
            <v>N</v>
          </cell>
          <cell r="AA2480">
            <v>0</v>
          </cell>
          <cell r="AB2480">
            <v>0</v>
          </cell>
          <cell r="AC2480">
            <v>0</v>
          </cell>
          <cell r="AD2480">
            <v>0</v>
          </cell>
          <cell r="AE2480" t="str">
            <v>N</v>
          </cell>
          <cell r="AF2480" t="str">
            <v>N</v>
          </cell>
          <cell r="AG2480">
            <v>0</v>
          </cell>
          <cell r="AH2480" t="str">
            <v>N</v>
          </cell>
          <cell r="AI2480" t="str">
            <v>N</v>
          </cell>
        </row>
        <row r="2481">
          <cell r="U2481">
            <v>0</v>
          </cell>
          <cell r="V2481">
            <v>0</v>
          </cell>
          <cell r="W2481" t="str">
            <v/>
          </cell>
          <cell r="X2481" t="str">
            <v>N</v>
          </cell>
          <cell r="Y2481" t="str">
            <v>N</v>
          </cell>
          <cell r="Z2481" t="str">
            <v>N</v>
          </cell>
          <cell r="AA2481">
            <v>0</v>
          </cell>
          <cell r="AB2481">
            <v>0</v>
          </cell>
          <cell r="AC2481">
            <v>0</v>
          </cell>
          <cell r="AD2481">
            <v>0</v>
          </cell>
          <cell r="AE2481" t="str">
            <v>N</v>
          </cell>
          <cell r="AF2481" t="str">
            <v>N</v>
          </cell>
          <cell r="AG2481">
            <v>0</v>
          </cell>
          <cell r="AH2481" t="str">
            <v>N</v>
          </cell>
          <cell r="AI2481" t="str">
            <v>N</v>
          </cell>
        </row>
        <row r="2482">
          <cell r="U2482">
            <v>0</v>
          </cell>
          <cell r="V2482">
            <v>0</v>
          </cell>
          <cell r="W2482" t="str">
            <v/>
          </cell>
          <cell r="X2482" t="str">
            <v>N</v>
          </cell>
          <cell r="Y2482" t="str">
            <v>N</v>
          </cell>
          <cell r="Z2482" t="str">
            <v>N</v>
          </cell>
          <cell r="AA2482">
            <v>0</v>
          </cell>
          <cell r="AB2482">
            <v>0</v>
          </cell>
          <cell r="AC2482">
            <v>0</v>
          </cell>
          <cell r="AD2482">
            <v>0</v>
          </cell>
          <cell r="AE2482" t="str">
            <v>N</v>
          </cell>
          <cell r="AF2482" t="str">
            <v>N</v>
          </cell>
          <cell r="AG2482">
            <v>0</v>
          </cell>
          <cell r="AH2482" t="str">
            <v>N</v>
          </cell>
          <cell r="AI2482" t="str">
            <v>N</v>
          </cell>
        </row>
        <row r="2483">
          <cell r="U2483">
            <v>0</v>
          </cell>
          <cell r="V2483">
            <v>0</v>
          </cell>
          <cell r="W2483" t="str">
            <v/>
          </cell>
          <cell r="X2483" t="str">
            <v>N</v>
          </cell>
          <cell r="Y2483" t="str">
            <v>N</v>
          </cell>
          <cell r="Z2483" t="str">
            <v>N</v>
          </cell>
          <cell r="AA2483">
            <v>0</v>
          </cell>
          <cell r="AB2483">
            <v>0</v>
          </cell>
          <cell r="AC2483">
            <v>0</v>
          </cell>
          <cell r="AD2483">
            <v>0</v>
          </cell>
          <cell r="AE2483" t="str">
            <v>N</v>
          </cell>
          <cell r="AF2483" t="str">
            <v>N</v>
          </cell>
          <cell r="AG2483">
            <v>0</v>
          </cell>
          <cell r="AH2483" t="str">
            <v>N</v>
          </cell>
          <cell r="AI2483" t="str">
            <v>N</v>
          </cell>
        </row>
        <row r="2484">
          <cell r="U2484">
            <v>0</v>
          </cell>
          <cell r="V2484">
            <v>0</v>
          </cell>
          <cell r="W2484" t="str">
            <v/>
          </cell>
          <cell r="X2484" t="str">
            <v>N</v>
          </cell>
          <cell r="Y2484" t="str">
            <v>N</v>
          </cell>
          <cell r="Z2484" t="str">
            <v>N</v>
          </cell>
          <cell r="AA2484">
            <v>0</v>
          </cell>
          <cell r="AB2484">
            <v>0</v>
          </cell>
          <cell r="AC2484">
            <v>0</v>
          </cell>
          <cell r="AD2484">
            <v>0</v>
          </cell>
          <cell r="AE2484" t="str">
            <v>N</v>
          </cell>
          <cell r="AF2484" t="str">
            <v>N</v>
          </cell>
          <cell r="AG2484">
            <v>0</v>
          </cell>
          <cell r="AH2484" t="str">
            <v>N</v>
          </cell>
          <cell r="AI2484" t="str">
            <v>N</v>
          </cell>
        </row>
        <row r="2485">
          <cell r="U2485">
            <v>0</v>
          </cell>
          <cell r="V2485">
            <v>0</v>
          </cell>
          <cell r="W2485" t="str">
            <v/>
          </cell>
          <cell r="X2485" t="str">
            <v>N</v>
          </cell>
          <cell r="Y2485" t="str">
            <v>N</v>
          </cell>
          <cell r="Z2485" t="str">
            <v>N</v>
          </cell>
          <cell r="AA2485">
            <v>0</v>
          </cell>
          <cell r="AB2485">
            <v>0</v>
          </cell>
          <cell r="AC2485">
            <v>0</v>
          </cell>
          <cell r="AD2485">
            <v>0</v>
          </cell>
          <cell r="AE2485" t="str">
            <v>N</v>
          </cell>
          <cell r="AF2485" t="str">
            <v>N</v>
          </cell>
          <cell r="AG2485">
            <v>0</v>
          </cell>
          <cell r="AH2485" t="str">
            <v>N</v>
          </cell>
          <cell r="AI2485" t="str">
            <v>N</v>
          </cell>
        </row>
        <row r="2486">
          <cell r="U2486">
            <v>0</v>
          </cell>
          <cell r="V2486">
            <v>0</v>
          </cell>
          <cell r="W2486" t="str">
            <v/>
          </cell>
          <cell r="X2486" t="str">
            <v>N</v>
          </cell>
          <cell r="Y2486" t="str">
            <v>N</v>
          </cell>
          <cell r="Z2486" t="str">
            <v>N</v>
          </cell>
          <cell r="AA2486">
            <v>0</v>
          </cell>
          <cell r="AB2486">
            <v>0</v>
          </cell>
          <cell r="AC2486">
            <v>0</v>
          </cell>
          <cell r="AD2486">
            <v>0</v>
          </cell>
          <cell r="AE2486" t="str">
            <v>N</v>
          </cell>
          <cell r="AF2486" t="str">
            <v>N</v>
          </cell>
          <cell r="AG2486">
            <v>0</v>
          </cell>
          <cell r="AH2486" t="str">
            <v>N</v>
          </cell>
          <cell r="AI2486" t="str">
            <v>N</v>
          </cell>
        </row>
        <row r="2487">
          <cell r="U2487">
            <v>0</v>
          </cell>
          <cell r="V2487">
            <v>0</v>
          </cell>
          <cell r="W2487" t="str">
            <v/>
          </cell>
          <cell r="X2487" t="str">
            <v>N</v>
          </cell>
          <cell r="Y2487" t="str">
            <v>N</v>
          </cell>
          <cell r="Z2487" t="str">
            <v>N</v>
          </cell>
          <cell r="AA2487">
            <v>0</v>
          </cell>
          <cell r="AB2487">
            <v>0</v>
          </cell>
          <cell r="AC2487">
            <v>0</v>
          </cell>
          <cell r="AD2487">
            <v>0</v>
          </cell>
          <cell r="AE2487" t="str">
            <v>N</v>
          </cell>
          <cell r="AF2487" t="str">
            <v>N</v>
          </cell>
          <cell r="AG2487">
            <v>0</v>
          </cell>
          <cell r="AH2487" t="str">
            <v>N</v>
          </cell>
          <cell r="AI2487" t="str">
            <v>N</v>
          </cell>
        </row>
        <row r="2488">
          <cell r="U2488">
            <v>0</v>
          </cell>
          <cell r="V2488">
            <v>0</v>
          </cell>
          <cell r="W2488" t="str">
            <v/>
          </cell>
          <cell r="X2488" t="str">
            <v>N</v>
          </cell>
          <cell r="Y2488" t="str">
            <v>N</v>
          </cell>
          <cell r="Z2488" t="str">
            <v>N</v>
          </cell>
          <cell r="AA2488">
            <v>0</v>
          </cell>
          <cell r="AB2488">
            <v>0</v>
          </cell>
          <cell r="AC2488">
            <v>0</v>
          </cell>
          <cell r="AD2488">
            <v>0</v>
          </cell>
          <cell r="AE2488" t="str">
            <v>N</v>
          </cell>
          <cell r="AF2488" t="str">
            <v>N</v>
          </cell>
          <cell r="AG2488">
            <v>0</v>
          </cell>
          <cell r="AH2488" t="str">
            <v>N</v>
          </cell>
          <cell r="AI2488" t="str">
            <v>N</v>
          </cell>
        </row>
        <row r="2489">
          <cell r="U2489">
            <v>0</v>
          </cell>
          <cell r="V2489">
            <v>0</v>
          </cell>
          <cell r="W2489" t="str">
            <v/>
          </cell>
          <cell r="X2489" t="str">
            <v>N</v>
          </cell>
          <cell r="Y2489" t="str">
            <v>N</v>
          </cell>
          <cell r="Z2489" t="str">
            <v>N</v>
          </cell>
          <cell r="AA2489">
            <v>0</v>
          </cell>
          <cell r="AB2489">
            <v>0</v>
          </cell>
          <cell r="AC2489">
            <v>0</v>
          </cell>
          <cell r="AD2489">
            <v>0</v>
          </cell>
          <cell r="AE2489" t="str">
            <v>N</v>
          </cell>
          <cell r="AF2489" t="str">
            <v>N</v>
          </cell>
          <cell r="AG2489">
            <v>0</v>
          </cell>
          <cell r="AH2489" t="str">
            <v>N</v>
          </cell>
          <cell r="AI2489" t="str">
            <v>N</v>
          </cell>
        </row>
        <row r="2490">
          <cell r="U2490">
            <v>0</v>
          </cell>
          <cell r="V2490">
            <v>0</v>
          </cell>
          <cell r="W2490" t="str">
            <v/>
          </cell>
          <cell r="X2490" t="str">
            <v>N</v>
          </cell>
          <cell r="Y2490" t="str">
            <v>N</v>
          </cell>
          <cell r="Z2490" t="str">
            <v>N</v>
          </cell>
          <cell r="AA2490">
            <v>0</v>
          </cell>
          <cell r="AB2490">
            <v>0</v>
          </cell>
          <cell r="AC2490">
            <v>0</v>
          </cell>
          <cell r="AD2490">
            <v>0</v>
          </cell>
          <cell r="AE2490" t="str">
            <v>N</v>
          </cell>
          <cell r="AF2490" t="str">
            <v>N</v>
          </cell>
          <cell r="AG2490">
            <v>0</v>
          </cell>
          <cell r="AH2490" t="str">
            <v>N</v>
          </cell>
          <cell r="AI2490" t="str">
            <v>N</v>
          </cell>
        </row>
        <row r="2491">
          <cell r="U2491">
            <v>0</v>
          </cell>
          <cell r="V2491">
            <v>0</v>
          </cell>
          <cell r="W2491" t="str">
            <v/>
          </cell>
          <cell r="X2491" t="str">
            <v>N</v>
          </cell>
          <cell r="Y2491" t="str">
            <v>N</v>
          </cell>
          <cell r="Z2491" t="str">
            <v>N</v>
          </cell>
          <cell r="AA2491">
            <v>0</v>
          </cell>
          <cell r="AB2491">
            <v>0</v>
          </cell>
          <cell r="AC2491">
            <v>0</v>
          </cell>
          <cell r="AD2491">
            <v>0</v>
          </cell>
          <cell r="AE2491" t="str">
            <v>N</v>
          </cell>
          <cell r="AF2491" t="str">
            <v>N</v>
          </cell>
          <cell r="AG2491">
            <v>0</v>
          </cell>
          <cell r="AH2491" t="str">
            <v>N</v>
          </cell>
          <cell r="AI2491" t="str">
            <v>N</v>
          </cell>
        </row>
        <row r="2492">
          <cell r="U2492">
            <v>0</v>
          </cell>
          <cell r="V2492">
            <v>0</v>
          </cell>
          <cell r="W2492" t="str">
            <v/>
          </cell>
          <cell r="X2492" t="str">
            <v>N</v>
          </cell>
          <cell r="Y2492" t="str">
            <v>N</v>
          </cell>
          <cell r="Z2492" t="str">
            <v>N</v>
          </cell>
          <cell r="AA2492">
            <v>0</v>
          </cell>
          <cell r="AB2492">
            <v>0</v>
          </cell>
          <cell r="AC2492">
            <v>0</v>
          </cell>
          <cell r="AD2492">
            <v>0</v>
          </cell>
          <cell r="AE2492" t="str">
            <v>N</v>
          </cell>
          <cell r="AF2492" t="str">
            <v>N</v>
          </cell>
          <cell r="AG2492">
            <v>0</v>
          </cell>
          <cell r="AH2492" t="str">
            <v>N</v>
          </cell>
          <cell r="AI2492" t="str">
            <v>N</v>
          </cell>
        </row>
        <row r="2493">
          <cell r="U2493">
            <v>0</v>
          </cell>
          <cell r="V2493">
            <v>0</v>
          </cell>
          <cell r="W2493" t="str">
            <v/>
          </cell>
          <cell r="X2493" t="str">
            <v>N</v>
          </cell>
          <cell r="Y2493" t="str">
            <v>N</v>
          </cell>
          <cell r="Z2493" t="str">
            <v>N</v>
          </cell>
          <cell r="AA2493">
            <v>0</v>
          </cell>
          <cell r="AB2493">
            <v>0</v>
          </cell>
          <cell r="AC2493">
            <v>0</v>
          </cell>
          <cell r="AD2493">
            <v>0</v>
          </cell>
          <cell r="AE2493" t="str">
            <v>N</v>
          </cell>
          <cell r="AF2493" t="str">
            <v>N</v>
          </cell>
          <cell r="AG2493">
            <v>0</v>
          </cell>
          <cell r="AH2493" t="str">
            <v>N</v>
          </cell>
          <cell r="AI2493" t="str">
            <v>N</v>
          </cell>
        </row>
        <row r="2494">
          <cell r="U2494">
            <v>0</v>
          </cell>
          <cell r="V2494">
            <v>0</v>
          </cell>
          <cell r="W2494" t="str">
            <v/>
          </cell>
          <cell r="X2494" t="str">
            <v>N</v>
          </cell>
          <cell r="Y2494" t="str">
            <v>N</v>
          </cell>
          <cell r="Z2494" t="str">
            <v>N</v>
          </cell>
          <cell r="AA2494">
            <v>0</v>
          </cell>
          <cell r="AB2494">
            <v>0</v>
          </cell>
          <cell r="AC2494">
            <v>0</v>
          </cell>
          <cell r="AD2494">
            <v>0</v>
          </cell>
          <cell r="AE2494" t="str">
            <v>N</v>
          </cell>
          <cell r="AF2494" t="str">
            <v>N</v>
          </cell>
          <cell r="AG2494">
            <v>0</v>
          </cell>
          <cell r="AH2494" t="str">
            <v>N</v>
          </cell>
          <cell r="AI2494" t="str">
            <v>N</v>
          </cell>
        </row>
        <row r="2495">
          <cell r="U2495">
            <v>0</v>
          </cell>
          <cell r="V2495">
            <v>0</v>
          </cell>
          <cell r="W2495" t="str">
            <v/>
          </cell>
          <cell r="X2495" t="str">
            <v>N</v>
          </cell>
          <cell r="Y2495" t="str">
            <v>N</v>
          </cell>
          <cell r="Z2495" t="str">
            <v>N</v>
          </cell>
          <cell r="AA2495">
            <v>0</v>
          </cell>
          <cell r="AB2495">
            <v>0</v>
          </cell>
          <cell r="AC2495">
            <v>0</v>
          </cell>
          <cell r="AD2495">
            <v>0</v>
          </cell>
          <cell r="AE2495" t="str">
            <v>N</v>
          </cell>
          <cell r="AF2495" t="str">
            <v>N</v>
          </cell>
          <cell r="AG2495">
            <v>0</v>
          </cell>
          <cell r="AH2495" t="str">
            <v>N</v>
          </cell>
          <cell r="AI2495" t="str">
            <v>N</v>
          </cell>
        </row>
        <row r="2496">
          <cell r="U2496">
            <v>0</v>
          </cell>
          <cell r="V2496">
            <v>0</v>
          </cell>
          <cell r="W2496" t="str">
            <v/>
          </cell>
          <cell r="X2496" t="str">
            <v>N</v>
          </cell>
          <cell r="Y2496" t="str">
            <v>N</v>
          </cell>
          <cell r="Z2496" t="str">
            <v>N</v>
          </cell>
          <cell r="AA2496">
            <v>0</v>
          </cell>
          <cell r="AB2496">
            <v>0</v>
          </cell>
          <cell r="AC2496">
            <v>0</v>
          </cell>
          <cell r="AD2496">
            <v>0</v>
          </cell>
          <cell r="AE2496" t="str">
            <v>N</v>
          </cell>
          <cell r="AF2496" t="str">
            <v>N</v>
          </cell>
          <cell r="AG2496">
            <v>0</v>
          </cell>
          <cell r="AH2496" t="str">
            <v>N</v>
          </cell>
          <cell r="AI2496" t="str">
            <v>N</v>
          </cell>
        </row>
        <row r="2497">
          <cell r="U2497">
            <v>0</v>
          </cell>
          <cell r="V2497">
            <v>0</v>
          </cell>
          <cell r="W2497" t="str">
            <v/>
          </cell>
          <cell r="X2497" t="str">
            <v>N</v>
          </cell>
          <cell r="Y2497" t="str">
            <v>N</v>
          </cell>
          <cell r="Z2497" t="str">
            <v>N</v>
          </cell>
          <cell r="AA2497">
            <v>0</v>
          </cell>
          <cell r="AB2497">
            <v>0</v>
          </cell>
          <cell r="AC2497">
            <v>0</v>
          </cell>
          <cell r="AD2497">
            <v>0</v>
          </cell>
          <cell r="AE2497" t="str">
            <v>N</v>
          </cell>
          <cell r="AF2497" t="str">
            <v>N</v>
          </cell>
          <cell r="AG2497">
            <v>0</v>
          </cell>
          <cell r="AH2497" t="str">
            <v>N</v>
          </cell>
          <cell r="AI2497" t="str">
            <v>N</v>
          </cell>
        </row>
        <row r="2498">
          <cell r="U2498">
            <v>0</v>
          </cell>
          <cell r="V2498">
            <v>0</v>
          </cell>
          <cell r="W2498" t="str">
            <v/>
          </cell>
          <cell r="X2498" t="str">
            <v>N</v>
          </cell>
          <cell r="Y2498" t="str">
            <v>N</v>
          </cell>
          <cell r="Z2498" t="str">
            <v>N</v>
          </cell>
          <cell r="AA2498">
            <v>0</v>
          </cell>
          <cell r="AB2498">
            <v>0</v>
          </cell>
          <cell r="AC2498">
            <v>0</v>
          </cell>
          <cell r="AD2498">
            <v>0</v>
          </cell>
          <cell r="AE2498" t="str">
            <v>N</v>
          </cell>
          <cell r="AF2498" t="str">
            <v>N</v>
          </cell>
          <cell r="AG2498">
            <v>0</v>
          </cell>
          <cell r="AH2498" t="str">
            <v>N</v>
          </cell>
          <cell r="AI2498" t="str">
            <v>N</v>
          </cell>
        </row>
        <row r="2499">
          <cell r="U2499">
            <v>0</v>
          </cell>
          <cell r="V2499">
            <v>0</v>
          </cell>
          <cell r="W2499" t="str">
            <v/>
          </cell>
          <cell r="X2499" t="str">
            <v>N</v>
          </cell>
          <cell r="Y2499" t="str">
            <v>N</v>
          </cell>
          <cell r="Z2499" t="str">
            <v>N</v>
          </cell>
          <cell r="AA2499">
            <v>0</v>
          </cell>
          <cell r="AB2499">
            <v>0</v>
          </cell>
          <cell r="AC2499">
            <v>0</v>
          </cell>
          <cell r="AD2499">
            <v>0</v>
          </cell>
          <cell r="AE2499" t="str">
            <v>N</v>
          </cell>
          <cell r="AF2499" t="str">
            <v>N</v>
          </cell>
          <cell r="AG2499">
            <v>0</v>
          </cell>
          <cell r="AH2499" t="str">
            <v>N</v>
          </cell>
          <cell r="AI2499" t="str">
            <v>N</v>
          </cell>
        </row>
        <row r="2500">
          <cell r="U2500">
            <v>0</v>
          </cell>
          <cell r="V2500">
            <v>0</v>
          </cell>
          <cell r="W2500" t="str">
            <v/>
          </cell>
          <cell r="X2500" t="str">
            <v>N</v>
          </cell>
          <cell r="Y2500" t="str">
            <v>N</v>
          </cell>
          <cell r="Z2500" t="str">
            <v>N</v>
          </cell>
          <cell r="AA2500">
            <v>0</v>
          </cell>
          <cell r="AB2500">
            <v>0</v>
          </cell>
          <cell r="AC2500">
            <v>0</v>
          </cell>
          <cell r="AD2500">
            <v>0</v>
          </cell>
          <cell r="AE2500" t="str">
            <v>N</v>
          </cell>
          <cell r="AF2500" t="str">
            <v>N</v>
          </cell>
          <cell r="AG2500">
            <v>0</v>
          </cell>
          <cell r="AH2500" t="str">
            <v>N</v>
          </cell>
          <cell r="AI2500" t="str">
            <v>N</v>
          </cell>
        </row>
        <row r="2501">
          <cell r="U2501">
            <v>0</v>
          </cell>
          <cell r="V2501">
            <v>0</v>
          </cell>
          <cell r="W2501" t="str">
            <v/>
          </cell>
          <cell r="X2501" t="str">
            <v>N</v>
          </cell>
          <cell r="Y2501" t="str">
            <v>N</v>
          </cell>
          <cell r="Z2501" t="str">
            <v>N</v>
          </cell>
          <cell r="AA2501">
            <v>0</v>
          </cell>
          <cell r="AB2501">
            <v>0</v>
          </cell>
          <cell r="AC2501">
            <v>0</v>
          </cell>
          <cell r="AD2501">
            <v>0</v>
          </cell>
          <cell r="AE2501" t="str">
            <v>N</v>
          </cell>
          <cell r="AF2501" t="str">
            <v>N</v>
          </cell>
          <cell r="AG2501">
            <v>0</v>
          </cell>
          <cell r="AH2501" t="str">
            <v>N</v>
          </cell>
          <cell r="AI2501" t="str">
            <v>N</v>
          </cell>
        </row>
        <row r="2502">
          <cell r="U2502">
            <v>0</v>
          </cell>
          <cell r="V2502">
            <v>0</v>
          </cell>
          <cell r="W2502" t="str">
            <v/>
          </cell>
          <cell r="X2502" t="str">
            <v>N</v>
          </cell>
          <cell r="Y2502" t="str">
            <v>N</v>
          </cell>
          <cell r="Z2502" t="str">
            <v>N</v>
          </cell>
          <cell r="AA2502">
            <v>0</v>
          </cell>
          <cell r="AB2502">
            <v>0</v>
          </cell>
          <cell r="AC2502">
            <v>0</v>
          </cell>
          <cell r="AD2502">
            <v>0</v>
          </cell>
          <cell r="AE2502" t="str">
            <v>N</v>
          </cell>
          <cell r="AF2502" t="str">
            <v>N</v>
          </cell>
          <cell r="AG2502">
            <v>0</v>
          </cell>
          <cell r="AH2502" t="str">
            <v>N</v>
          </cell>
          <cell r="AI2502" t="str">
            <v>N</v>
          </cell>
        </row>
        <row r="2503">
          <cell r="U2503">
            <v>0</v>
          </cell>
          <cell r="V2503">
            <v>0</v>
          </cell>
          <cell r="W2503" t="str">
            <v/>
          </cell>
          <cell r="X2503" t="str">
            <v>N</v>
          </cell>
          <cell r="Y2503" t="str">
            <v>N</v>
          </cell>
          <cell r="Z2503" t="str">
            <v>N</v>
          </cell>
          <cell r="AA2503">
            <v>0</v>
          </cell>
          <cell r="AB2503">
            <v>0</v>
          </cell>
          <cell r="AC2503">
            <v>0</v>
          </cell>
          <cell r="AD2503">
            <v>0</v>
          </cell>
          <cell r="AE2503" t="str">
            <v>N</v>
          </cell>
          <cell r="AF2503" t="str">
            <v>N</v>
          </cell>
          <cell r="AG2503">
            <v>0</v>
          </cell>
          <cell r="AH2503" t="str">
            <v>N</v>
          </cell>
          <cell r="AI2503" t="str">
            <v>N</v>
          </cell>
        </row>
        <row r="2504">
          <cell r="U2504">
            <v>0</v>
          </cell>
          <cell r="V2504">
            <v>0</v>
          </cell>
          <cell r="W2504" t="str">
            <v/>
          </cell>
          <cell r="X2504" t="str">
            <v>N</v>
          </cell>
          <cell r="Y2504" t="str">
            <v>N</v>
          </cell>
          <cell r="Z2504" t="str">
            <v>N</v>
          </cell>
          <cell r="AA2504">
            <v>0</v>
          </cell>
          <cell r="AB2504">
            <v>0</v>
          </cell>
          <cell r="AC2504">
            <v>0</v>
          </cell>
          <cell r="AD2504">
            <v>0</v>
          </cell>
          <cell r="AE2504" t="str">
            <v>N</v>
          </cell>
          <cell r="AF2504" t="str">
            <v>N</v>
          </cell>
          <cell r="AG2504">
            <v>0</v>
          </cell>
          <cell r="AH2504" t="str">
            <v>N</v>
          </cell>
          <cell r="AI2504" t="str">
            <v>N</v>
          </cell>
        </row>
        <row r="2505">
          <cell r="U2505">
            <v>0</v>
          </cell>
          <cell r="V2505">
            <v>0</v>
          </cell>
          <cell r="W2505" t="str">
            <v/>
          </cell>
          <cell r="X2505" t="str">
            <v>N</v>
          </cell>
          <cell r="Y2505" t="str">
            <v>N</v>
          </cell>
          <cell r="Z2505" t="str">
            <v>N</v>
          </cell>
          <cell r="AA2505">
            <v>0</v>
          </cell>
          <cell r="AB2505">
            <v>0</v>
          </cell>
          <cell r="AC2505">
            <v>0</v>
          </cell>
          <cell r="AD2505">
            <v>0</v>
          </cell>
          <cell r="AE2505" t="str">
            <v>N</v>
          </cell>
          <cell r="AF2505" t="str">
            <v>N</v>
          </cell>
          <cell r="AG2505">
            <v>0</v>
          </cell>
          <cell r="AH2505" t="str">
            <v>N</v>
          </cell>
          <cell r="AI2505" t="str">
            <v>N</v>
          </cell>
        </row>
        <row r="2506">
          <cell r="U2506">
            <v>0</v>
          </cell>
          <cell r="V2506">
            <v>0</v>
          </cell>
          <cell r="W2506" t="str">
            <v/>
          </cell>
          <cell r="X2506" t="str">
            <v>N</v>
          </cell>
          <cell r="Y2506" t="str">
            <v>N</v>
          </cell>
          <cell r="Z2506" t="str">
            <v>N</v>
          </cell>
          <cell r="AA2506">
            <v>0</v>
          </cell>
          <cell r="AB2506">
            <v>0</v>
          </cell>
          <cell r="AC2506">
            <v>0</v>
          </cell>
          <cell r="AD2506">
            <v>0</v>
          </cell>
          <cell r="AE2506" t="str">
            <v>N</v>
          </cell>
          <cell r="AF2506" t="str">
            <v>N</v>
          </cell>
          <cell r="AG2506">
            <v>0</v>
          </cell>
          <cell r="AH2506" t="str">
            <v>N</v>
          </cell>
          <cell r="AI2506" t="str">
            <v>N</v>
          </cell>
        </row>
        <row r="2507">
          <cell r="U2507">
            <v>0</v>
          </cell>
          <cell r="V2507">
            <v>0</v>
          </cell>
          <cell r="W2507" t="str">
            <v/>
          </cell>
          <cell r="X2507" t="str">
            <v>N</v>
          </cell>
          <cell r="Y2507" t="str">
            <v>N</v>
          </cell>
          <cell r="Z2507" t="str">
            <v>N</v>
          </cell>
          <cell r="AA2507">
            <v>0</v>
          </cell>
          <cell r="AB2507">
            <v>0</v>
          </cell>
          <cell r="AC2507">
            <v>0</v>
          </cell>
          <cell r="AD2507">
            <v>0</v>
          </cell>
          <cell r="AE2507" t="str">
            <v>N</v>
          </cell>
          <cell r="AF2507" t="str">
            <v>N</v>
          </cell>
          <cell r="AG2507">
            <v>0</v>
          </cell>
          <cell r="AH2507" t="str">
            <v>N</v>
          </cell>
          <cell r="AI2507" t="str">
            <v>N</v>
          </cell>
        </row>
        <row r="2508">
          <cell r="U2508">
            <v>0</v>
          </cell>
          <cell r="V2508">
            <v>0</v>
          </cell>
          <cell r="W2508" t="str">
            <v/>
          </cell>
          <cell r="X2508" t="str">
            <v>N</v>
          </cell>
          <cell r="Y2508" t="str">
            <v>N</v>
          </cell>
          <cell r="Z2508" t="str">
            <v>N</v>
          </cell>
          <cell r="AA2508">
            <v>0</v>
          </cell>
          <cell r="AB2508">
            <v>0</v>
          </cell>
          <cell r="AC2508">
            <v>0</v>
          </cell>
          <cell r="AD2508">
            <v>0</v>
          </cell>
          <cell r="AE2508" t="str">
            <v>N</v>
          </cell>
          <cell r="AF2508" t="str">
            <v>N</v>
          </cell>
          <cell r="AG2508">
            <v>0</v>
          </cell>
          <cell r="AH2508" t="str">
            <v>N</v>
          </cell>
          <cell r="AI2508" t="str">
            <v>N</v>
          </cell>
        </row>
        <row r="2509">
          <cell r="U2509">
            <v>0</v>
          </cell>
          <cell r="V2509">
            <v>0</v>
          </cell>
          <cell r="W2509" t="str">
            <v/>
          </cell>
          <cell r="X2509" t="str">
            <v>N</v>
          </cell>
          <cell r="Y2509" t="str">
            <v>N</v>
          </cell>
          <cell r="Z2509" t="str">
            <v>N</v>
          </cell>
          <cell r="AA2509">
            <v>0</v>
          </cell>
          <cell r="AB2509">
            <v>0</v>
          </cell>
          <cell r="AC2509">
            <v>0</v>
          </cell>
          <cell r="AD2509">
            <v>0</v>
          </cell>
          <cell r="AE2509" t="str">
            <v>N</v>
          </cell>
          <cell r="AF2509" t="str">
            <v>N</v>
          </cell>
          <cell r="AG2509">
            <v>0</v>
          </cell>
          <cell r="AH2509" t="str">
            <v>N</v>
          </cell>
          <cell r="AI2509" t="str">
            <v>N</v>
          </cell>
        </row>
        <row r="2510">
          <cell r="U2510">
            <v>0</v>
          </cell>
          <cell r="V2510">
            <v>0</v>
          </cell>
          <cell r="W2510" t="str">
            <v/>
          </cell>
          <cell r="X2510" t="str">
            <v>N</v>
          </cell>
          <cell r="Y2510" t="str">
            <v>N</v>
          </cell>
          <cell r="Z2510" t="str">
            <v>N</v>
          </cell>
          <cell r="AA2510">
            <v>0</v>
          </cell>
          <cell r="AB2510">
            <v>0</v>
          </cell>
          <cell r="AC2510">
            <v>0</v>
          </cell>
          <cell r="AD2510">
            <v>0</v>
          </cell>
          <cell r="AE2510" t="str">
            <v>N</v>
          </cell>
          <cell r="AF2510" t="str">
            <v>N</v>
          </cell>
          <cell r="AG2510">
            <v>0</v>
          </cell>
          <cell r="AH2510" t="str">
            <v>N</v>
          </cell>
          <cell r="AI2510" t="str">
            <v>N</v>
          </cell>
        </row>
        <row r="2511">
          <cell r="U2511">
            <v>0</v>
          </cell>
          <cell r="V2511">
            <v>0</v>
          </cell>
          <cell r="W2511" t="str">
            <v/>
          </cell>
          <cell r="X2511" t="str">
            <v>N</v>
          </cell>
          <cell r="Y2511" t="str">
            <v>N</v>
          </cell>
          <cell r="Z2511" t="str">
            <v>N</v>
          </cell>
          <cell r="AA2511">
            <v>0</v>
          </cell>
          <cell r="AB2511">
            <v>0</v>
          </cell>
          <cell r="AC2511">
            <v>0</v>
          </cell>
          <cell r="AD2511">
            <v>0</v>
          </cell>
          <cell r="AE2511" t="str">
            <v>N</v>
          </cell>
          <cell r="AF2511" t="str">
            <v>N</v>
          </cell>
          <cell r="AG2511">
            <v>0</v>
          </cell>
          <cell r="AH2511" t="str">
            <v>N</v>
          </cell>
          <cell r="AI2511" t="str">
            <v>N</v>
          </cell>
        </row>
        <row r="2512">
          <cell r="U2512">
            <v>0</v>
          </cell>
          <cell r="V2512">
            <v>0</v>
          </cell>
          <cell r="W2512" t="str">
            <v/>
          </cell>
          <cell r="X2512" t="str">
            <v>N</v>
          </cell>
          <cell r="Y2512" t="str">
            <v>N</v>
          </cell>
          <cell r="Z2512" t="str">
            <v>N</v>
          </cell>
          <cell r="AA2512">
            <v>0</v>
          </cell>
          <cell r="AB2512">
            <v>0</v>
          </cell>
          <cell r="AC2512">
            <v>0</v>
          </cell>
          <cell r="AD2512">
            <v>0</v>
          </cell>
          <cell r="AE2512" t="str">
            <v>N</v>
          </cell>
          <cell r="AF2512" t="str">
            <v>N</v>
          </cell>
          <cell r="AG2512">
            <v>0</v>
          </cell>
          <cell r="AH2512" t="str">
            <v>N</v>
          </cell>
          <cell r="AI2512" t="str">
            <v>N</v>
          </cell>
        </row>
        <row r="2513">
          <cell r="U2513">
            <v>0</v>
          </cell>
          <cell r="V2513">
            <v>0</v>
          </cell>
          <cell r="W2513" t="str">
            <v/>
          </cell>
          <cell r="X2513" t="str">
            <v>N</v>
          </cell>
          <cell r="Y2513" t="str">
            <v>N</v>
          </cell>
          <cell r="Z2513" t="str">
            <v>N</v>
          </cell>
          <cell r="AA2513">
            <v>0</v>
          </cell>
          <cell r="AB2513">
            <v>0</v>
          </cell>
          <cell r="AC2513">
            <v>0</v>
          </cell>
          <cell r="AD2513">
            <v>0</v>
          </cell>
          <cell r="AE2513" t="str">
            <v>N</v>
          </cell>
          <cell r="AF2513" t="str">
            <v>N</v>
          </cell>
          <cell r="AG2513">
            <v>0</v>
          </cell>
          <cell r="AH2513" t="str">
            <v>N</v>
          </cell>
          <cell r="AI2513" t="str">
            <v>N</v>
          </cell>
        </row>
        <row r="2514">
          <cell r="U2514">
            <v>0</v>
          </cell>
          <cell r="V2514">
            <v>0</v>
          </cell>
          <cell r="W2514" t="str">
            <v/>
          </cell>
          <cell r="X2514" t="str">
            <v>N</v>
          </cell>
          <cell r="Y2514" t="str">
            <v>N</v>
          </cell>
          <cell r="Z2514" t="str">
            <v>N</v>
          </cell>
          <cell r="AA2514">
            <v>0</v>
          </cell>
          <cell r="AB2514">
            <v>0</v>
          </cell>
          <cell r="AC2514">
            <v>0</v>
          </cell>
          <cell r="AD2514">
            <v>0</v>
          </cell>
          <cell r="AE2514" t="str">
            <v>N</v>
          </cell>
          <cell r="AF2514" t="str">
            <v>N</v>
          </cell>
          <cell r="AG2514">
            <v>0</v>
          </cell>
          <cell r="AH2514" t="str">
            <v>N</v>
          </cell>
          <cell r="AI2514" t="str">
            <v>N</v>
          </cell>
        </row>
        <row r="2515">
          <cell r="U2515">
            <v>0</v>
          </cell>
          <cell r="V2515">
            <v>0</v>
          </cell>
          <cell r="W2515" t="str">
            <v/>
          </cell>
          <cell r="X2515" t="str">
            <v>N</v>
          </cell>
          <cell r="Y2515" t="str">
            <v>N</v>
          </cell>
          <cell r="Z2515" t="str">
            <v>N</v>
          </cell>
          <cell r="AA2515">
            <v>0</v>
          </cell>
          <cell r="AB2515">
            <v>0</v>
          </cell>
          <cell r="AC2515">
            <v>0</v>
          </cell>
          <cell r="AD2515">
            <v>0</v>
          </cell>
          <cell r="AE2515" t="str">
            <v>N</v>
          </cell>
          <cell r="AF2515" t="str">
            <v>N</v>
          </cell>
          <cell r="AG2515">
            <v>0</v>
          </cell>
          <cell r="AH2515" t="str">
            <v>N</v>
          </cell>
          <cell r="AI2515" t="str">
            <v>N</v>
          </cell>
        </row>
        <row r="2516">
          <cell r="U2516">
            <v>0</v>
          </cell>
          <cell r="V2516">
            <v>0</v>
          </cell>
          <cell r="W2516" t="str">
            <v/>
          </cell>
          <cell r="X2516" t="str">
            <v>N</v>
          </cell>
          <cell r="Y2516" t="str">
            <v>N</v>
          </cell>
          <cell r="Z2516" t="str">
            <v>N</v>
          </cell>
          <cell r="AA2516">
            <v>0</v>
          </cell>
          <cell r="AB2516">
            <v>0</v>
          </cell>
          <cell r="AC2516">
            <v>0</v>
          </cell>
          <cell r="AD2516">
            <v>0</v>
          </cell>
          <cell r="AE2516" t="str">
            <v>N</v>
          </cell>
          <cell r="AF2516" t="str">
            <v>N</v>
          </cell>
          <cell r="AG2516">
            <v>0</v>
          </cell>
          <cell r="AH2516" t="str">
            <v>N</v>
          </cell>
          <cell r="AI2516" t="str">
            <v>N</v>
          </cell>
        </row>
        <row r="2517">
          <cell r="U2517">
            <v>0</v>
          </cell>
          <cell r="V2517">
            <v>0</v>
          </cell>
          <cell r="W2517" t="str">
            <v/>
          </cell>
          <cell r="X2517" t="str">
            <v>N</v>
          </cell>
          <cell r="Y2517" t="str">
            <v>N</v>
          </cell>
          <cell r="Z2517" t="str">
            <v>N</v>
          </cell>
          <cell r="AA2517">
            <v>0</v>
          </cell>
          <cell r="AB2517">
            <v>0</v>
          </cell>
          <cell r="AC2517">
            <v>0</v>
          </cell>
          <cell r="AD2517">
            <v>0</v>
          </cell>
          <cell r="AE2517" t="str">
            <v>N</v>
          </cell>
          <cell r="AF2517" t="str">
            <v>N</v>
          </cell>
          <cell r="AG2517">
            <v>0</v>
          </cell>
          <cell r="AH2517" t="str">
            <v>N</v>
          </cell>
          <cell r="AI2517" t="str">
            <v>N</v>
          </cell>
        </row>
        <row r="2518">
          <cell r="U2518">
            <v>0</v>
          </cell>
          <cell r="V2518">
            <v>0</v>
          </cell>
          <cell r="W2518" t="str">
            <v/>
          </cell>
          <cell r="X2518" t="str">
            <v>N</v>
          </cell>
          <cell r="Y2518" t="str">
            <v>N</v>
          </cell>
          <cell r="Z2518" t="str">
            <v>N</v>
          </cell>
          <cell r="AA2518">
            <v>0</v>
          </cell>
          <cell r="AB2518">
            <v>0</v>
          </cell>
          <cell r="AC2518">
            <v>0</v>
          </cell>
          <cell r="AD2518">
            <v>0</v>
          </cell>
          <cell r="AE2518" t="str">
            <v>N</v>
          </cell>
          <cell r="AF2518" t="str">
            <v>N</v>
          </cell>
          <cell r="AG2518">
            <v>0</v>
          </cell>
          <cell r="AH2518" t="str">
            <v>N</v>
          </cell>
          <cell r="AI2518" t="str">
            <v>N</v>
          </cell>
        </row>
        <row r="2519">
          <cell r="U2519">
            <v>0</v>
          </cell>
          <cell r="V2519">
            <v>0</v>
          </cell>
          <cell r="W2519" t="str">
            <v/>
          </cell>
          <cell r="X2519" t="str">
            <v>N</v>
          </cell>
          <cell r="Y2519" t="str">
            <v>N</v>
          </cell>
          <cell r="Z2519" t="str">
            <v>N</v>
          </cell>
          <cell r="AA2519">
            <v>0</v>
          </cell>
          <cell r="AB2519">
            <v>0</v>
          </cell>
          <cell r="AC2519">
            <v>0</v>
          </cell>
          <cell r="AD2519">
            <v>0</v>
          </cell>
          <cell r="AE2519" t="str">
            <v>N</v>
          </cell>
          <cell r="AF2519" t="str">
            <v>N</v>
          </cell>
          <cell r="AG2519">
            <v>0</v>
          </cell>
          <cell r="AH2519" t="str">
            <v>N</v>
          </cell>
          <cell r="AI2519" t="str">
            <v>N</v>
          </cell>
        </row>
        <row r="2520">
          <cell r="U2520">
            <v>0</v>
          </cell>
          <cell r="V2520">
            <v>0</v>
          </cell>
          <cell r="W2520" t="str">
            <v/>
          </cell>
          <cell r="X2520" t="str">
            <v>N</v>
          </cell>
          <cell r="Y2520" t="str">
            <v>N</v>
          </cell>
          <cell r="Z2520" t="str">
            <v>N</v>
          </cell>
          <cell r="AA2520">
            <v>0</v>
          </cell>
          <cell r="AB2520">
            <v>0</v>
          </cell>
          <cell r="AC2520">
            <v>0</v>
          </cell>
          <cell r="AD2520">
            <v>0</v>
          </cell>
          <cell r="AE2520" t="str">
            <v>N</v>
          </cell>
          <cell r="AF2520" t="str">
            <v>N</v>
          </cell>
          <cell r="AG2520">
            <v>0</v>
          </cell>
          <cell r="AH2520" t="str">
            <v>N</v>
          </cell>
          <cell r="AI2520" t="str">
            <v>N</v>
          </cell>
        </row>
        <row r="2521">
          <cell r="U2521">
            <v>0</v>
          </cell>
          <cell r="V2521">
            <v>0</v>
          </cell>
          <cell r="W2521" t="str">
            <v/>
          </cell>
          <cell r="X2521" t="str">
            <v>N</v>
          </cell>
          <cell r="Y2521" t="str">
            <v>N</v>
          </cell>
          <cell r="Z2521" t="str">
            <v>N</v>
          </cell>
          <cell r="AA2521">
            <v>0</v>
          </cell>
          <cell r="AB2521">
            <v>0</v>
          </cell>
          <cell r="AC2521">
            <v>0</v>
          </cell>
          <cell r="AD2521">
            <v>0</v>
          </cell>
          <cell r="AE2521" t="str">
            <v>N</v>
          </cell>
          <cell r="AF2521" t="str">
            <v>N</v>
          </cell>
          <cell r="AG2521">
            <v>0</v>
          </cell>
          <cell r="AH2521" t="str">
            <v>N</v>
          </cell>
          <cell r="AI2521" t="str">
            <v>N</v>
          </cell>
        </row>
        <row r="2522">
          <cell r="U2522">
            <v>0</v>
          </cell>
          <cell r="V2522">
            <v>0</v>
          </cell>
          <cell r="W2522" t="str">
            <v/>
          </cell>
          <cell r="X2522" t="str">
            <v>N</v>
          </cell>
          <cell r="Y2522" t="str">
            <v>N</v>
          </cell>
          <cell r="Z2522" t="str">
            <v>N</v>
          </cell>
          <cell r="AA2522">
            <v>0</v>
          </cell>
          <cell r="AB2522">
            <v>0</v>
          </cell>
          <cell r="AC2522">
            <v>0</v>
          </cell>
          <cell r="AD2522">
            <v>0</v>
          </cell>
          <cell r="AE2522" t="str">
            <v>N</v>
          </cell>
          <cell r="AF2522" t="str">
            <v>N</v>
          </cell>
          <cell r="AG2522">
            <v>0</v>
          </cell>
          <cell r="AH2522" t="str">
            <v>N</v>
          </cell>
          <cell r="AI2522" t="str">
            <v>N</v>
          </cell>
        </row>
        <row r="2523">
          <cell r="U2523">
            <v>0</v>
          </cell>
          <cell r="V2523">
            <v>0</v>
          </cell>
          <cell r="W2523" t="str">
            <v/>
          </cell>
          <cell r="X2523" t="str">
            <v>N</v>
          </cell>
          <cell r="Y2523" t="str">
            <v>N</v>
          </cell>
          <cell r="Z2523" t="str">
            <v>N</v>
          </cell>
          <cell r="AA2523">
            <v>0</v>
          </cell>
          <cell r="AB2523">
            <v>0</v>
          </cell>
          <cell r="AC2523">
            <v>0</v>
          </cell>
          <cell r="AD2523">
            <v>0</v>
          </cell>
          <cell r="AE2523" t="str">
            <v>N</v>
          </cell>
          <cell r="AF2523" t="str">
            <v>N</v>
          </cell>
          <cell r="AG2523">
            <v>0</v>
          </cell>
          <cell r="AH2523" t="str">
            <v>N</v>
          </cell>
          <cell r="AI2523" t="str">
            <v>N</v>
          </cell>
        </row>
        <row r="2524">
          <cell r="U2524">
            <v>0</v>
          </cell>
          <cell r="V2524">
            <v>0</v>
          </cell>
          <cell r="W2524" t="str">
            <v/>
          </cell>
          <cell r="X2524" t="str">
            <v>N</v>
          </cell>
          <cell r="Y2524" t="str">
            <v>N</v>
          </cell>
          <cell r="Z2524" t="str">
            <v>N</v>
          </cell>
          <cell r="AA2524">
            <v>0</v>
          </cell>
          <cell r="AB2524">
            <v>0</v>
          </cell>
          <cell r="AC2524">
            <v>0</v>
          </cell>
          <cell r="AD2524">
            <v>0</v>
          </cell>
          <cell r="AE2524" t="str">
            <v>N</v>
          </cell>
          <cell r="AF2524" t="str">
            <v>N</v>
          </cell>
          <cell r="AG2524">
            <v>0</v>
          </cell>
          <cell r="AH2524" t="str">
            <v>N</v>
          </cell>
          <cell r="AI2524" t="str">
            <v>N</v>
          </cell>
        </row>
        <row r="2525">
          <cell r="U2525">
            <v>0</v>
          </cell>
          <cell r="V2525">
            <v>0</v>
          </cell>
          <cell r="W2525" t="str">
            <v/>
          </cell>
          <cell r="X2525" t="str">
            <v>N</v>
          </cell>
          <cell r="Y2525" t="str">
            <v>N</v>
          </cell>
          <cell r="Z2525" t="str">
            <v>N</v>
          </cell>
          <cell r="AA2525">
            <v>0</v>
          </cell>
          <cell r="AB2525">
            <v>0</v>
          </cell>
          <cell r="AC2525">
            <v>0</v>
          </cell>
          <cell r="AD2525">
            <v>0</v>
          </cell>
          <cell r="AE2525" t="str">
            <v>N</v>
          </cell>
          <cell r="AF2525" t="str">
            <v>N</v>
          </cell>
          <cell r="AG2525">
            <v>0</v>
          </cell>
          <cell r="AH2525" t="str">
            <v>N</v>
          </cell>
          <cell r="AI2525" t="str">
            <v>N</v>
          </cell>
        </row>
        <row r="2526">
          <cell r="U2526">
            <v>0</v>
          </cell>
          <cell r="V2526">
            <v>0</v>
          </cell>
          <cell r="W2526" t="str">
            <v/>
          </cell>
          <cell r="X2526" t="str">
            <v>N</v>
          </cell>
          <cell r="Y2526" t="str">
            <v>N</v>
          </cell>
          <cell r="Z2526" t="str">
            <v>N</v>
          </cell>
          <cell r="AA2526">
            <v>0</v>
          </cell>
          <cell r="AB2526">
            <v>0</v>
          </cell>
          <cell r="AC2526">
            <v>0</v>
          </cell>
          <cell r="AD2526">
            <v>0</v>
          </cell>
          <cell r="AE2526" t="str">
            <v>N</v>
          </cell>
          <cell r="AF2526" t="str">
            <v>N</v>
          </cell>
          <cell r="AG2526">
            <v>0</v>
          </cell>
          <cell r="AH2526" t="str">
            <v>N</v>
          </cell>
          <cell r="AI2526" t="str">
            <v>N</v>
          </cell>
        </row>
        <row r="2527">
          <cell r="U2527">
            <v>0</v>
          </cell>
          <cell r="V2527">
            <v>0</v>
          </cell>
          <cell r="W2527" t="str">
            <v/>
          </cell>
          <cell r="X2527" t="str">
            <v>N</v>
          </cell>
          <cell r="Y2527" t="str">
            <v>N</v>
          </cell>
          <cell r="Z2527" t="str">
            <v>N</v>
          </cell>
          <cell r="AA2527">
            <v>0</v>
          </cell>
          <cell r="AB2527">
            <v>0</v>
          </cell>
          <cell r="AC2527">
            <v>0</v>
          </cell>
          <cell r="AD2527">
            <v>0</v>
          </cell>
          <cell r="AE2527" t="str">
            <v>N</v>
          </cell>
          <cell r="AF2527" t="str">
            <v>N</v>
          </cell>
          <cell r="AG2527">
            <v>0</v>
          </cell>
          <cell r="AH2527" t="str">
            <v>N</v>
          </cell>
          <cell r="AI2527" t="str">
            <v>N</v>
          </cell>
        </row>
        <row r="2528">
          <cell r="U2528">
            <v>0</v>
          </cell>
          <cell r="V2528">
            <v>0</v>
          </cell>
          <cell r="W2528" t="str">
            <v/>
          </cell>
          <cell r="X2528" t="str">
            <v>N</v>
          </cell>
          <cell r="Y2528" t="str">
            <v>N</v>
          </cell>
          <cell r="Z2528" t="str">
            <v>N</v>
          </cell>
          <cell r="AA2528">
            <v>0</v>
          </cell>
          <cell r="AB2528">
            <v>0</v>
          </cell>
          <cell r="AC2528">
            <v>0</v>
          </cell>
          <cell r="AD2528">
            <v>0</v>
          </cell>
          <cell r="AE2528" t="str">
            <v>N</v>
          </cell>
          <cell r="AF2528" t="str">
            <v>N</v>
          </cell>
          <cell r="AG2528">
            <v>0</v>
          </cell>
          <cell r="AH2528" t="str">
            <v>N</v>
          </cell>
          <cell r="AI2528" t="str">
            <v>N</v>
          </cell>
        </row>
        <row r="2529">
          <cell r="U2529">
            <v>0</v>
          </cell>
          <cell r="V2529">
            <v>0</v>
          </cell>
          <cell r="W2529" t="str">
            <v/>
          </cell>
          <cell r="X2529" t="str">
            <v>N</v>
          </cell>
          <cell r="Y2529" t="str">
            <v>N</v>
          </cell>
          <cell r="Z2529" t="str">
            <v>N</v>
          </cell>
          <cell r="AA2529">
            <v>0</v>
          </cell>
          <cell r="AB2529">
            <v>0</v>
          </cell>
          <cell r="AC2529">
            <v>0</v>
          </cell>
          <cell r="AD2529">
            <v>0</v>
          </cell>
          <cell r="AE2529" t="str">
            <v>N</v>
          </cell>
          <cell r="AF2529" t="str">
            <v>N</v>
          </cell>
          <cell r="AG2529">
            <v>0</v>
          </cell>
          <cell r="AH2529" t="str">
            <v>N</v>
          </cell>
          <cell r="AI2529" t="str">
            <v>N</v>
          </cell>
        </row>
        <row r="2530">
          <cell r="U2530">
            <v>0</v>
          </cell>
          <cell r="V2530">
            <v>0</v>
          </cell>
          <cell r="W2530" t="str">
            <v/>
          </cell>
          <cell r="X2530" t="str">
            <v>N</v>
          </cell>
          <cell r="Y2530" t="str">
            <v>N</v>
          </cell>
          <cell r="Z2530" t="str">
            <v>N</v>
          </cell>
          <cell r="AA2530">
            <v>0</v>
          </cell>
          <cell r="AB2530">
            <v>0</v>
          </cell>
          <cell r="AC2530">
            <v>0</v>
          </cell>
          <cell r="AD2530">
            <v>0</v>
          </cell>
          <cell r="AE2530" t="str">
            <v>N</v>
          </cell>
          <cell r="AF2530" t="str">
            <v>N</v>
          </cell>
          <cell r="AG2530">
            <v>0</v>
          </cell>
          <cell r="AH2530" t="str">
            <v>N</v>
          </cell>
          <cell r="AI2530" t="str">
            <v>N</v>
          </cell>
        </row>
        <row r="2531">
          <cell r="U2531">
            <v>0</v>
          </cell>
          <cell r="V2531">
            <v>0</v>
          </cell>
          <cell r="W2531" t="str">
            <v/>
          </cell>
          <cell r="X2531" t="str">
            <v>N</v>
          </cell>
          <cell r="Y2531" t="str">
            <v>N</v>
          </cell>
          <cell r="Z2531" t="str">
            <v>N</v>
          </cell>
          <cell r="AA2531">
            <v>0</v>
          </cell>
          <cell r="AB2531">
            <v>0</v>
          </cell>
          <cell r="AC2531">
            <v>0</v>
          </cell>
          <cell r="AD2531">
            <v>0</v>
          </cell>
          <cell r="AE2531" t="str">
            <v>N</v>
          </cell>
          <cell r="AF2531" t="str">
            <v>N</v>
          </cell>
          <cell r="AG2531">
            <v>0</v>
          </cell>
          <cell r="AH2531" t="str">
            <v>N</v>
          </cell>
          <cell r="AI2531" t="str">
            <v>N</v>
          </cell>
        </row>
        <row r="2532">
          <cell r="U2532">
            <v>0</v>
          </cell>
          <cell r="V2532">
            <v>0</v>
          </cell>
          <cell r="W2532" t="str">
            <v/>
          </cell>
          <cell r="X2532" t="str">
            <v>N</v>
          </cell>
          <cell r="Y2532" t="str">
            <v>N</v>
          </cell>
          <cell r="Z2532" t="str">
            <v>N</v>
          </cell>
          <cell r="AA2532">
            <v>0</v>
          </cell>
          <cell r="AB2532">
            <v>0</v>
          </cell>
          <cell r="AC2532">
            <v>0</v>
          </cell>
          <cell r="AD2532">
            <v>0</v>
          </cell>
          <cell r="AE2532" t="str">
            <v>N</v>
          </cell>
          <cell r="AF2532" t="str">
            <v>N</v>
          </cell>
          <cell r="AG2532">
            <v>0</v>
          </cell>
          <cell r="AH2532" t="str">
            <v>N</v>
          </cell>
          <cell r="AI2532" t="str">
            <v>N</v>
          </cell>
        </row>
        <row r="2533">
          <cell r="U2533">
            <v>0</v>
          </cell>
          <cell r="V2533">
            <v>0</v>
          </cell>
          <cell r="W2533" t="str">
            <v/>
          </cell>
          <cell r="X2533" t="str">
            <v>N</v>
          </cell>
          <cell r="Y2533" t="str">
            <v>N</v>
          </cell>
          <cell r="Z2533" t="str">
            <v>N</v>
          </cell>
          <cell r="AA2533">
            <v>0</v>
          </cell>
          <cell r="AB2533">
            <v>0</v>
          </cell>
          <cell r="AC2533">
            <v>0</v>
          </cell>
          <cell r="AD2533">
            <v>0</v>
          </cell>
          <cell r="AE2533" t="str">
            <v>N</v>
          </cell>
          <cell r="AF2533" t="str">
            <v>N</v>
          </cell>
          <cell r="AG2533">
            <v>0</v>
          </cell>
          <cell r="AH2533" t="str">
            <v>N</v>
          </cell>
          <cell r="AI2533" t="str">
            <v>N</v>
          </cell>
        </row>
        <row r="2534">
          <cell r="U2534">
            <v>0</v>
          </cell>
          <cell r="V2534">
            <v>0</v>
          </cell>
          <cell r="W2534" t="str">
            <v/>
          </cell>
          <cell r="X2534" t="str">
            <v>N</v>
          </cell>
          <cell r="Y2534" t="str">
            <v>N</v>
          </cell>
          <cell r="Z2534" t="str">
            <v>N</v>
          </cell>
          <cell r="AA2534">
            <v>0</v>
          </cell>
          <cell r="AB2534">
            <v>0</v>
          </cell>
          <cell r="AC2534">
            <v>0</v>
          </cell>
          <cell r="AD2534">
            <v>0</v>
          </cell>
          <cell r="AE2534" t="str">
            <v>N</v>
          </cell>
          <cell r="AF2534" t="str">
            <v>N</v>
          </cell>
          <cell r="AG2534">
            <v>0</v>
          </cell>
          <cell r="AH2534" t="str">
            <v>N</v>
          </cell>
          <cell r="AI2534" t="str">
            <v>N</v>
          </cell>
        </row>
        <row r="2535">
          <cell r="U2535">
            <v>0</v>
          </cell>
          <cell r="V2535">
            <v>0</v>
          </cell>
          <cell r="W2535" t="str">
            <v/>
          </cell>
          <cell r="X2535" t="str">
            <v>N</v>
          </cell>
          <cell r="Y2535" t="str">
            <v>N</v>
          </cell>
          <cell r="Z2535" t="str">
            <v>N</v>
          </cell>
          <cell r="AA2535">
            <v>0</v>
          </cell>
          <cell r="AB2535">
            <v>0</v>
          </cell>
          <cell r="AC2535">
            <v>0</v>
          </cell>
          <cell r="AD2535">
            <v>0</v>
          </cell>
          <cell r="AE2535" t="str">
            <v>N</v>
          </cell>
          <cell r="AF2535" t="str">
            <v>N</v>
          </cell>
          <cell r="AG2535">
            <v>0</v>
          </cell>
          <cell r="AH2535" t="str">
            <v>N</v>
          </cell>
          <cell r="AI2535" t="str">
            <v>N</v>
          </cell>
        </row>
        <row r="2536">
          <cell r="U2536">
            <v>0</v>
          </cell>
          <cell r="V2536">
            <v>0</v>
          </cell>
          <cell r="W2536" t="str">
            <v/>
          </cell>
          <cell r="X2536" t="str">
            <v>N</v>
          </cell>
          <cell r="Y2536" t="str">
            <v>N</v>
          </cell>
          <cell r="Z2536" t="str">
            <v>N</v>
          </cell>
          <cell r="AA2536">
            <v>0</v>
          </cell>
          <cell r="AB2536">
            <v>0</v>
          </cell>
          <cell r="AC2536">
            <v>0</v>
          </cell>
          <cell r="AD2536">
            <v>0</v>
          </cell>
          <cell r="AE2536" t="str">
            <v>N</v>
          </cell>
          <cell r="AF2536" t="str">
            <v>N</v>
          </cell>
          <cell r="AG2536">
            <v>0</v>
          </cell>
          <cell r="AH2536" t="str">
            <v>N</v>
          </cell>
          <cell r="AI2536" t="str">
            <v>N</v>
          </cell>
        </row>
        <row r="2537">
          <cell r="U2537">
            <v>0</v>
          </cell>
          <cell r="V2537">
            <v>0</v>
          </cell>
          <cell r="W2537" t="str">
            <v/>
          </cell>
          <cell r="X2537" t="str">
            <v>N</v>
          </cell>
          <cell r="Y2537" t="str">
            <v>N</v>
          </cell>
          <cell r="Z2537" t="str">
            <v>N</v>
          </cell>
          <cell r="AA2537">
            <v>0</v>
          </cell>
          <cell r="AB2537">
            <v>0</v>
          </cell>
          <cell r="AC2537">
            <v>0</v>
          </cell>
          <cell r="AD2537">
            <v>0</v>
          </cell>
          <cell r="AE2537" t="str">
            <v>N</v>
          </cell>
          <cell r="AF2537" t="str">
            <v>N</v>
          </cell>
          <cell r="AG2537">
            <v>0</v>
          </cell>
          <cell r="AH2537" t="str">
            <v>N</v>
          </cell>
          <cell r="AI2537" t="str">
            <v>N</v>
          </cell>
        </row>
        <row r="2538">
          <cell r="U2538">
            <v>0</v>
          </cell>
          <cell r="V2538">
            <v>0</v>
          </cell>
          <cell r="W2538" t="str">
            <v/>
          </cell>
          <cell r="X2538" t="str">
            <v>N</v>
          </cell>
          <cell r="Y2538" t="str">
            <v>N</v>
          </cell>
          <cell r="Z2538" t="str">
            <v>N</v>
          </cell>
          <cell r="AA2538">
            <v>0</v>
          </cell>
          <cell r="AB2538">
            <v>0</v>
          </cell>
          <cell r="AC2538">
            <v>0</v>
          </cell>
          <cell r="AD2538">
            <v>0</v>
          </cell>
          <cell r="AE2538" t="str">
            <v>N</v>
          </cell>
          <cell r="AF2538" t="str">
            <v>N</v>
          </cell>
          <cell r="AG2538">
            <v>0</v>
          </cell>
          <cell r="AH2538" t="str">
            <v>N</v>
          </cell>
          <cell r="AI2538" t="str">
            <v>N</v>
          </cell>
        </row>
        <row r="2539">
          <cell r="U2539">
            <v>0</v>
          </cell>
          <cell r="V2539">
            <v>0</v>
          </cell>
          <cell r="W2539" t="str">
            <v/>
          </cell>
          <cell r="X2539" t="str">
            <v>N</v>
          </cell>
          <cell r="Y2539" t="str">
            <v>N</v>
          </cell>
          <cell r="Z2539" t="str">
            <v>N</v>
          </cell>
          <cell r="AA2539">
            <v>0</v>
          </cell>
          <cell r="AB2539">
            <v>0</v>
          </cell>
          <cell r="AC2539">
            <v>0</v>
          </cell>
          <cell r="AD2539">
            <v>0</v>
          </cell>
          <cell r="AE2539" t="str">
            <v>N</v>
          </cell>
          <cell r="AF2539" t="str">
            <v>N</v>
          </cell>
          <cell r="AG2539">
            <v>0</v>
          </cell>
          <cell r="AH2539" t="str">
            <v>N</v>
          </cell>
          <cell r="AI2539" t="str">
            <v>N</v>
          </cell>
        </row>
        <row r="2540">
          <cell r="U2540">
            <v>0</v>
          </cell>
          <cell r="V2540">
            <v>0</v>
          </cell>
          <cell r="W2540" t="str">
            <v/>
          </cell>
          <cell r="X2540" t="str">
            <v>N</v>
          </cell>
          <cell r="Y2540" t="str">
            <v>N</v>
          </cell>
          <cell r="Z2540" t="str">
            <v>N</v>
          </cell>
          <cell r="AA2540">
            <v>0</v>
          </cell>
          <cell r="AB2540">
            <v>0</v>
          </cell>
          <cell r="AC2540">
            <v>0</v>
          </cell>
          <cell r="AD2540">
            <v>0</v>
          </cell>
          <cell r="AE2540" t="str">
            <v>N</v>
          </cell>
          <cell r="AF2540" t="str">
            <v>N</v>
          </cell>
          <cell r="AG2540">
            <v>0</v>
          </cell>
          <cell r="AH2540" t="str">
            <v>N</v>
          </cell>
          <cell r="AI2540" t="str">
            <v>N</v>
          </cell>
        </row>
        <row r="2541">
          <cell r="U2541">
            <v>0</v>
          </cell>
          <cell r="V2541">
            <v>0</v>
          </cell>
          <cell r="W2541" t="str">
            <v/>
          </cell>
          <cell r="X2541" t="str">
            <v>N</v>
          </cell>
          <cell r="Y2541" t="str">
            <v>N</v>
          </cell>
          <cell r="Z2541" t="str">
            <v>N</v>
          </cell>
          <cell r="AA2541">
            <v>0</v>
          </cell>
          <cell r="AB2541">
            <v>0</v>
          </cell>
          <cell r="AC2541">
            <v>0</v>
          </cell>
          <cell r="AD2541">
            <v>0</v>
          </cell>
          <cell r="AE2541" t="str">
            <v>N</v>
          </cell>
          <cell r="AF2541" t="str">
            <v>N</v>
          </cell>
          <cell r="AG2541">
            <v>0</v>
          </cell>
          <cell r="AH2541" t="str">
            <v>N</v>
          </cell>
          <cell r="AI2541" t="str">
            <v>N</v>
          </cell>
        </row>
        <row r="2542">
          <cell r="U2542">
            <v>0</v>
          </cell>
          <cell r="V2542">
            <v>0</v>
          </cell>
          <cell r="W2542" t="str">
            <v/>
          </cell>
          <cell r="X2542" t="str">
            <v>N</v>
          </cell>
          <cell r="Y2542" t="str">
            <v>N</v>
          </cell>
          <cell r="Z2542" t="str">
            <v>N</v>
          </cell>
          <cell r="AA2542">
            <v>0</v>
          </cell>
          <cell r="AB2542">
            <v>0</v>
          </cell>
          <cell r="AC2542">
            <v>0</v>
          </cell>
          <cell r="AD2542">
            <v>0</v>
          </cell>
          <cell r="AE2542" t="str">
            <v>N</v>
          </cell>
          <cell r="AF2542" t="str">
            <v>N</v>
          </cell>
          <cell r="AG2542">
            <v>0</v>
          </cell>
          <cell r="AH2542" t="str">
            <v>N</v>
          </cell>
          <cell r="AI2542" t="str">
            <v>N</v>
          </cell>
        </row>
        <row r="2543">
          <cell r="U2543">
            <v>0</v>
          </cell>
          <cell r="V2543">
            <v>0</v>
          </cell>
          <cell r="W2543" t="str">
            <v/>
          </cell>
          <cell r="X2543" t="str">
            <v>N</v>
          </cell>
          <cell r="Y2543" t="str">
            <v>N</v>
          </cell>
          <cell r="Z2543" t="str">
            <v>N</v>
          </cell>
          <cell r="AA2543">
            <v>0</v>
          </cell>
          <cell r="AB2543">
            <v>0</v>
          </cell>
          <cell r="AC2543">
            <v>0</v>
          </cell>
          <cell r="AD2543">
            <v>0</v>
          </cell>
          <cell r="AE2543" t="str">
            <v>N</v>
          </cell>
          <cell r="AF2543" t="str">
            <v>N</v>
          </cell>
          <cell r="AG2543">
            <v>0</v>
          </cell>
          <cell r="AH2543" t="str">
            <v>N</v>
          </cell>
          <cell r="AI2543" t="str">
            <v>N</v>
          </cell>
        </row>
        <row r="2544">
          <cell r="U2544">
            <v>0</v>
          </cell>
          <cell r="V2544">
            <v>0</v>
          </cell>
          <cell r="W2544" t="str">
            <v/>
          </cell>
          <cell r="X2544" t="str">
            <v>N</v>
          </cell>
          <cell r="Y2544" t="str">
            <v>N</v>
          </cell>
          <cell r="Z2544" t="str">
            <v>N</v>
          </cell>
          <cell r="AA2544">
            <v>0</v>
          </cell>
          <cell r="AB2544">
            <v>0</v>
          </cell>
          <cell r="AC2544">
            <v>0</v>
          </cell>
          <cell r="AD2544">
            <v>0</v>
          </cell>
          <cell r="AE2544" t="str">
            <v>N</v>
          </cell>
          <cell r="AF2544" t="str">
            <v>N</v>
          </cell>
          <cell r="AG2544">
            <v>0</v>
          </cell>
          <cell r="AH2544" t="str">
            <v>N</v>
          </cell>
          <cell r="AI2544" t="str">
            <v>N</v>
          </cell>
        </row>
        <row r="2545">
          <cell r="U2545">
            <v>0</v>
          </cell>
          <cell r="V2545">
            <v>0</v>
          </cell>
          <cell r="W2545" t="str">
            <v/>
          </cell>
          <cell r="X2545" t="str">
            <v>N</v>
          </cell>
          <cell r="Y2545" t="str">
            <v>N</v>
          </cell>
          <cell r="Z2545" t="str">
            <v>N</v>
          </cell>
          <cell r="AA2545">
            <v>0</v>
          </cell>
          <cell r="AB2545">
            <v>0</v>
          </cell>
          <cell r="AC2545">
            <v>0</v>
          </cell>
          <cell r="AD2545">
            <v>0</v>
          </cell>
          <cell r="AE2545" t="str">
            <v>N</v>
          </cell>
          <cell r="AF2545" t="str">
            <v>N</v>
          </cell>
          <cell r="AG2545">
            <v>0</v>
          </cell>
          <cell r="AH2545" t="str">
            <v>N</v>
          </cell>
          <cell r="AI2545" t="str">
            <v>N</v>
          </cell>
        </row>
        <row r="2546">
          <cell r="U2546">
            <v>0</v>
          </cell>
          <cell r="V2546">
            <v>0</v>
          </cell>
          <cell r="W2546" t="str">
            <v/>
          </cell>
          <cell r="X2546" t="str">
            <v>N</v>
          </cell>
          <cell r="Y2546" t="str">
            <v>N</v>
          </cell>
          <cell r="Z2546" t="str">
            <v>N</v>
          </cell>
          <cell r="AA2546">
            <v>0</v>
          </cell>
          <cell r="AB2546">
            <v>0</v>
          </cell>
          <cell r="AC2546">
            <v>0</v>
          </cell>
          <cell r="AD2546">
            <v>0</v>
          </cell>
          <cell r="AE2546" t="str">
            <v>N</v>
          </cell>
          <cell r="AF2546" t="str">
            <v>N</v>
          </cell>
          <cell r="AG2546">
            <v>0</v>
          </cell>
          <cell r="AH2546" t="str">
            <v>N</v>
          </cell>
          <cell r="AI2546" t="str">
            <v>N</v>
          </cell>
        </row>
        <row r="2547">
          <cell r="U2547">
            <v>0</v>
          </cell>
          <cell r="V2547">
            <v>0</v>
          </cell>
          <cell r="W2547" t="str">
            <v/>
          </cell>
          <cell r="X2547" t="str">
            <v>N</v>
          </cell>
          <cell r="Y2547" t="str">
            <v>N</v>
          </cell>
          <cell r="Z2547" t="str">
            <v>N</v>
          </cell>
          <cell r="AA2547">
            <v>0</v>
          </cell>
          <cell r="AB2547">
            <v>0</v>
          </cell>
          <cell r="AC2547">
            <v>0</v>
          </cell>
          <cell r="AD2547">
            <v>0</v>
          </cell>
          <cell r="AE2547" t="str">
            <v>N</v>
          </cell>
          <cell r="AF2547" t="str">
            <v>N</v>
          </cell>
          <cell r="AG2547">
            <v>0</v>
          </cell>
          <cell r="AH2547" t="str">
            <v>N</v>
          </cell>
          <cell r="AI2547" t="str">
            <v>N</v>
          </cell>
        </row>
        <row r="2548">
          <cell r="U2548">
            <v>0</v>
          </cell>
          <cell r="V2548">
            <v>0</v>
          </cell>
          <cell r="W2548" t="str">
            <v/>
          </cell>
          <cell r="X2548" t="str">
            <v>N</v>
          </cell>
          <cell r="Y2548" t="str">
            <v>N</v>
          </cell>
          <cell r="Z2548" t="str">
            <v>N</v>
          </cell>
          <cell r="AA2548">
            <v>0</v>
          </cell>
          <cell r="AB2548">
            <v>0</v>
          </cell>
          <cell r="AC2548">
            <v>0</v>
          </cell>
          <cell r="AD2548">
            <v>0</v>
          </cell>
          <cell r="AE2548" t="str">
            <v>N</v>
          </cell>
          <cell r="AF2548" t="str">
            <v>N</v>
          </cell>
          <cell r="AG2548">
            <v>0</v>
          </cell>
          <cell r="AH2548" t="str">
            <v>N</v>
          </cell>
          <cell r="AI2548" t="str">
            <v>N</v>
          </cell>
        </row>
        <row r="2549">
          <cell r="U2549">
            <v>0</v>
          </cell>
          <cell r="V2549">
            <v>0</v>
          </cell>
          <cell r="W2549" t="str">
            <v/>
          </cell>
          <cell r="X2549" t="str">
            <v>N</v>
          </cell>
          <cell r="Y2549" t="str">
            <v>N</v>
          </cell>
          <cell r="Z2549" t="str">
            <v>N</v>
          </cell>
          <cell r="AA2549">
            <v>0</v>
          </cell>
          <cell r="AB2549">
            <v>0</v>
          </cell>
          <cell r="AC2549">
            <v>0</v>
          </cell>
          <cell r="AD2549">
            <v>0</v>
          </cell>
          <cell r="AE2549" t="str">
            <v>N</v>
          </cell>
          <cell r="AF2549" t="str">
            <v>N</v>
          </cell>
          <cell r="AG2549">
            <v>0</v>
          </cell>
          <cell r="AH2549" t="str">
            <v>N</v>
          </cell>
          <cell r="AI2549" t="str">
            <v>N</v>
          </cell>
        </row>
        <row r="2550">
          <cell r="U2550">
            <v>0</v>
          </cell>
          <cell r="V2550">
            <v>0</v>
          </cell>
          <cell r="W2550" t="str">
            <v/>
          </cell>
          <cell r="X2550" t="str">
            <v>N</v>
          </cell>
          <cell r="Y2550" t="str">
            <v>N</v>
          </cell>
          <cell r="Z2550" t="str">
            <v>N</v>
          </cell>
          <cell r="AA2550">
            <v>0</v>
          </cell>
          <cell r="AB2550">
            <v>0</v>
          </cell>
          <cell r="AC2550">
            <v>0</v>
          </cell>
          <cell r="AD2550">
            <v>0</v>
          </cell>
          <cell r="AE2550" t="str">
            <v>N</v>
          </cell>
          <cell r="AF2550" t="str">
            <v>N</v>
          </cell>
          <cell r="AG2550">
            <v>0</v>
          </cell>
          <cell r="AH2550" t="str">
            <v>N</v>
          </cell>
          <cell r="AI2550" t="str">
            <v>N</v>
          </cell>
        </row>
        <row r="2551">
          <cell r="U2551">
            <v>0</v>
          </cell>
          <cell r="V2551">
            <v>0</v>
          </cell>
          <cell r="W2551" t="str">
            <v/>
          </cell>
          <cell r="X2551" t="str">
            <v>N</v>
          </cell>
          <cell r="Y2551" t="str">
            <v>N</v>
          </cell>
          <cell r="Z2551" t="str">
            <v>N</v>
          </cell>
          <cell r="AA2551">
            <v>0</v>
          </cell>
          <cell r="AB2551">
            <v>0</v>
          </cell>
          <cell r="AC2551">
            <v>0</v>
          </cell>
          <cell r="AD2551">
            <v>0</v>
          </cell>
          <cell r="AE2551" t="str">
            <v>N</v>
          </cell>
          <cell r="AF2551" t="str">
            <v>N</v>
          </cell>
          <cell r="AG2551">
            <v>0</v>
          </cell>
          <cell r="AH2551" t="str">
            <v>N</v>
          </cell>
          <cell r="AI2551" t="str">
            <v>N</v>
          </cell>
        </row>
        <row r="2552">
          <cell r="U2552">
            <v>0</v>
          </cell>
          <cell r="V2552">
            <v>0</v>
          </cell>
          <cell r="W2552" t="str">
            <v/>
          </cell>
          <cell r="X2552" t="str">
            <v>N</v>
          </cell>
          <cell r="Y2552" t="str">
            <v>N</v>
          </cell>
          <cell r="Z2552" t="str">
            <v>N</v>
          </cell>
          <cell r="AA2552">
            <v>0</v>
          </cell>
          <cell r="AB2552">
            <v>0</v>
          </cell>
          <cell r="AC2552">
            <v>0</v>
          </cell>
          <cell r="AD2552">
            <v>0</v>
          </cell>
          <cell r="AE2552" t="str">
            <v>N</v>
          </cell>
          <cell r="AF2552" t="str">
            <v>N</v>
          </cell>
          <cell r="AG2552">
            <v>0</v>
          </cell>
          <cell r="AH2552" t="str">
            <v>N</v>
          </cell>
          <cell r="AI2552" t="str">
            <v>N</v>
          </cell>
        </row>
        <row r="2553">
          <cell r="U2553">
            <v>0</v>
          </cell>
          <cell r="V2553">
            <v>0</v>
          </cell>
          <cell r="W2553" t="str">
            <v/>
          </cell>
          <cell r="X2553" t="str">
            <v>N</v>
          </cell>
          <cell r="Y2553" t="str">
            <v>N</v>
          </cell>
          <cell r="Z2553" t="str">
            <v>N</v>
          </cell>
          <cell r="AA2553">
            <v>0</v>
          </cell>
          <cell r="AB2553">
            <v>0</v>
          </cell>
          <cell r="AC2553">
            <v>0</v>
          </cell>
          <cell r="AD2553">
            <v>0</v>
          </cell>
          <cell r="AE2553" t="str">
            <v>N</v>
          </cell>
          <cell r="AF2553" t="str">
            <v>N</v>
          </cell>
          <cell r="AG2553">
            <v>0</v>
          </cell>
          <cell r="AH2553" t="str">
            <v>N</v>
          </cell>
          <cell r="AI2553" t="str">
            <v>N</v>
          </cell>
        </row>
        <row r="2554">
          <cell r="U2554">
            <v>0</v>
          </cell>
          <cell r="V2554">
            <v>0</v>
          </cell>
          <cell r="W2554" t="str">
            <v/>
          </cell>
          <cell r="X2554" t="str">
            <v>N</v>
          </cell>
          <cell r="Y2554" t="str">
            <v>N</v>
          </cell>
          <cell r="Z2554" t="str">
            <v>N</v>
          </cell>
          <cell r="AA2554">
            <v>0</v>
          </cell>
          <cell r="AB2554">
            <v>0</v>
          </cell>
          <cell r="AC2554">
            <v>0</v>
          </cell>
          <cell r="AD2554">
            <v>0</v>
          </cell>
          <cell r="AE2554" t="str">
            <v>N</v>
          </cell>
          <cell r="AF2554" t="str">
            <v>N</v>
          </cell>
          <cell r="AG2554">
            <v>0</v>
          </cell>
          <cell r="AH2554" t="str">
            <v>N</v>
          </cell>
          <cell r="AI2554" t="str">
            <v>N</v>
          </cell>
        </row>
        <row r="2555">
          <cell r="U2555">
            <v>0</v>
          </cell>
          <cell r="V2555">
            <v>0</v>
          </cell>
          <cell r="W2555" t="str">
            <v/>
          </cell>
          <cell r="X2555" t="str">
            <v>N</v>
          </cell>
          <cell r="Y2555" t="str">
            <v>N</v>
          </cell>
          <cell r="Z2555" t="str">
            <v>N</v>
          </cell>
          <cell r="AA2555">
            <v>0</v>
          </cell>
          <cell r="AB2555">
            <v>0</v>
          </cell>
          <cell r="AC2555">
            <v>0</v>
          </cell>
          <cell r="AD2555">
            <v>0</v>
          </cell>
          <cell r="AE2555" t="str">
            <v>N</v>
          </cell>
          <cell r="AF2555" t="str">
            <v>N</v>
          </cell>
          <cell r="AG2555">
            <v>0</v>
          </cell>
          <cell r="AH2555" t="str">
            <v>N</v>
          </cell>
          <cell r="AI2555" t="str">
            <v>N</v>
          </cell>
        </row>
        <row r="2556">
          <cell r="U2556">
            <v>0</v>
          </cell>
          <cell r="V2556">
            <v>0</v>
          </cell>
          <cell r="W2556" t="str">
            <v/>
          </cell>
          <cell r="X2556" t="str">
            <v>N</v>
          </cell>
          <cell r="Y2556" t="str">
            <v>N</v>
          </cell>
          <cell r="Z2556" t="str">
            <v>N</v>
          </cell>
          <cell r="AA2556">
            <v>0</v>
          </cell>
          <cell r="AB2556">
            <v>0</v>
          </cell>
          <cell r="AC2556">
            <v>0</v>
          </cell>
          <cell r="AD2556">
            <v>0</v>
          </cell>
          <cell r="AE2556" t="str">
            <v>N</v>
          </cell>
          <cell r="AF2556" t="str">
            <v>N</v>
          </cell>
          <cell r="AG2556">
            <v>0</v>
          </cell>
          <cell r="AH2556" t="str">
            <v>N</v>
          </cell>
          <cell r="AI2556" t="str">
            <v>N</v>
          </cell>
        </row>
        <row r="2557">
          <cell r="U2557">
            <v>0</v>
          </cell>
          <cell r="V2557">
            <v>0</v>
          </cell>
          <cell r="W2557" t="str">
            <v/>
          </cell>
          <cell r="X2557" t="str">
            <v>N</v>
          </cell>
          <cell r="Y2557" t="str">
            <v>N</v>
          </cell>
          <cell r="Z2557" t="str">
            <v>N</v>
          </cell>
          <cell r="AA2557">
            <v>0</v>
          </cell>
          <cell r="AB2557">
            <v>0</v>
          </cell>
          <cell r="AC2557">
            <v>0</v>
          </cell>
          <cell r="AD2557">
            <v>0</v>
          </cell>
          <cell r="AE2557" t="str">
            <v>N</v>
          </cell>
          <cell r="AF2557" t="str">
            <v>N</v>
          </cell>
          <cell r="AG2557">
            <v>0</v>
          </cell>
          <cell r="AH2557" t="str">
            <v>N</v>
          </cell>
          <cell r="AI2557" t="str">
            <v>N</v>
          </cell>
        </row>
        <row r="2558">
          <cell r="U2558">
            <v>0</v>
          </cell>
          <cell r="V2558">
            <v>0</v>
          </cell>
          <cell r="W2558" t="str">
            <v/>
          </cell>
          <cell r="X2558" t="str">
            <v>N</v>
          </cell>
          <cell r="Y2558" t="str">
            <v>N</v>
          </cell>
          <cell r="Z2558" t="str">
            <v>N</v>
          </cell>
          <cell r="AA2558">
            <v>0</v>
          </cell>
          <cell r="AB2558">
            <v>0</v>
          </cell>
          <cell r="AC2558">
            <v>0</v>
          </cell>
          <cell r="AD2558">
            <v>0</v>
          </cell>
          <cell r="AE2558" t="str">
            <v>N</v>
          </cell>
          <cell r="AF2558" t="str">
            <v>N</v>
          </cell>
          <cell r="AG2558">
            <v>0</v>
          </cell>
          <cell r="AH2558" t="str">
            <v>N</v>
          </cell>
          <cell r="AI2558" t="str">
            <v>N</v>
          </cell>
        </row>
        <row r="2559">
          <cell r="U2559">
            <v>0</v>
          </cell>
          <cell r="V2559">
            <v>0</v>
          </cell>
          <cell r="W2559" t="str">
            <v/>
          </cell>
          <cell r="X2559" t="str">
            <v>N</v>
          </cell>
          <cell r="Y2559" t="str">
            <v>N</v>
          </cell>
          <cell r="Z2559" t="str">
            <v>N</v>
          </cell>
          <cell r="AA2559">
            <v>0</v>
          </cell>
          <cell r="AB2559">
            <v>0</v>
          </cell>
          <cell r="AC2559">
            <v>0</v>
          </cell>
          <cell r="AD2559">
            <v>0</v>
          </cell>
          <cell r="AE2559" t="str">
            <v>N</v>
          </cell>
          <cell r="AF2559" t="str">
            <v>N</v>
          </cell>
          <cell r="AG2559">
            <v>0</v>
          </cell>
          <cell r="AH2559" t="str">
            <v>N</v>
          </cell>
          <cell r="AI2559" t="str">
            <v>N</v>
          </cell>
        </row>
        <row r="2560">
          <cell r="U2560">
            <v>0</v>
          </cell>
          <cell r="V2560">
            <v>0</v>
          </cell>
          <cell r="W2560" t="str">
            <v/>
          </cell>
          <cell r="X2560" t="str">
            <v>N</v>
          </cell>
          <cell r="Y2560" t="str">
            <v>N</v>
          </cell>
          <cell r="Z2560" t="str">
            <v>N</v>
          </cell>
          <cell r="AA2560">
            <v>0</v>
          </cell>
          <cell r="AB2560">
            <v>0</v>
          </cell>
          <cell r="AC2560">
            <v>0</v>
          </cell>
          <cell r="AD2560">
            <v>0</v>
          </cell>
          <cell r="AE2560" t="str">
            <v>N</v>
          </cell>
          <cell r="AF2560" t="str">
            <v>N</v>
          </cell>
          <cell r="AG2560">
            <v>0</v>
          </cell>
          <cell r="AH2560" t="str">
            <v>N</v>
          </cell>
          <cell r="AI2560" t="str">
            <v>N</v>
          </cell>
        </row>
        <row r="2561">
          <cell r="U2561">
            <v>0</v>
          </cell>
          <cell r="V2561">
            <v>0</v>
          </cell>
          <cell r="W2561" t="str">
            <v/>
          </cell>
          <cell r="X2561" t="str">
            <v>N</v>
          </cell>
          <cell r="Y2561" t="str">
            <v>N</v>
          </cell>
          <cell r="Z2561" t="str">
            <v>N</v>
          </cell>
          <cell r="AA2561">
            <v>0</v>
          </cell>
          <cell r="AB2561">
            <v>0</v>
          </cell>
          <cell r="AC2561">
            <v>0</v>
          </cell>
          <cell r="AD2561">
            <v>0</v>
          </cell>
          <cell r="AE2561" t="str">
            <v>N</v>
          </cell>
          <cell r="AF2561" t="str">
            <v>N</v>
          </cell>
          <cell r="AG2561">
            <v>0</v>
          </cell>
          <cell r="AH2561" t="str">
            <v>N</v>
          </cell>
          <cell r="AI2561" t="str">
            <v>N</v>
          </cell>
        </row>
        <row r="2562">
          <cell r="U2562">
            <v>0</v>
          </cell>
          <cell r="V2562">
            <v>0</v>
          </cell>
          <cell r="W2562" t="str">
            <v/>
          </cell>
          <cell r="X2562" t="str">
            <v>N</v>
          </cell>
          <cell r="Y2562" t="str">
            <v>N</v>
          </cell>
          <cell r="Z2562" t="str">
            <v>N</v>
          </cell>
          <cell r="AA2562">
            <v>0</v>
          </cell>
          <cell r="AB2562">
            <v>0</v>
          </cell>
          <cell r="AC2562">
            <v>0</v>
          </cell>
          <cell r="AD2562">
            <v>0</v>
          </cell>
          <cell r="AE2562" t="str">
            <v>N</v>
          </cell>
          <cell r="AF2562" t="str">
            <v>N</v>
          </cell>
          <cell r="AG2562">
            <v>0</v>
          </cell>
          <cell r="AH2562" t="str">
            <v>N</v>
          </cell>
          <cell r="AI2562" t="str">
            <v>N</v>
          </cell>
        </row>
        <row r="2563">
          <cell r="U2563">
            <v>0</v>
          </cell>
          <cell r="V2563">
            <v>0</v>
          </cell>
          <cell r="W2563" t="str">
            <v/>
          </cell>
          <cell r="X2563" t="str">
            <v>N</v>
          </cell>
          <cell r="Y2563" t="str">
            <v>N</v>
          </cell>
          <cell r="Z2563" t="str">
            <v>N</v>
          </cell>
          <cell r="AA2563">
            <v>0</v>
          </cell>
          <cell r="AB2563">
            <v>0</v>
          </cell>
          <cell r="AC2563">
            <v>0</v>
          </cell>
          <cell r="AD2563">
            <v>0</v>
          </cell>
          <cell r="AE2563" t="str">
            <v>N</v>
          </cell>
          <cell r="AF2563" t="str">
            <v>N</v>
          </cell>
          <cell r="AG2563">
            <v>0</v>
          </cell>
          <cell r="AH2563" t="str">
            <v>N</v>
          </cell>
          <cell r="AI2563" t="str">
            <v>N</v>
          </cell>
        </row>
        <row r="2564">
          <cell r="U2564">
            <v>0</v>
          </cell>
          <cell r="V2564">
            <v>0</v>
          </cell>
          <cell r="W2564" t="str">
            <v/>
          </cell>
          <cell r="X2564" t="str">
            <v>N</v>
          </cell>
          <cell r="Y2564" t="str">
            <v>N</v>
          </cell>
          <cell r="Z2564" t="str">
            <v>N</v>
          </cell>
          <cell r="AA2564">
            <v>0</v>
          </cell>
          <cell r="AB2564">
            <v>0</v>
          </cell>
          <cell r="AC2564">
            <v>0</v>
          </cell>
          <cell r="AD2564">
            <v>0</v>
          </cell>
          <cell r="AE2564" t="str">
            <v>N</v>
          </cell>
          <cell r="AF2564" t="str">
            <v>N</v>
          </cell>
          <cell r="AG2564">
            <v>0</v>
          </cell>
          <cell r="AH2564" t="str">
            <v>N</v>
          </cell>
          <cell r="AI2564" t="str">
            <v>N</v>
          </cell>
        </row>
        <row r="2565">
          <cell r="U2565">
            <v>0</v>
          </cell>
          <cell r="V2565">
            <v>0</v>
          </cell>
          <cell r="W2565" t="str">
            <v/>
          </cell>
          <cell r="X2565" t="str">
            <v>N</v>
          </cell>
          <cell r="Y2565" t="str">
            <v>N</v>
          </cell>
          <cell r="Z2565" t="str">
            <v>N</v>
          </cell>
          <cell r="AA2565">
            <v>0</v>
          </cell>
          <cell r="AB2565">
            <v>0</v>
          </cell>
          <cell r="AC2565">
            <v>0</v>
          </cell>
          <cell r="AD2565">
            <v>0</v>
          </cell>
          <cell r="AE2565" t="str">
            <v>N</v>
          </cell>
          <cell r="AF2565" t="str">
            <v>N</v>
          </cell>
          <cell r="AG2565">
            <v>0</v>
          </cell>
          <cell r="AH2565" t="str">
            <v>N</v>
          </cell>
          <cell r="AI2565" t="str">
            <v>N</v>
          </cell>
        </row>
        <row r="2566">
          <cell r="U2566">
            <v>0</v>
          </cell>
          <cell r="V2566">
            <v>0</v>
          </cell>
          <cell r="W2566" t="str">
            <v/>
          </cell>
          <cell r="X2566" t="str">
            <v>N</v>
          </cell>
          <cell r="Y2566" t="str">
            <v>N</v>
          </cell>
          <cell r="Z2566" t="str">
            <v>N</v>
          </cell>
          <cell r="AA2566">
            <v>0</v>
          </cell>
          <cell r="AB2566">
            <v>0</v>
          </cell>
          <cell r="AC2566">
            <v>0</v>
          </cell>
          <cell r="AD2566">
            <v>0</v>
          </cell>
          <cell r="AE2566" t="str">
            <v>N</v>
          </cell>
          <cell r="AF2566" t="str">
            <v>N</v>
          </cell>
          <cell r="AG2566">
            <v>0</v>
          </cell>
          <cell r="AH2566" t="str">
            <v>N</v>
          </cell>
          <cell r="AI2566" t="str">
            <v>N</v>
          </cell>
        </row>
        <row r="2567">
          <cell r="U2567">
            <v>0</v>
          </cell>
          <cell r="V2567">
            <v>0</v>
          </cell>
          <cell r="W2567" t="str">
            <v/>
          </cell>
          <cell r="X2567" t="str">
            <v>N</v>
          </cell>
          <cell r="Y2567" t="str">
            <v>N</v>
          </cell>
          <cell r="Z2567" t="str">
            <v>N</v>
          </cell>
          <cell r="AA2567">
            <v>0</v>
          </cell>
          <cell r="AB2567">
            <v>0</v>
          </cell>
          <cell r="AC2567">
            <v>0</v>
          </cell>
          <cell r="AD2567">
            <v>0</v>
          </cell>
          <cell r="AE2567" t="str">
            <v>N</v>
          </cell>
          <cell r="AF2567" t="str">
            <v>N</v>
          </cell>
          <cell r="AG2567">
            <v>0</v>
          </cell>
          <cell r="AH2567" t="str">
            <v>N</v>
          </cell>
          <cell r="AI2567" t="str">
            <v>N</v>
          </cell>
        </row>
        <row r="2568">
          <cell r="U2568">
            <v>0</v>
          </cell>
          <cell r="V2568">
            <v>0</v>
          </cell>
          <cell r="W2568" t="str">
            <v/>
          </cell>
          <cell r="X2568" t="str">
            <v>N</v>
          </cell>
          <cell r="Y2568" t="str">
            <v>N</v>
          </cell>
          <cell r="Z2568" t="str">
            <v>N</v>
          </cell>
          <cell r="AA2568">
            <v>0</v>
          </cell>
          <cell r="AB2568">
            <v>0</v>
          </cell>
          <cell r="AC2568">
            <v>0</v>
          </cell>
          <cell r="AD2568">
            <v>0</v>
          </cell>
          <cell r="AE2568" t="str">
            <v>N</v>
          </cell>
          <cell r="AF2568" t="str">
            <v>N</v>
          </cell>
          <cell r="AG2568">
            <v>0</v>
          </cell>
          <cell r="AH2568" t="str">
            <v>N</v>
          </cell>
          <cell r="AI2568" t="str">
            <v>N</v>
          </cell>
        </row>
        <row r="2569">
          <cell r="U2569">
            <v>0</v>
          </cell>
          <cell r="V2569">
            <v>0</v>
          </cell>
          <cell r="W2569" t="str">
            <v/>
          </cell>
          <cell r="X2569" t="str">
            <v>N</v>
          </cell>
          <cell r="Y2569" t="str">
            <v>N</v>
          </cell>
          <cell r="Z2569" t="str">
            <v>N</v>
          </cell>
          <cell r="AA2569">
            <v>0</v>
          </cell>
          <cell r="AB2569">
            <v>0</v>
          </cell>
          <cell r="AC2569">
            <v>0</v>
          </cell>
          <cell r="AD2569">
            <v>0</v>
          </cell>
          <cell r="AE2569" t="str">
            <v>N</v>
          </cell>
          <cell r="AF2569" t="str">
            <v>N</v>
          </cell>
          <cell r="AG2569">
            <v>0</v>
          </cell>
          <cell r="AH2569" t="str">
            <v>N</v>
          </cell>
          <cell r="AI2569" t="str">
            <v>N</v>
          </cell>
        </row>
        <row r="2570">
          <cell r="U2570">
            <v>0</v>
          </cell>
          <cell r="V2570">
            <v>0</v>
          </cell>
          <cell r="W2570" t="str">
            <v/>
          </cell>
          <cell r="X2570" t="str">
            <v>N</v>
          </cell>
          <cell r="Y2570" t="str">
            <v>N</v>
          </cell>
          <cell r="Z2570" t="str">
            <v>N</v>
          </cell>
          <cell r="AA2570">
            <v>0</v>
          </cell>
          <cell r="AB2570">
            <v>0</v>
          </cell>
          <cell r="AC2570">
            <v>0</v>
          </cell>
          <cell r="AD2570">
            <v>0</v>
          </cell>
          <cell r="AE2570" t="str">
            <v>N</v>
          </cell>
          <cell r="AF2570" t="str">
            <v>N</v>
          </cell>
          <cell r="AG2570">
            <v>0</v>
          </cell>
          <cell r="AH2570" t="str">
            <v>N</v>
          </cell>
          <cell r="AI2570" t="str">
            <v>N</v>
          </cell>
        </row>
        <row r="2571">
          <cell r="U2571">
            <v>0</v>
          </cell>
          <cell r="V2571">
            <v>0</v>
          </cell>
          <cell r="W2571" t="str">
            <v/>
          </cell>
          <cell r="X2571" t="str">
            <v>N</v>
          </cell>
          <cell r="Y2571" t="str">
            <v>N</v>
          </cell>
          <cell r="Z2571" t="str">
            <v>N</v>
          </cell>
          <cell r="AA2571">
            <v>0</v>
          </cell>
          <cell r="AB2571">
            <v>0</v>
          </cell>
          <cell r="AC2571">
            <v>0</v>
          </cell>
          <cell r="AD2571">
            <v>0</v>
          </cell>
          <cell r="AE2571" t="str">
            <v>N</v>
          </cell>
          <cell r="AF2571" t="str">
            <v>N</v>
          </cell>
          <cell r="AG2571">
            <v>0</v>
          </cell>
          <cell r="AH2571" t="str">
            <v>N</v>
          </cell>
          <cell r="AI2571" t="str">
            <v>N</v>
          </cell>
        </row>
        <row r="2572">
          <cell r="U2572">
            <v>0</v>
          </cell>
          <cell r="V2572">
            <v>0</v>
          </cell>
          <cell r="W2572" t="str">
            <v/>
          </cell>
          <cell r="X2572" t="str">
            <v>N</v>
          </cell>
          <cell r="Y2572" t="str">
            <v>N</v>
          </cell>
          <cell r="Z2572" t="str">
            <v>N</v>
          </cell>
          <cell r="AA2572">
            <v>0</v>
          </cell>
          <cell r="AB2572">
            <v>0</v>
          </cell>
          <cell r="AC2572">
            <v>0</v>
          </cell>
          <cell r="AD2572">
            <v>0</v>
          </cell>
          <cell r="AE2572" t="str">
            <v>N</v>
          </cell>
          <cell r="AF2572" t="str">
            <v>N</v>
          </cell>
          <cell r="AG2572">
            <v>0</v>
          </cell>
          <cell r="AH2572" t="str">
            <v>N</v>
          </cell>
          <cell r="AI2572" t="str">
            <v>N</v>
          </cell>
        </row>
        <row r="2573">
          <cell r="U2573">
            <v>0</v>
          </cell>
          <cell r="V2573">
            <v>0</v>
          </cell>
          <cell r="W2573" t="str">
            <v/>
          </cell>
          <cell r="X2573" t="str">
            <v>N</v>
          </cell>
          <cell r="Y2573" t="str">
            <v>N</v>
          </cell>
          <cell r="Z2573" t="str">
            <v>N</v>
          </cell>
          <cell r="AA2573">
            <v>0</v>
          </cell>
          <cell r="AB2573">
            <v>0</v>
          </cell>
          <cell r="AC2573">
            <v>0</v>
          </cell>
          <cell r="AD2573">
            <v>0</v>
          </cell>
          <cell r="AE2573" t="str">
            <v>N</v>
          </cell>
          <cell r="AF2573" t="str">
            <v>N</v>
          </cell>
          <cell r="AG2573">
            <v>0</v>
          </cell>
          <cell r="AH2573" t="str">
            <v>N</v>
          </cell>
          <cell r="AI2573" t="str">
            <v>N</v>
          </cell>
        </row>
        <row r="2574">
          <cell r="U2574">
            <v>0</v>
          </cell>
          <cell r="V2574">
            <v>0</v>
          </cell>
          <cell r="W2574" t="str">
            <v/>
          </cell>
          <cell r="X2574" t="str">
            <v>N</v>
          </cell>
          <cell r="Y2574" t="str">
            <v>N</v>
          </cell>
          <cell r="Z2574" t="str">
            <v>N</v>
          </cell>
          <cell r="AA2574">
            <v>0</v>
          </cell>
          <cell r="AB2574">
            <v>0</v>
          </cell>
          <cell r="AC2574">
            <v>0</v>
          </cell>
          <cell r="AD2574">
            <v>0</v>
          </cell>
          <cell r="AE2574" t="str">
            <v>N</v>
          </cell>
          <cell r="AF2574" t="str">
            <v>N</v>
          </cell>
          <cell r="AG2574">
            <v>0</v>
          </cell>
          <cell r="AH2574" t="str">
            <v>N</v>
          </cell>
          <cell r="AI2574" t="str">
            <v>N</v>
          </cell>
        </row>
        <row r="2575">
          <cell r="U2575">
            <v>0</v>
          </cell>
          <cell r="V2575">
            <v>0</v>
          </cell>
          <cell r="W2575" t="str">
            <v/>
          </cell>
          <cell r="X2575" t="str">
            <v>N</v>
          </cell>
          <cell r="Y2575" t="str">
            <v>N</v>
          </cell>
          <cell r="Z2575" t="str">
            <v>N</v>
          </cell>
          <cell r="AA2575">
            <v>0</v>
          </cell>
          <cell r="AB2575">
            <v>0</v>
          </cell>
          <cell r="AC2575">
            <v>0</v>
          </cell>
          <cell r="AD2575">
            <v>0</v>
          </cell>
          <cell r="AE2575" t="str">
            <v>N</v>
          </cell>
          <cell r="AF2575" t="str">
            <v>N</v>
          </cell>
          <cell r="AG2575">
            <v>0</v>
          </cell>
          <cell r="AH2575" t="str">
            <v>N</v>
          </cell>
          <cell r="AI2575" t="str">
            <v>N</v>
          </cell>
        </row>
        <row r="2576">
          <cell r="U2576">
            <v>0</v>
          </cell>
          <cell r="V2576">
            <v>0</v>
          </cell>
          <cell r="W2576" t="str">
            <v/>
          </cell>
          <cell r="X2576" t="str">
            <v>N</v>
          </cell>
          <cell r="Y2576" t="str">
            <v>N</v>
          </cell>
          <cell r="Z2576" t="str">
            <v>N</v>
          </cell>
          <cell r="AA2576">
            <v>0</v>
          </cell>
          <cell r="AB2576">
            <v>0</v>
          </cell>
          <cell r="AC2576">
            <v>0</v>
          </cell>
          <cell r="AD2576">
            <v>0</v>
          </cell>
          <cell r="AE2576" t="str">
            <v>N</v>
          </cell>
          <cell r="AF2576" t="str">
            <v>N</v>
          </cell>
          <cell r="AG2576">
            <v>0</v>
          </cell>
          <cell r="AH2576" t="str">
            <v>N</v>
          </cell>
          <cell r="AI2576" t="str">
            <v>N</v>
          </cell>
        </row>
        <row r="2577">
          <cell r="U2577">
            <v>0</v>
          </cell>
          <cell r="V2577">
            <v>0</v>
          </cell>
          <cell r="W2577" t="str">
            <v/>
          </cell>
          <cell r="X2577" t="str">
            <v>N</v>
          </cell>
          <cell r="Y2577" t="str">
            <v>N</v>
          </cell>
          <cell r="Z2577" t="str">
            <v>N</v>
          </cell>
          <cell r="AA2577">
            <v>0</v>
          </cell>
          <cell r="AB2577">
            <v>0</v>
          </cell>
          <cell r="AC2577">
            <v>0</v>
          </cell>
          <cell r="AD2577">
            <v>0</v>
          </cell>
          <cell r="AE2577" t="str">
            <v>N</v>
          </cell>
          <cell r="AF2577" t="str">
            <v>N</v>
          </cell>
          <cell r="AG2577">
            <v>0</v>
          </cell>
          <cell r="AH2577" t="str">
            <v>N</v>
          </cell>
          <cell r="AI2577" t="str">
            <v>N</v>
          </cell>
        </row>
        <row r="2578">
          <cell r="U2578">
            <v>0</v>
          </cell>
          <cell r="V2578">
            <v>0</v>
          </cell>
          <cell r="W2578" t="str">
            <v/>
          </cell>
          <cell r="X2578" t="str">
            <v>N</v>
          </cell>
          <cell r="Y2578" t="str">
            <v>N</v>
          </cell>
          <cell r="Z2578" t="str">
            <v>N</v>
          </cell>
          <cell r="AA2578">
            <v>0</v>
          </cell>
          <cell r="AB2578">
            <v>0</v>
          </cell>
          <cell r="AC2578">
            <v>0</v>
          </cell>
          <cell r="AD2578">
            <v>0</v>
          </cell>
          <cell r="AE2578" t="str">
            <v>N</v>
          </cell>
          <cell r="AF2578" t="str">
            <v>N</v>
          </cell>
          <cell r="AG2578">
            <v>0</v>
          </cell>
          <cell r="AH2578" t="str">
            <v>N</v>
          </cell>
          <cell r="AI2578" t="str">
            <v>N</v>
          </cell>
        </row>
        <row r="2579">
          <cell r="U2579">
            <v>0</v>
          </cell>
          <cell r="V2579">
            <v>0</v>
          </cell>
          <cell r="W2579" t="str">
            <v/>
          </cell>
          <cell r="X2579" t="str">
            <v>N</v>
          </cell>
          <cell r="Y2579" t="str">
            <v>N</v>
          </cell>
          <cell r="Z2579" t="str">
            <v>N</v>
          </cell>
          <cell r="AA2579">
            <v>0</v>
          </cell>
          <cell r="AB2579">
            <v>0</v>
          </cell>
          <cell r="AC2579">
            <v>0</v>
          </cell>
          <cell r="AD2579">
            <v>0</v>
          </cell>
          <cell r="AE2579" t="str">
            <v>N</v>
          </cell>
          <cell r="AF2579" t="str">
            <v>N</v>
          </cell>
          <cell r="AG2579">
            <v>0</v>
          </cell>
          <cell r="AH2579" t="str">
            <v>N</v>
          </cell>
          <cell r="AI2579" t="str">
            <v>N</v>
          </cell>
        </row>
        <row r="2580">
          <cell r="U2580">
            <v>0</v>
          </cell>
          <cell r="V2580">
            <v>0</v>
          </cell>
          <cell r="W2580" t="str">
            <v/>
          </cell>
          <cell r="X2580" t="str">
            <v>N</v>
          </cell>
          <cell r="Y2580" t="str">
            <v>N</v>
          </cell>
          <cell r="Z2580" t="str">
            <v>N</v>
          </cell>
          <cell r="AA2580">
            <v>0</v>
          </cell>
          <cell r="AB2580">
            <v>0</v>
          </cell>
          <cell r="AC2580">
            <v>0</v>
          </cell>
          <cell r="AD2580">
            <v>0</v>
          </cell>
          <cell r="AE2580" t="str">
            <v>N</v>
          </cell>
          <cell r="AF2580" t="str">
            <v>N</v>
          </cell>
          <cell r="AG2580">
            <v>0</v>
          </cell>
          <cell r="AH2580" t="str">
            <v>N</v>
          </cell>
          <cell r="AI2580" t="str">
            <v>N</v>
          </cell>
        </row>
        <row r="2581">
          <cell r="U2581">
            <v>0</v>
          </cell>
          <cell r="V2581">
            <v>0</v>
          </cell>
          <cell r="W2581" t="str">
            <v/>
          </cell>
          <cell r="X2581" t="str">
            <v>N</v>
          </cell>
          <cell r="Y2581" t="str">
            <v>N</v>
          </cell>
          <cell r="Z2581" t="str">
            <v>N</v>
          </cell>
          <cell r="AA2581">
            <v>0</v>
          </cell>
          <cell r="AB2581">
            <v>0</v>
          </cell>
          <cell r="AC2581">
            <v>0</v>
          </cell>
          <cell r="AD2581">
            <v>0</v>
          </cell>
          <cell r="AE2581" t="str">
            <v>N</v>
          </cell>
          <cell r="AF2581" t="str">
            <v>N</v>
          </cell>
          <cell r="AG2581">
            <v>0</v>
          </cell>
          <cell r="AH2581" t="str">
            <v>N</v>
          </cell>
          <cell r="AI2581" t="str">
            <v>N</v>
          </cell>
        </row>
        <row r="2582">
          <cell r="U2582">
            <v>0</v>
          </cell>
          <cell r="V2582">
            <v>0</v>
          </cell>
          <cell r="W2582" t="str">
            <v/>
          </cell>
          <cell r="X2582" t="str">
            <v>N</v>
          </cell>
          <cell r="Y2582" t="str">
            <v>N</v>
          </cell>
          <cell r="Z2582" t="str">
            <v>N</v>
          </cell>
          <cell r="AA2582">
            <v>0</v>
          </cell>
          <cell r="AB2582">
            <v>0</v>
          </cell>
          <cell r="AC2582">
            <v>0</v>
          </cell>
          <cell r="AD2582">
            <v>0</v>
          </cell>
          <cell r="AE2582" t="str">
            <v>N</v>
          </cell>
          <cell r="AF2582" t="str">
            <v>N</v>
          </cell>
          <cell r="AG2582">
            <v>0</v>
          </cell>
          <cell r="AH2582" t="str">
            <v>N</v>
          </cell>
          <cell r="AI2582" t="str">
            <v>N</v>
          </cell>
        </row>
        <row r="2583">
          <cell r="U2583">
            <v>0</v>
          </cell>
          <cell r="V2583">
            <v>0</v>
          </cell>
          <cell r="W2583" t="str">
            <v/>
          </cell>
          <cell r="X2583" t="str">
            <v>N</v>
          </cell>
          <cell r="Y2583" t="str">
            <v>N</v>
          </cell>
          <cell r="Z2583" t="str">
            <v>N</v>
          </cell>
          <cell r="AA2583">
            <v>0</v>
          </cell>
          <cell r="AB2583">
            <v>0</v>
          </cell>
          <cell r="AC2583">
            <v>0</v>
          </cell>
          <cell r="AD2583">
            <v>0</v>
          </cell>
          <cell r="AE2583" t="str">
            <v>N</v>
          </cell>
          <cell r="AF2583" t="str">
            <v>N</v>
          </cell>
          <cell r="AG2583">
            <v>0</v>
          </cell>
          <cell r="AH2583" t="str">
            <v>N</v>
          </cell>
          <cell r="AI2583" t="str">
            <v>N</v>
          </cell>
        </row>
        <row r="2584">
          <cell r="U2584">
            <v>0</v>
          </cell>
          <cell r="V2584">
            <v>0</v>
          </cell>
          <cell r="W2584" t="str">
            <v/>
          </cell>
          <cell r="X2584" t="str">
            <v>N</v>
          </cell>
          <cell r="Y2584" t="str">
            <v>N</v>
          </cell>
          <cell r="Z2584" t="str">
            <v>N</v>
          </cell>
          <cell r="AA2584">
            <v>0</v>
          </cell>
          <cell r="AB2584">
            <v>0</v>
          </cell>
          <cell r="AC2584">
            <v>0</v>
          </cell>
          <cell r="AD2584">
            <v>0</v>
          </cell>
          <cell r="AE2584" t="str">
            <v>N</v>
          </cell>
          <cell r="AF2584" t="str">
            <v>N</v>
          </cell>
          <cell r="AG2584">
            <v>0</v>
          </cell>
          <cell r="AH2584" t="str">
            <v>N</v>
          </cell>
          <cell r="AI2584" t="str">
            <v>N</v>
          </cell>
        </row>
        <row r="2585">
          <cell r="U2585">
            <v>0</v>
          </cell>
          <cell r="V2585">
            <v>0</v>
          </cell>
          <cell r="W2585" t="str">
            <v/>
          </cell>
          <cell r="X2585" t="str">
            <v>N</v>
          </cell>
          <cell r="Y2585" t="str">
            <v>N</v>
          </cell>
          <cell r="Z2585" t="str">
            <v>N</v>
          </cell>
          <cell r="AA2585">
            <v>0</v>
          </cell>
          <cell r="AB2585">
            <v>0</v>
          </cell>
          <cell r="AC2585">
            <v>0</v>
          </cell>
          <cell r="AD2585">
            <v>0</v>
          </cell>
          <cell r="AE2585" t="str">
            <v>N</v>
          </cell>
          <cell r="AF2585" t="str">
            <v>N</v>
          </cell>
          <cell r="AG2585">
            <v>0</v>
          </cell>
          <cell r="AH2585" t="str">
            <v>N</v>
          </cell>
          <cell r="AI2585" t="str">
            <v>N</v>
          </cell>
        </row>
        <row r="2586">
          <cell r="U2586">
            <v>0</v>
          </cell>
          <cell r="V2586">
            <v>0</v>
          </cell>
          <cell r="W2586" t="str">
            <v/>
          </cell>
          <cell r="X2586" t="str">
            <v>N</v>
          </cell>
          <cell r="Y2586" t="str">
            <v>N</v>
          </cell>
          <cell r="Z2586" t="str">
            <v>N</v>
          </cell>
          <cell r="AA2586">
            <v>0</v>
          </cell>
          <cell r="AB2586">
            <v>0</v>
          </cell>
          <cell r="AC2586">
            <v>0</v>
          </cell>
          <cell r="AD2586">
            <v>0</v>
          </cell>
          <cell r="AE2586" t="str">
            <v>N</v>
          </cell>
          <cell r="AF2586" t="str">
            <v>N</v>
          </cell>
          <cell r="AG2586">
            <v>0</v>
          </cell>
          <cell r="AH2586" t="str">
            <v>N</v>
          </cell>
          <cell r="AI2586" t="str">
            <v>N</v>
          </cell>
        </row>
        <row r="2587">
          <cell r="U2587">
            <v>0</v>
          </cell>
          <cell r="V2587">
            <v>0</v>
          </cell>
          <cell r="W2587" t="str">
            <v/>
          </cell>
          <cell r="X2587" t="str">
            <v>N</v>
          </cell>
          <cell r="Y2587" t="str">
            <v>N</v>
          </cell>
          <cell r="Z2587" t="str">
            <v>N</v>
          </cell>
          <cell r="AA2587">
            <v>0</v>
          </cell>
          <cell r="AB2587">
            <v>0</v>
          </cell>
          <cell r="AC2587">
            <v>0</v>
          </cell>
          <cell r="AD2587">
            <v>0</v>
          </cell>
          <cell r="AE2587" t="str">
            <v>N</v>
          </cell>
          <cell r="AF2587" t="str">
            <v>N</v>
          </cell>
          <cell r="AG2587">
            <v>0</v>
          </cell>
          <cell r="AH2587" t="str">
            <v>N</v>
          </cell>
          <cell r="AI2587" t="str">
            <v>N</v>
          </cell>
        </row>
        <row r="2588">
          <cell r="U2588">
            <v>0</v>
          </cell>
          <cell r="V2588">
            <v>0</v>
          </cell>
          <cell r="W2588" t="str">
            <v/>
          </cell>
          <cell r="X2588" t="str">
            <v>N</v>
          </cell>
          <cell r="Y2588" t="str">
            <v>N</v>
          </cell>
          <cell r="Z2588" t="str">
            <v>N</v>
          </cell>
          <cell r="AA2588">
            <v>0</v>
          </cell>
          <cell r="AB2588">
            <v>0</v>
          </cell>
          <cell r="AC2588">
            <v>0</v>
          </cell>
          <cell r="AD2588">
            <v>0</v>
          </cell>
          <cell r="AE2588" t="str">
            <v>N</v>
          </cell>
          <cell r="AF2588" t="str">
            <v>N</v>
          </cell>
          <cell r="AG2588">
            <v>0</v>
          </cell>
          <cell r="AH2588" t="str">
            <v>N</v>
          </cell>
          <cell r="AI2588" t="str">
            <v>N</v>
          </cell>
        </row>
        <row r="2589">
          <cell r="U2589">
            <v>0</v>
          </cell>
          <cell r="V2589">
            <v>0</v>
          </cell>
          <cell r="W2589" t="str">
            <v/>
          </cell>
          <cell r="X2589" t="str">
            <v>N</v>
          </cell>
          <cell r="Y2589" t="str">
            <v>N</v>
          </cell>
          <cell r="Z2589" t="str">
            <v>N</v>
          </cell>
          <cell r="AA2589">
            <v>0</v>
          </cell>
          <cell r="AB2589">
            <v>0</v>
          </cell>
          <cell r="AC2589">
            <v>0</v>
          </cell>
          <cell r="AD2589">
            <v>0</v>
          </cell>
          <cell r="AE2589" t="str">
            <v>N</v>
          </cell>
          <cell r="AF2589" t="str">
            <v>N</v>
          </cell>
          <cell r="AG2589">
            <v>0</v>
          </cell>
          <cell r="AH2589" t="str">
            <v>N</v>
          </cell>
          <cell r="AI2589" t="str">
            <v>N</v>
          </cell>
        </row>
        <row r="2590">
          <cell r="U2590">
            <v>0</v>
          </cell>
          <cell r="V2590">
            <v>0</v>
          </cell>
          <cell r="W2590" t="str">
            <v/>
          </cell>
          <cell r="X2590" t="str">
            <v>N</v>
          </cell>
          <cell r="Y2590" t="str">
            <v>N</v>
          </cell>
          <cell r="Z2590" t="str">
            <v>N</v>
          </cell>
          <cell r="AA2590">
            <v>0</v>
          </cell>
          <cell r="AB2590">
            <v>0</v>
          </cell>
          <cell r="AC2590">
            <v>0</v>
          </cell>
          <cell r="AD2590">
            <v>0</v>
          </cell>
          <cell r="AE2590" t="str">
            <v>N</v>
          </cell>
          <cell r="AF2590" t="str">
            <v>N</v>
          </cell>
          <cell r="AG2590">
            <v>0</v>
          </cell>
          <cell r="AH2590" t="str">
            <v>N</v>
          </cell>
          <cell r="AI2590" t="str">
            <v>N</v>
          </cell>
        </row>
        <row r="2591">
          <cell r="U2591">
            <v>0</v>
          </cell>
          <cell r="V2591">
            <v>0</v>
          </cell>
          <cell r="W2591" t="str">
            <v/>
          </cell>
          <cell r="X2591" t="str">
            <v>N</v>
          </cell>
          <cell r="Y2591" t="str">
            <v>N</v>
          </cell>
          <cell r="Z2591" t="str">
            <v>N</v>
          </cell>
          <cell r="AA2591">
            <v>0</v>
          </cell>
          <cell r="AB2591">
            <v>0</v>
          </cell>
          <cell r="AC2591">
            <v>0</v>
          </cell>
          <cell r="AD2591">
            <v>0</v>
          </cell>
          <cell r="AE2591" t="str">
            <v>N</v>
          </cell>
          <cell r="AF2591" t="str">
            <v>N</v>
          </cell>
          <cell r="AG2591">
            <v>0</v>
          </cell>
          <cell r="AH2591" t="str">
            <v>N</v>
          </cell>
          <cell r="AI2591" t="str">
            <v>N</v>
          </cell>
        </row>
        <row r="2592">
          <cell r="U2592">
            <v>0</v>
          </cell>
          <cell r="V2592">
            <v>0</v>
          </cell>
          <cell r="W2592" t="str">
            <v/>
          </cell>
          <cell r="X2592" t="str">
            <v>N</v>
          </cell>
          <cell r="Y2592" t="str">
            <v>N</v>
          </cell>
          <cell r="Z2592" t="str">
            <v>N</v>
          </cell>
          <cell r="AA2592">
            <v>0</v>
          </cell>
          <cell r="AB2592">
            <v>0</v>
          </cell>
          <cell r="AC2592">
            <v>0</v>
          </cell>
          <cell r="AD2592">
            <v>0</v>
          </cell>
          <cell r="AE2592" t="str">
            <v>N</v>
          </cell>
          <cell r="AF2592" t="str">
            <v>N</v>
          </cell>
          <cell r="AG2592">
            <v>0</v>
          </cell>
          <cell r="AH2592" t="str">
            <v>N</v>
          </cell>
          <cell r="AI2592" t="str">
            <v>N</v>
          </cell>
        </row>
        <row r="2593">
          <cell r="U2593">
            <v>0</v>
          </cell>
          <cell r="V2593">
            <v>0</v>
          </cell>
          <cell r="W2593" t="str">
            <v/>
          </cell>
          <cell r="X2593" t="str">
            <v>N</v>
          </cell>
          <cell r="Y2593" t="str">
            <v>N</v>
          </cell>
          <cell r="Z2593" t="str">
            <v>N</v>
          </cell>
          <cell r="AA2593">
            <v>0</v>
          </cell>
          <cell r="AB2593">
            <v>0</v>
          </cell>
          <cell r="AC2593">
            <v>0</v>
          </cell>
          <cell r="AD2593">
            <v>0</v>
          </cell>
          <cell r="AE2593" t="str">
            <v>N</v>
          </cell>
          <cell r="AF2593" t="str">
            <v>N</v>
          </cell>
          <cell r="AG2593">
            <v>0</v>
          </cell>
          <cell r="AH2593" t="str">
            <v>N</v>
          </cell>
          <cell r="AI2593" t="str">
            <v>N</v>
          </cell>
        </row>
        <row r="2594">
          <cell r="U2594">
            <v>0</v>
          </cell>
          <cell r="V2594">
            <v>0</v>
          </cell>
          <cell r="W2594" t="str">
            <v/>
          </cell>
          <cell r="X2594" t="str">
            <v>N</v>
          </cell>
          <cell r="Y2594" t="str">
            <v>N</v>
          </cell>
          <cell r="Z2594" t="str">
            <v>N</v>
          </cell>
          <cell r="AA2594">
            <v>0</v>
          </cell>
          <cell r="AB2594">
            <v>0</v>
          </cell>
          <cell r="AC2594">
            <v>0</v>
          </cell>
          <cell r="AD2594">
            <v>0</v>
          </cell>
          <cell r="AE2594" t="str">
            <v>N</v>
          </cell>
          <cell r="AF2594" t="str">
            <v>N</v>
          </cell>
          <cell r="AG2594">
            <v>0</v>
          </cell>
          <cell r="AH2594" t="str">
            <v>N</v>
          </cell>
          <cell r="AI2594" t="str">
            <v>N</v>
          </cell>
        </row>
        <row r="2595">
          <cell r="U2595">
            <v>0</v>
          </cell>
          <cell r="V2595">
            <v>0</v>
          </cell>
          <cell r="W2595" t="str">
            <v/>
          </cell>
          <cell r="X2595" t="str">
            <v>N</v>
          </cell>
          <cell r="Y2595" t="str">
            <v>N</v>
          </cell>
          <cell r="Z2595" t="str">
            <v>N</v>
          </cell>
          <cell r="AA2595">
            <v>0</v>
          </cell>
          <cell r="AB2595">
            <v>0</v>
          </cell>
          <cell r="AC2595">
            <v>0</v>
          </cell>
          <cell r="AD2595">
            <v>0</v>
          </cell>
          <cell r="AE2595" t="str">
            <v>N</v>
          </cell>
          <cell r="AF2595" t="str">
            <v>N</v>
          </cell>
          <cell r="AG2595">
            <v>0</v>
          </cell>
          <cell r="AH2595" t="str">
            <v>N</v>
          </cell>
          <cell r="AI2595" t="str">
            <v>N</v>
          </cell>
        </row>
        <row r="2596">
          <cell r="U2596">
            <v>0</v>
          </cell>
          <cell r="V2596">
            <v>0</v>
          </cell>
          <cell r="W2596" t="str">
            <v/>
          </cell>
          <cell r="X2596" t="str">
            <v>N</v>
          </cell>
          <cell r="Y2596" t="str">
            <v>N</v>
          </cell>
          <cell r="Z2596" t="str">
            <v>N</v>
          </cell>
          <cell r="AA2596">
            <v>0</v>
          </cell>
          <cell r="AB2596">
            <v>0</v>
          </cell>
          <cell r="AC2596">
            <v>0</v>
          </cell>
          <cell r="AD2596">
            <v>0</v>
          </cell>
          <cell r="AE2596" t="str">
            <v>N</v>
          </cell>
          <cell r="AF2596" t="str">
            <v>N</v>
          </cell>
          <cell r="AG2596">
            <v>0</v>
          </cell>
          <cell r="AH2596" t="str">
            <v>N</v>
          </cell>
          <cell r="AI2596" t="str">
            <v>N</v>
          </cell>
        </row>
        <row r="2597">
          <cell r="U2597">
            <v>0</v>
          </cell>
          <cell r="V2597">
            <v>0</v>
          </cell>
          <cell r="W2597" t="str">
            <v/>
          </cell>
          <cell r="X2597" t="str">
            <v>N</v>
          </cell>
          <cell r="Y2597" t="str">
            <v>N</v>
          </cell>
          <cell r="Z2597" t="str">
            <v>N</v>
          </cell>
          <cell r="AA2597">
            <v>0</v>
          </cell>
          <cell r="AB2597">
            <v>0</v>
          </cell>
          <cell r="AC2597">
            <v>0</v>
          </cell>
          <cell r="AD2597">
            <v>0</v>
          </cell>
          <cell r="AE2597" t="str">
            <v>N</v>
          </cell>
          <cell r="AF2597" t="str">
            <v>N</v>
          </cell>
          <cell r="AG2597">
            <v>0</v>
          </cell>
          <cell r="AH2597" t="str">
            <v>N</v>
          </cell>
          <cell r="AI2597" t="str">
            <v>N</v>
          </cell>
        </row>
        <row r="2598">
          <cell r="U2598">
            <v>0</v>
          </cell>
          <cell r="V2598">
            <v>0</v>
          </cell>
          <cell r="W2598" t="str">
            <v/>
          </cell>
          <cell r="X2598" t="str">
            <v>N</v>
          </cell>
          <cell r="Y2598" t="str">
            <v>N</v>
          </cell>
          <cell r="Z2598" t="str">
            <v>N</v>
          </cell>
          <cell r="AA2598">
            <v>0</v>
          </cell>
          <cell r="AB2598">
            <v>0</v>
          </cell>
          <cell r="AC2598">
            <v>0</v>
          </cell>
          <cell r="AD2598">
            <v>0</v>
          </cell>
          <cell r="AE2598" t="str">
            <v>N</v>
          </cell>
          <cell r="AF2598" t="str">
            <v>N</v>
          </cell>
          <cell r="AG2598">
            <v>0</v>
          </cell>
          <cell r="AH2598" t="str">
            <v>N</v>
          </cell>
          <cell r="AI2598" t="str">
            <v>N</v>
          </cell>
        </row>
        <row r="2599">
          <cell r="U2599">
            <v>0</v>
          </cell>
          <cell r="V2599">
            <v>0</v>
          </cell>
          <cell r="W2599" t="str">
            <v/>
          </cell>
          <cell r="X2599" t="str">
            <v>N</v>
          </cell>
          <cell r="Y2599" t="str">
            <v>N</v>
          </cell>
          <cell r="Z2599" t="str">
            <v>N</v>
          </cell>
          <cell r="AA2599">
            <v>0</v>
          </cell>
          <cell r="AB2599">
            <v>0</v>
          </cell>
          <cell r="AC2599">
            <v>0</v>
          </cell>
          <cell r="AD2599">
            <v>0</v>
          </cell>
          <cell r="AE2599" t="str">
            <v>N</v>
          </cell>
          <cell r="AF2599" t="str">
            <v>N</v>
          </cell>
          <cell r="AG2599">
            <v>0</v>
          </cell>
          <cell r="AH2599" t="str">
            <v>N</v>
          </cell>
          <cell r="AI2599" t="str">
            <v>N</v>
          </cell>
        </row>
        <row r="2600">
          <cell r="U2600">
            <v>0</v>
          </cell>
          <cell r="V2600">
            <v>0</v>
          </cell>
          <cell r="W2600" t="str">
            <v/>
          </cell>
          <cell r="X2600" t="str">
            <v>N</v>
          </cell>
          <cell r="Y2600" t="str">
            <v>N</v>
          </cell>
          <cell r="Z2600" t="str">
            <v>N</v>
          </cell>
          <cell r="AA2600">
            <v>0</v>
          </cell>
          <cell r="AB2600">
            <v>0</v>
          </cell>
          <cell r="AC2600">
            <v>0</v>
          </cell>
          <cell r="AD2600">
            <v>0</v>
          </cell>
          <cell r="AE2600" t="str">
            <v>N</v>
          </cell>
          <cell r="AF2600" t="str">
            <v>N</v>
          </cell>
          <cell r="AG2600">
            <v>0</v>
          </cell>
          <cell r="AH2600" t="str">
            <v>N</v>
          </cell>
          <cell r="AI2600" t="str">
            <v>N</v>
          </cell>
        </row>
        <row r="2601">
          <cell r="U2601">
            <v>0</v>
          </cell>
          <cell r="V2601">
            <v>0</v>
          </cell>
          <cell r="W2601" t="str">
            <v/>
          </cell>
          <cell r="X2601" t="str">
            <v>N</v>
          </cell>
          <cell r="Y2601" t="str">
            <v>N</v>
          </cell>
          <cell r="Z2601" t="str">
            <v>N</v>
          </cell>
          <cell r="AA2601">
            <v>0</v>
          </cell>
          <cell r="AB2601">
            <v>0</v>
          </cell>
          <cell r="AC2601">
            <v>0</v>
          </cell>
          <cell r="AD2601">
            <v>0</v>
          </cell>
          <cell r="AE2601" t="str">
            <v>N</v>
          </cell>
          <cell r="AF2601" t="str">
            <v>N</v>
          </cell>
          <cell r="AG2601">
            <v>0</v>
          </cell>
          <cell r="AH2601" t="str">
            <v>N</v>
          </cell>
          <cell r="AI2601" t="str">
            <v>N</v>
          </cell>
        </row>
        <row r="2602">
          <cell r="U2602">
            <v>0</v>
          </cell>
          <cell r="V2602">
            <v>0</v>
          </cell>
          <cell r="W2602" t="str">
            <v/>
          </cell>
          <cell r="X2602" t="str">
            <v>N</v>
          </cell>
          <cell r="Y2602" t="str">
            <v>N</v>
          </cell>
          <cell r="Z2602" t="str">
            <v>N</v>
          </cell>
          <cell r="AA2602">
            <v>0</v>
          </cell>
          <cell r="AB2602">
            <v>0</v>
          </cell>
          <cell r="AC2602">
            <v>0</v>
          </cell>
          <cell r="AD2602">
            <v>0</v>
          </cell>
          <cell r="AE2602" t="str">
            <v>N</v>
          </cell>
          <cell r="AF2602" t="str">
            <v>N</v>
          </cell>
          <cell r="AG2602">
            <v>0</v>
          </cell>
          <cell r="AH2602" t="str">
            <v>N</v>
          </cell>
          <cell r="AI2602" t="str">
            <v>N</v>
          </cell>
        </row>
        <row r="2603">
          <cell r="U2603">
            <v>0</v>
          </cell>
          <cell r="V2603">
            <v>0</v>
          </cell>
          <cell r="W2603" t="str">
            <v/>
          </cell>
          <cell r="X2603" t="str">
            <v>N</v>
          </cell>
          <cell r="Y2603" t="str">
            <v>N</v>
          </cell>
          <cell r="Z2603" t="str">
            <v>N</v>
          </cell>
          <cell r="AA2603">
            <v>0</v>
          </cell>
          <cell r="AB2603">
            <v>0</v>
          </cell>
          <cell r="AC2603">
            <v>0</v>
          </cell>
          <cell r="AD2603">
            <v>0</v>
          </cell>
          <cell r="AE2603" t="str">
            <v>N</v>
          </cell>
          <cell r="AF2603" t="str">
            <v>N</v>
          </cell>
          <cell r="AG2603">
            <v>0</v>
          </cell>
          <cell r="AH2603" t="str">
            <v>N</v>
          </cell>
          <cell r="AI2603" t="str">
            <v>N</v>
          </cell>
        </row>
        <row r="2604">
          <cell r="U2604">
            <v>0</v>
          </cell>
          <cell r="V2604">
            <v>0</v>
          </cell>
          <cell r="W2604" t="str">
            <v/>
          </cell>
          <cell r="X2604" t="str">
            <v>N</v>
          </cell>
          <cell r="Y2604" t="str">
            <v>N</v>
          </cell>
          <cell r="Z2604" t="str">
            <v>N</v>
          </cell>
          <cell r="AA2604">
            <v>0</v>
          </cell>
          <cell r="AB2604">
            <v>0</v>
          </cell>
          <cell r="AC2604">
            <v>0</v>
          </cell>
          <cell r="AD2604">
            <v>0</v>
          </cell>
          <cell r="AE2604" t="str">
            <v>N</v>
          </cell>
          <cell r="AF2604" t="str">
            <v>N</v>
          </cell>
          <cell r="AG2604">
            <v>0</v>
          </cell>
          <cell r="AH2604" t="str">
            <v>N</v>
          </cell>
          <cell r="AI2604" t="str">
            <v>N</v>
          </cell>
        </row>
        <row r="2605">
          <cell r="U2605">
            <v>0</v>
          </cell>
          <cell r="V2605">
            <v>0</v>
          </cell>
          <cell r="W2605" t="str">
            <v/>
          </cell>
          <cell r="X2605" t="str">
            <v>N</v>
          </cell>
          <cell r="Y2605" t="str">
            <v>N</v>
          </cell>
          <cell r="Z2605" t="str">
            <v>N</v>
          </cell>
          <cell r="AA2605">
            <v>0</v>
          </cell>
          <cell r="AB2605">
            <v>0</v>
          </cell>
          <cell r="AC2605">
            <v>0</v>
          </cell>
          <cell r="AD2605">
            <v>0</v>
          </cell>
          <cell r="AE2605" t="str">
            <v>N</v>
          </cell>
          <cell r="AF2605" t="str">
            <v>N</v>
          </cell>
          <cell r="AG2605">
            <v>0</v>
          </cell>
          <cell r="AH2605" t="str">
            <v>N</v>
          </cell>
          <cell r="AI2605" t="str">
            <v>N</v>
          </cell>
        </row>
        <row r="2606">
          <cell r="U2606">
            <v>0</v>
          </cell>
          <cell r="V2606">
            <v>0</v>
          </cell>
          <cell r="W2606" t="str">
            <v/>
          </cell>
          <cell r="X2606" t="str">
            <v>N</v>
          </cell>
          <cell r="Y2606" t="str">
            <v>N</v>
          </cell>
          <cell r="Z2606" t="str">
            <v>N</v>
          </cell>
          <cell r="AA2606">
            <v>0</v>
          </cell>
          <cell r="AB2606">
            <v>0</v>
          </cell>
          <cell r="AC2606">
            <v>0</v>
          </cell>
          <cell r="AD2606">
            <v>0</v>
          </cell>
          <cell r="AE2606" t="str">
            <v>N</v>
          </cell>
          <cell r="AF2606" t="str">
            <v>N</v>
          </cell>
          <cell r="AG2606">
            <v>0</v>
          </cell>
          <cell r="AH2606" t="str">
            <v>N</v>
          </cell>
          <cell r="AI2606" t="str">
            <v>N</v>
          </cell>
        </row>
        <row r="2607">
          <cell r="U2607">
            <v>0</v>
          </cell>
          <cell r="V2607">
            <v>0</v>
          </cell>
          <cell r="W2607" t="str">
            <v/>
          </cell>
          <cell r="X2607" t="str">
            <v>N</v>
          </cell>
          <cell r="Y2607" t="str">
            <v>N</v>
          </cell>
          <cell r="Z2607" t="str">
            <v>N</v>
          </cell>
          <cell r="AA2607">
            <v>0</v>
          </cell>
          <cell r="AB2607">
            <v>0</v>
          </cell>
          <cell r="AC2607">
            <v>0</v>
          </cell>
          <cell r="AD2607">
            <v>0</v>
          </cell>
          <cell r="AE2607" t="str">
            <v>N</v>
          </cell>
          <cell r="AF2607" t="str">
            <v>N</v>
          </cell>
          <cell r="AG2607">
            <v>0</v>
          </cell>
          <cell r="AH2607" t="str">
            <v>N</v>
          </cell>
          <cell r="AI2607" t="str">
            <v>N</v>
          </cell>
        </row>
        <row r="2608">
          <cell r="U2608">
            <v>0</v>
          </cell>
          <cell r="V2608">
            <v>0</v>
          </cell>
          <cell r="W2608" t="str">
            <v/>
          </cell>
          <cell r="X2608" t="str">
            <v>N</v>
          </cell>
          <cell r="Y2608" t="str">
            <v>N</v>
          </cell>
          <cell r="Z2608" t="str">
            <v>N</v>
          </cell>
          <cell r="AA2608">
            <v>0</v>
          </cell>
          <cell r="AB2608">
            <v>0</v>
          </cell>
          <cell r="AC2608">
            <v>0</v>
          </cell>
          <cell r="AD2608">
            <v>0</v>
          </cell>
          <cell r="AE2608" t="str">
            <v>N</v>
          </cell>
          <cell r="AF2608" t="str">
            <v>N</v>
          </cell>
          <cell r="AG2608">
            <v>0</v>
          </cell>
          <cell r="AH2608" t="str">
            <v>N</v>
          </cell>
          <cell r="AI2608" t="str">
            <v>N</v>
          </cell>
        </row>
        <row r="2609">
          <cell r="U2609">
            <v>0</v>
          </cell>
          <cell r="V2609">
            <v>0</v>
          </cell>
          <cell r="W2609" t="str">
            <v/>
          </cell>
          <cell r="X2609" t="str">
            <v>N</v>
          </cell>
          <cell r="Y2609" t="str">
            <v>N</v>
          </cell>
          <cell r="Z2609" t="str">
            <v>N</v>
          </cell>
          <cell r="AA2609">
            <v>0</v>
          </cell>
          <cell r="AB2609">
            <v>0</v>
          </cell>
          <cell r="AC2609">
            <v>0</v>
          </cell>
          <cell r="AD2609">
            <v>0</v>
          </cell>
          <cell r="AE2609" t="str">
            <v>N</v>
          </cell>
          <cell r="AF2609" t="str">
            <v>N</v>
          </cell>
          <cell r="AG2609">
            <v>0</v>
          </cell>
          <cell r="AH2609" t="str">
            <v>N</v>
          </cell>
          <cell r="AI2609" t="str">
            <v>N</v>
          </cell>
        </row>
        <row r="2610">
          <cell r="U2610">
            <v>0</v>
          </cell>
          <cell r="V2610">
            <v>0</v>
          </cell>
          <cell r="W2610" t="str">
            <v/>
          </cell>
          <cell r="X2610" t="str">
            <v>N</v>
          </cell>
          <cell r="Y2610" t="str">
            <v>N</v>
          </cell>
          <cell r="Z2610" t="str">
            <v>N</v>
          </cell>
          <cell r="AA2610">
            <v>0</v>
          </cell>
          <cell r="AB2610">
            <v>0</v>
          </cell>
          <cell r="AC2610">
            <v>0</v>
          </cell>
          <cell r="AD2610">
            <v>0</v>
          </cell>
          <cell r="AE2610" t="str">
            <v>N</v>
          </cell>
          <cell r="AF2610" t="str">
            <v>N</v>
          </cell>
          <cell r="AG2610">
            <v>0</v>
          </cell>
          <cell r="AH2610" t="str">
            <v>N</v>
          </cell>
          <cell r="AI2610" t="str">
            <v>N</v>
          </cell>
        </row>
        <row r="2611">
          <cell r="U2611">
            <v>0</v>
          </cell>
          <cell r="V2611">
            <v>0</v>
          </cell>
          <cell r="W2611" t="str">
            <v/>
          </cell>
          <cell r="X2611" t="str">
            <v>N</v>
          </cell>
          <cell r="Y2611" t="str">
            <v>N</v>
          </cell>
          <cell r="Z2611" t="str">
            <v>N</v>
          </cell>
          <cell r="AA2611">
            <v>0</v>
          </cell>
          <cell r="AB2611">
            <v>0</v>
          </cell>
          <cell r="AC2611">
            <v>0</v>
          </cell>
          <cell r="AD2611">
            <v>0</v>
          </cell>
          <cell r="AE2611" t="str">
            <v>N</v>
          </cell>
          <cell r="AF2611" t="str">
            <v>N</v>
          </cell>
          <cell r="AG2611">
            <v>0</v>
          </cell>
          <cell r="AH2611" t="str">
            <v>N</v>
          </cell>
          <cell r="AI2611" t="str">
            <v>N</v>
          </cell>
        </row>
        <row r="2612">
          <cell r="U2612">
            <v>0</v>
          </cell>
          <cell r="V2612">
            <v>0</v>
          </cell>
          <cell r="W2612" t="str">
            <v/>
          </cell>
          <cell r="X2612" t="str">
            <v>N</v>
          </cell>
          <cell r="Y2612" t="str">
            <v>N</v>
          </cell>
          <cell r="Z2612" t="str">
            <v>N</v>
          </cell>
          <cell r="AA2612">
            <v>0</v>
          </cell>
          <cell r="AB2612">
            <v>0</v>
          </cell>
          <cell r="AC2612">
            <v>0</v>
          </cell>
          <cell r="AD2612">
            <v>0</v>
          </cell>
          <cell r="AE2612" t="str">
            <v>N</v>
          </cell>
          <cell r="AF2612" t="str">
            <v>N</v>
          </cell>
          <cell r="AG2612">
            <v>0</v>
          </cell>
          <cell r="AH2612" t="str">
            <v>N</v>
          </cell>
          <cell r="AI2612" t="str">
            <v>N</v>
          </cell>
        </row>
        <row r="2613">
          <cell r="U2613">
            <v>0</v>
          </cell>
          <cell r="V2613">
            <v>0</v>
          </cell>
          <cell r="W2613" t="str">
            <v/>
          </cell>
          <cell r="X2613" t="str">
            <v>N</v>
          </cell>
          <cell r="Y2613" t="str">
            <v>N</v>
          </cell>
          <cell r="Z2613" t="str">
            <v>N</v>
          </cell>
          <cell r="AA2613">
            <v>0</v>
          </cell>
          <cell r="AB2613">
            <v>0</v>
          </cell>
          <cell r="AC2613">
            <v>0</v>
          </cell>
          <cell r="AD2613">
            <v>0</v>
          </cell>
          <cell r="AE2613" t="str">
            <v>N</v>
          </cell>
          <cell r="AF2613" t="str">
            <v>N</v>
          </cell>
          <cell r="AG2613">
            <v>0</v>
          </cell>
          <cell r="AH2613" t="str">
            <v>N</v>
          </cell>
          <cell r="AI2613" t="str">
            <v>N</v>
          </cell>
        </row>
        <row r="2614">
          <cell r="U2614">
            <v>0</v>
          </cell>
          <cell r="V2614">
            <v>0</v>
          </cell>
          <cell r="W2614" t="str">
            <v/>
          </cell>
          <cell r="X2614" t="str">
            <v>N</v>
          </cell>
          <cell r="Y2614" t="str">
            <v>N</v>
          </cell>
          <cell r="Z2614" t="str">
            <v>N</v>
          </cell>
          <cell r="AA2614">
            <v>0</v>
          </cell>
          <cell r="AB2614">
            <v>0</v>
          </cell>
          <cell r="AC2614">
            <v>0</v>
          </cell>
          <cell r="AD2614">
            <v>0</v>
          </cell>
          <cell r="AE2614" t="str">
            <v>N</v>
          </cell>
          <cell r="AF2614" t="str">
            <v>N</v>
          </cell>
          <cell r="AG2614">
            <v>0</v>
          </cell>
          <cell r="AH2614" t="str">
            <v>N</v>
          </cell>
          <cell r="AI2614" t="str">
            <v>N</v>
          </cell>
        </row>
        <row r="2615">
          <cell r="U2615">
            <v>0</v>
          </cell>
          <cell r="V2615">
            <v>0</v>
          </cell>
          <cell r="W2615" t="str">
            <v/>
          </cell>
          <cell r="X2615" t="str">
            <v>N</v>
          </cell>
          <cell r="Y2615" t="str">
            <v>N</v>
          </cell>
          <cell r="Z2615" t="str">
            <v>N</v>
          </cell>
          <cell r="AA2615">
            <v>0</v>
          </cell>
          <cell r="AB2615">
            <v>0</v>
          </cell>
          <cell r="AC2615">
            <v>0</v>
          </cell>
          <cell r="AD2615">
            <v>0</v>
          </cell>
          <cell r="AE2615" t="str">
            <v>N</v>
          </cell>
          <cell r="AF2615" t="str">
            <v>N</v>
          </cell>
          <cell r="AG2615">
            <v>0</v>
          </cell>
          <cell r="AH2615" t="str">
            <v>N</v>
          </cell>
          <cell r="AI2615" t="str">
            <v>N</v>
          </cell>
        </row>
        <row r="2616">
          <cell r="U2616">
            <v>0</v>
          </cell>
          <cell r="V2616">
            <v>0</v>
          </cell>
          <cell r="W2616" t="str">
            <v/>
          </cell>
          <cell r="X2616" t="str">
            <v>N</v>
          </cell>
          <cell r="Y2616" t="str">
            <v>N</v>
          </cell>
          <cell r="Z2616" t="str">
            <v>N</v>
          </cell>
          <cell r="AA2616">
            <v>0</v>
          </cell>
          <cell r="AB2616">
            <v>0</v>
          </cell>
          <cell r="AC2616">
            <v>0</v>
          </cell>
          <cell r="AD2616">
            <v>0</v>
          </cell>
          <cell r="AE2616" t="str">
            <v>N</v>
          </cell>
          <cell r="AF2616" t="str">
            <v>N</v>
          </cell>
          <cell r="AG2616">
            <v>0</v>
          </cell>
          <cell r="AH2616" t="str">
            <v>N</v>
          </cell>
          <cell r="AI2616" t="str">
            <v>N</v>
          </cell>
        </row>
        <row r="2617">
          <cell r="U2617">
            <v>0</v>
          </cell>
          <cell r="V2617">
            <v>0</v>
          </cell>
          <cell r="W2617" t="str">
            <v/>
          </cell>
          <cell r="X2617" t="str">
            <v>N</v>
          </cell>
          <cell r="Y2617" t="str">
            <v>N</v>
          </cell>
          <cell r="Z2617" t="str">
            <v>N</v>
          </cell>
          <cell r="AA2617">
            <v>0</v>
          </cell>
          <cell r="AB2617">
            <v>0</v>
          </cell>
          <cell r="AC2617">
            <v>0</v>
          </cell>
          <cell r="AD2617">
            <v>0</v>
          </cell>
          <cell r="AE2617" t="str">
            <v>N</v>
          </cell>
          <cell r="AF2617" t="str">
            <v>N</v>
          </cell>
          <cell r="AG2617">
            <v>0</v>
          </cell>
          <cell r="AH2617" t="str">
            <v>N</v>
          </cell>
          <cell r="AI2617" t="str">
            <v>N</v>
          </cell>
        </row>
        <row r="2618">
          <cell r="U2618">
            <v>0</v>
          </cell>
          <cell r="V2618">
            <v>0</v>
          </cell>
          <cell r="W2618" t="str">
            <v/>
          </cell>
          <cell r="X2618" t="str">
            <v>N</v>
          </cell>
          <cell r="Y2618" t="str">
            <v>N</v>
          </cell>
          <cell r="Z2618" t="str">
            <v>N</v>
          </cell>
          <cell r="AA2618">
            <v>0</v>
          </cell>
          <cell r="AB2618">
            <v>0</v>
          </cell>
          <cell r="AC2618">
            <v>0</v>
          </cell>
          <cell r="AD2618">
            <v>0</v>
          </cell>
          <cell r="AE2618" t="str">
            <v>N</v>
          </cell>
          <cell r="AF2618" t="str">
            <v>N</v>
          </cell>
          <cell r="AG2618">
            <v>0</v>
          </cell>
          <cell r="AH2618" t="str">
            <v>N</v>
          </cell>
          <cell r="AI2618" t="str">
            <v>N</v>
          </cell>
        </row>
        <row r="2619">
          <cell r="U2619">
            <v>0</v>
          </cell>
          <cell r="V2619">
            <v>0</v>
          </cell>
          <cell r="W2619" t="str">
            <v/>
          </cell>
          <cell r="X2619" t="str">
            <v>N</v>
          </cell>
          <cell r="Y2619" t="str">
            <v>N</v>
          </cell>
          <cell r="Z2619" t="str">
            <v>N</v>
          </cell>
          <cell r="AA2619">
            <v>0</v>
          </cell>
          <cell r="AB2619">
            <v>0</v>
          </cell>
          <cell r="AC2619">
            <v>0</v>
          </cell>
          <cell r="AD2619">
            <v>0</v>
          </cell>
          <cell r="AE2619" t="str">
            <v>N</v>
          </cell>
          <cell r="AF2619" t="str">
            <v>N</v>
          </cell>
          <cell r="AG2619">
            <v>0</v>
          </cell>
          <cell r="AH2619" t="str">
            <v>N</v>
          </cell>
          <cell r="AI2619" t="str">
            <v>N</v>
          </cell>
        </row>
        <row r="2620">
          <cell r="U2620">
            <v>0</v>
          </cell>
          <cell r="V2620">
            <v>0</v>
          </cell>
          <cell r="W2620" t="str">
            <v/>
          </cell>
          <cell r="X2620" t="str">
            <v>N</v>
          </cell>
          <cell r="Y2620" t="str">
            <v>N</v>
          </cell>
          <cell r="Z2620" t="str">
            <v>N</v>
          </cell>
          <cell r="AA2620">
            <v>0</v>
          </cell>
          <cell r="AB2620">
            <v>0</v>
          </cell>
          <cell r="AC2620">
            <v>0</v>
          </cell>
          <cell r="AD2620">
            <v>0</v>
          </cell>
          <cell r="AE2620" t="str">
            <v>N</v>
          </cell>
          <cell r="AF2620" t="str">
            <v>N</v>
          </cell>
          <cell r="AG2620">
            <v>0</v>
          </cell>
          <cell r="AH2620" t="str">
            <v>N</v>
          </cell>
          <cell r="AI2620" t="str">
            <v>N</v>
          </cell>
        </row>
        <row r="2621">
          <cell r="U2621">
            <v>0</v>
          </cell>
          <cell r="V2621">
            <v>0</v>
          </cell>
          <cell r="W2621" t="str">
            <v/>
          </cell>
          <cell r="X2621" t="str">
            <v>N</v>
          </cell>
          <cell r="Y2621" t="str">
            <v>N</v>
          </cell>
          <cell r="Z2621" t="str">
            <v>N</v>
          </cell>
          <cell r="AA2621">
            <v>0</v>
          </cell>
          <cell r="AB2621">
            <v>0</v>
          </cell>
          <cell r="AC2621">
            <v>0</v>
          </cell>
          <cell r="AD2621">
            <v>0</v>
          </cell>
          <cell r="AE2621" t="str">
            <v>N</v>
          </cell>
          <cell r="AF2621" t="str">
            <v>N</v>
          </cell>
          <cell r="AG2621">
            <v>0</v>
          </cell>
          <cell r="AH2621" t="str">
            <v>N</v>
          </cell>
          <cell r="AI2621" t="str">
            <v>N</v>
          </cell>
        </row>
        <row r="2622">
          <cell r="U2622">
            <v>0</v>
          </cell>
          <cell r="V2622">
            <v>0</v>
          </cell>
          <cell r="W2622" t="str">
            <v/>
          </cell>
          <cell r="X2622" t="str">
            <v>N</v>
          </cell>
          <cell r="Y2622" t="str">
            <v>N</v>
          </cell>
          <cell r="Z2622" t="str">
            <v>N</v>
          </cell>
          <cell r="AA2622">
            <v>0</v>
          </cell>
          <cell r="AB2622">
            <v>0</v>
          </cell>
          <cell r="AC2622">
            <v>0</v>
          </cell>
          <cell r="AD2622">
            <v>0</v>
          </cell>
          <cell r="AE2622" t="str">
            <v>N</v>
          </cell>
          <cell r="AF2622" t="str">
            <v>N</v>
          </cell>
          <cell r="AG2622">
            <v>0</v>
          </cell>
          <cell r="AH2622" t="str">
            <v>N</v>
          </cell>
          <cell r="AI2622" t="str">
            <v>N</v>
          </cell>
        </row>
        <row r="2623">
          <cell r="U2623">
            <v>0</v>
          </cell>
          <cell r="V2623">
            <v>0</v>
          </cell>
          <cell r="W2623" t="str">
            <v/>
          </cell>
          <cell r="X2623" t="str">
            <v>N</v>
          </cell>
          <cell r="Y2623" t="str">
            <v>N</v>
          </cell>
          <cell r="Z2623" t="str">
            <v>N</v>
          </cell>
          <cell r="AA2623">
            <v>0</v>
          </cell>
          <cell r="AB2623">
            <v>0</v>
          </cell>
          <cell r="AC2623">
            <v>0</v>
          </cell>
          <cell r="AD2623">
            <v>0</v>
          </cell>
          <cell r="AE2623" t="str">
            <v>N</v>
          </cell>
          <cell r="AF2623" t="str">
            <v>N</v>
          </cell>
          <cell r="AG2623">
            <v>0</v>
          </cell>
          <cell r="AH2623" t="str">
            <v>N</v>
          </cell>
          <cell r="AI2623" t="str">
            <v>N</v>
          </cell>
        </row>
        <row r="2624">
          <cell r="U2624">
            <v>0</v>
          </cell>
          <cell r="V2624">
            <v>0</v>
          </cell>
          <cell r="W2624" t="str">
            <v/>
          </cell>
          <cell r="X2624" t="str">
            <v>N</v>
          </cell>
          <cell r="Y2624" t="str">
            <v>N</v>
          </cell>
          <cell r="Z2624" t="str">
            <v>N</v>
          </cell>
          <cell r="AA2624">
            <v>0</v>
          </cell>
          <cell r="AB2624">
            <v>0</v>
          </cell>
          <cell r="AC2624">
            <v>0</v>
          </cell>
          <cell r="AD2624">
            <v>0</v>
          </cell>
          <cell r="AE2624" t="str">
            <v>N</v>
          </cell>
          <cell r="AF2624" t="str">
            <v>N</v>
          </cell>
          <cell r="AG2624">
            <v>0</v>
          </cell>
          <cell r="AH2624" t="str">
            <v>N</v>
          </cell>
          <cell r="AI2624" t="str">
            <v>N</v>
          </cell>
        </row>
        <row r="2625">
          <cell r="U2625">
            <v>0</v>
          </cell>
          <cell r="V2625">
            <v>0</v>
          </cell>
          <cell r="W2625" t="str">
            <v/>
          </cell>
          <cell r="X2625" t="str">
            <v>N</v>
          </cell>
          <cell r="Y2625" t="str">
            <v>N</v>
          </cell>
          <cell r="Z2625" t="str">
            <v>N</v>
          </cell>
          <cell r="AA2625">
            <v>0</v>
          </cell>
          <cell r="AB2625">
            <v>0</v>
          </cell>
          <cell r="AC2625">
            <v>0</v>
          </cell>
          <cell r="AD2625">
            <v>0</v>
          </cell>
          <cell r="AE2625" t="str">
            <v>N</v>
          </cell>
          <cell r="AF2625" t="str">
            <v>N</v>
          </cell>
          <cell r="AG2625">
            <v>0</v>
          </cell>
          <cell r="AH2625" t="str">
            <v>N</v>
          </cell>
          <cell r="AI2625" t="str">
            <v>N</v>
          </cell>
        </row>
        <row r="2626">
          <cell r="U2626">
            <v>0</v>
          </cell>
          <cell r="V2626">
            <v>0</v>
          </cell>
          <cell r="W2626" t="str">
            <v/>
          </cell>
          <cell r="X2626" t="str">
            <v>N</v>
          </cell>
          <cell r="Y2626" t="str">
            <v>N</v>
          </cell>
          <cell r="Z2626" t="str">
            <v>N</v>
          </cell>
          <cell r="AA2626">
            <v>0</v>
          </cell>
          <cell r="AB2626">
            <v>0</v>
          </cell>
          <cell r="AC2626">
            <v>0</v>
          </cell>
          <cell r="AD2626">
            <v>0</v>
          </cell>
          <cell r="AE2626" t="str">
            <v>N</v>
          </cell>
          <cell r="AF2626" t="str">
            <v>N</v>
          </cell>
          <cell r="AG2626">
            <v>0</v>
          </cell>
          <cell r="AH2626" t="str">
            <v>N</v>
          </cell>
          <cell r="AI2626" t="str">
            <v>N</v>
          </cell>
        </row>
        <row r="2627">
          <cell r="U2627">
            <v>0</v>
          </cell>
          <cell r="V2627">
            <v>0</v>
          </cell>
          <cell r="W2627" t="str">
            <v/>
          </cell>
          <cell r="X2627" t="str">
            <v>N</v>
          </cell>
          <cell r="Y2627" t="str">
            <v>N</v>
          </cell>
          <cell r="Z2627" t="str">
            <v>N</v>
          </cell>
          <cell r="AA2627">
            <v>0</v>
          </cell>
          <cell r="AB2627">
            <v>0</v>
          </cell>
          <cell r="AC2627">
            <v>0</v>
          </cell>
          <cell r="AD2627">
            <v>0</v>
          </cell>
          <cell r="AE2627" t="str">
            <v>N</v>
          </cell>
          <cell r="AF2627" t="str">
            <v>N</v>
          </cell>
          <cell r="AG2627">
            <v>0</v>
          </cell>
          <cell r="AH2627" t="str">
            <v>N</v>
          </cell>
          <cell r="AI2627" t="str">
            <v>N</v>
          </cell>
        </row>
        <row r="2628">
          <cell r="U2628">
            <v>0</v>
          </cell>
          <cell r="V2628">
            <v>0</v>
          </cell>
          <cell r="W2628" t="str">
            <v/>
          </cell>
          <cell r="X2628" t="str">
            <v>N</v>
          </cell>
          <cell r="Y2628" t="str">
            <v>N</v>
          </cell>
          <cell r="Z2628" t="str">
            <v>N</v>
          </cell>
          <cell r="AA2628">
            <v>0</v>
          </cell>
          <cell r="AB2628">
            <v>0</v>
          </cell>
          <cell r="AC2628">
            <v>0</v>
          </cell>
          <cell r="AD2628">
            <v>0</v>
          </cell>
          <cell r="AE2628" t="str">
            <v>N</v>
          </cell>
          <cell r="AF2628" t="str">
            <v>N</v>
          </cell>
          <cell r="AG2628">
            <v>0</v>
          </cell>
          <cell r="AH2628" t="str">
            <v>N</v>
          </cell>
          <cell r="AI2628" t="str">
            <v>N</v>
          </cell>
        </row>
        <row r="2629">
          <cell r="U2629">
            <v>0</v>
          </cell>
          <cell r="V2629">
            <v>0</v>
          </cell>
          <cell r="W2629" t="str">
            <v/>
          </cell>
          <cell r="X2629" t="str">
            <v>N</v>
          </cell>
          <cell r="Y2629" t="str">
            <v>N</v>
          </cell>
          <cell r="Z2629" t="str">
            <v>N</v>
          </cell>
          <cell r="AA2629">
            <v>0</v>
          </cell>
          <cell r="AB2629">
            <v>0</v>
          </cell>
          <cell r="AC2629">
            <v>0</v>
          </cell>
          <cell r="AD2629">
            <v>0</v>
          </cell>
          <cell r="AE2629" t="str">
            <v>N</v>
          </cell>
          <cell r="AF2629" t="str">
            <v>N</v>
          </cell>
          <cell r="AG2629">
            <v>0</v>
          </cell>
          <cell r="AH2629" t="str">
            <v>N</v>
          </cell>
          <cell r="AI2629" t="str">
            <v>N</v>
          </cell>
        </row>
        <row r="2630">
          <cell r="U2630">
            <v>0</v>
          </cell>
          <cell r="V2630">
            <v>0</v>
          </cell>
          <cell r="W2630" t="str">
            <v/>
          </cell>
          <cell r="X2630" t="str">
            <v>N</v>
          </cell>
          <cell r="Y2630" t="str">
            <v>N</v>
          </cell>
          <cell r="Z2630" t="str">
            <v>N</v>
          </cell>
          <cell r="AA2630">
            <v>0</v>
          </cell>
          <cell r="AB2630">
            <v>0</v>
          </cell>
          <cell r="AC2630">
            <v>0</v>
          </cell>
          <cell r="AD2630">
            <v>0</v>
          </cell>
          <cell r="AE2630" t="str">
            <v>N</v>
          </cell>
          <cell r="AF2630" t="str">
            <v>N</v>
          </cell>
          <cell r="AG2630">
            <v>0</v>
          </cell>
          <cell r="AH2630" t="str">
            <v>N</v>
          </cell>
          <cell r="AI2630" t="str">
            <v>N</v>
          </cell>
        </row>
        <row r="2631">
          <cell r="U2631">
            <v>0</v>
          </cell>
          <cell r="V2631">
            <v>0</v>
          </cell>
          <cell r="W2631" t="str">
            <v/>
          </cell>
          <cell r="X2631" t="str">
            <v>N</v>
          </cell>
          <cell r="Y2631" t="str">
            <v>N</v>
          </cell>
          <cell r="Z2631" t="str">
            <v>N</v>
          </cell>
          <cell r="AA2631">
            <v>0</v>
          </cell>
          <cell r="AB2631">
            <v>0</v>
          </cell>
          <cell r="AC2631">
            <v>0</v>
          </cell>
          <cell r="AD2631">
            <v>0</v>
          </cell>
          <cell r="AE2631" t="str">
            <v>N</v>
          </cell>
          <cell r="AF2631" t="str">
            <v>N</v>
          </cell>
          <cell r="AG2631">
            <v>0</v>
          </cell>
          <cell r="AH2631" t="str">
            <v>N</v>
          </cell>
          <cell r="AI2631" t="str">
            <v>N</v>
          </cell>
        </row>
        <row r="2632">
          <cell r="U2632">
            <v>0</v>
          </cell>
          <cell r="V2632">
            <v>0</v>
          </cell>
          <cell r="W2632" t="str">
            <v/>
          </cell>
          <cell r="X2632" t="str">
            <v>N</v>
          </cell>
          <cell r="Y2632" t="str">
            <v>N</v>
          </cell>
          <cell r="Z2632" t="str">
            <v>N</v>
          </cell>
          <cell r="AA2632">
            <v>0</v>
          </cell>
          <cell r="AB2632">
            <v>0</v>
          </cell>
          <cell r="AC2632">
            <v>0</v>
          </cell>
          <cell r="AD2632">
            <v>0</v>
          </cell>
          <cell r="AE2632" t="str">
            <v>N</v>
          </cell>
          <cell r="AF2632" t="str">
            <v>N</v>
          </cell>
          <cell r="AG2632">
            <v>0</v>
          </cell>
          <cell r="AH2632" t="str">
            <v>N</v>
          </cell>
          <cell r="AI2632" t="str">
            <v>N</v>
          </cell>
        </row>
        <row r="2633">
          <cell r="U2633">
            <v>0</v>
          </cell>
          <cell r="V2633">
            <v>0</v>
          </cell>
          <cell r="W2633" t="str">
            <v/>
          </cell>
          <cell r="X2633" t="str">
            <v>N</v>
          </cell>
          <cell r="Y2633" t="str">
            <v>N</v>
          </cell>
          <cell r="Z2633" t="str">
            <v>N</v>
          </cell>
          <cell r="AA2633">
            <v>0</v>
          </cell>
          <cell r="AB2633">
            <v>0</v>
          </cell>
          <cell r="AC2633">
            <v>0</v>
          </cell>
          <cell r="AD2633">
            <v>0</v>
          </cell>
          <cell r="AE2633" t="str">
            <v>N</v>
          </cell>
          <cell r="AF2633" t="str">
            <v>N</v>
          </cell>
          <cell r="AG2633">
            <v>0</v>
          </cell>
          <cell r="AH2633" t="str">
            <v>N</v>
          </cell>
          <cell r="AI2633" t="str">
            <v>N</v>
          </cell>
        </row>
        <row r="2634">
          <cell r="U2634">
            <v>0</v>
          </cell>
          <cell r="V2634">
            <v>0</v>
          </cell>
          <cell r="W2634" t="str">
            <v/>
          </cell>
          <cell r="X2634" t="str">
            <v>N</v>
          </cell>
          <cell r="Y2634" t="str">
            <v>N</v>
          </cell>
          <cell r="Z2634" t="str">
            <v>N</v>
          </cell>
          <cell r="AA2634">
            <v>0</v>
          </cell>
          <cell r="AB2634">
            <v>0</v>
          </cell>
          <cell r="AC2634">
            <v>0</v>
          </cell>
          <cell r="AD2634">
            <v>0</v>
          </cell>
          <cell r="AE2634" t="str">
            <v>N</v>
          </cell>
          <cell r="AF2634" t="str">
            <v>N</v>
          </cell>
          <cell r="AG2634">
            <v>0</v>
          </cell>
          <cell r="AH2634" t="str">
            <v>N</v>
          </cell>
          <cell r="AI2634" t="str">
            <v>N</v>
          </cell>
        </row>
        <row r="2635">
          <cell r="U2635">
            <v>0</v>
          </cell>
          <cell r="V2635">
            <v>0</v>
          </cell>
          <cell r="W2635" t="str">
            <v/>
          </cell>
          <cell r="X2635" t="str">
            <v>N</v>
          </cell>
          <cell r="Y2635" t="str">
            <v>N</v>
          </cell>
          <cell r="Z2635" t="str">
            <v>N</v>
          </cell>
          <cell r="AA2635">
            <v>0</v>
          </cell>
          <cell r="AB2635">
            <v>0</v>
          </cell>
          <cell r="AC2635">
            <v>0</v>
          </cell>
          <cell r="AD2635">
            <v>0</v>
          </cell>
          <cell r="AE2635" t="str">
            <v>N</v>
          </cell>
          <cell r="AF2635" t="str">
            <v>N</v>
          </cell>
          <cell r="AG2635">
            <v>0</v>
          </cell>
          <cell r="AH2635" t="str">
            <v>N</v>
          </cell>
          <cell r="AI2635" t="str">
            <v>N</v>
          </cell>
        </row>
        <row r="2636">
          <cell r="U2636">
            <v>0</v>
          </cell>
          <cell r="V2636">
            <v>0</v>
          </cell>
          <cell r="W2636" t="str">
            <v/>
          </cell>
          <cell r="X2636" t="str">
            <v>N</v>
          </cell>
          <cell r="Y2636" t="str">
            <v>N</v>
          </cell>
          <cell r="Z2636" t="str">
            <v>N</v>
          </cell>
          <cell r="AA2636">
            <v>0</v>
          </cell>
          <cell r="AB2636">
            <v>0</v>
          </cell>
          <cell r="AC2636">
            <v>0</v>
          </cell>
          <cell r="AD2636">
            <v>0</v>
          </cell>
          <cell r="AE2636" t="str">
            <v>N</v>
          </cell>
          <cell r="AF2636" t="str">
            <v>N</v>
          </cell>
          <cell r="AG2636">
            <v>0</v>
          </cell>
          <cell r="AH2636" t="str">
            <v>N</v>
          </cell>
          <cell r="AI2636" t="str">
            <v>N</v>
          </cell>
        </row>
        <row r="2637">
          <cell r="U2637">
            <v>0</v>
          </cell>
          <cell r="V2637">
            <v>0</v>
          </cell>
          <cell r="W2637" t="str">
            <v/>
          </cell>
          <cell r="X2637" t="str">
            <v>N</v>
          </cell>
          <cell r="Y2637" t="str">
            <v>N</v>
          </cell>
          <cell r="Z2637" t="str">
            <v>N</v>
          </cell>
          <cell r="AA2637">
            <v>0</v>
          </cell>
          <cell r="AB2637">
            <v>0</v>
          </cell>
          <cell r="AC2637">
            <v>0</v>
          </cell>
          <cell r="AD2637">
            <v>0</v>
          </cell>
          <cell r="AE2637" t="str">
            <v>N</v>
          </cell>
          <cell r="AF2637" t="str">
            <v>N</v>
          </cell>
          <cell r="AG2637">
            <v>0</v>
          </cell>
          <cell r="AH2637" t="str">
            <v>N</v>
          </cell>
          <cell r="AI2637" t="str">
            <v>N</v>
          </cell>
        </row>
        <row r="2638">
          <cell r="U2638">
            <v>0</v>
          </cell>
          <cell r="V2638">
            <v>0</v>
          </cell>
          <cell r="W2638" t="str">
            <v/>
          </cell>
          <cell r="X2638" t="str">
            <v>N</v>
          </cell>
          <cell r="Y2638" t="str">
            <v>N</v>
          </cell>
          <cell r="Z2638" t="str">
            <v>N</v>
          </cell>
          <cell r="AA2638">
            <v>0</v>
          </cell>
          <cell r="AB2638">
            <v>0</v>
          </cell>
          <cell r="AC2638">
            <v>0</v>
          </cell>
          <cell r="AD2638">
            <v>0</v>
          </cell>
          <cell r="AE2638" t="str">
            <v>N</v>
          </cell>
          <cell r="AF2638" t="str">
            <v>N</v>
          </cell>
          <cell r="AG2638">
            <v>0</v>
          </cell>
          <cell r="AH2638" t="str">
            <v>N</v>
          </cell>
          <cell r="AI2638" t="str">
            <v>N</v>
          </cell>
        </row>
        <row r="2639">
          <cell r="U2639">
            <v>0</v>
          </cell>
          <cell r="V2639">
            <v>0</v>
          </cell>
          <cell r="W2639" t="str">
            <v/>
          </cell>
          <cell r="X2639" t="str">
            <v>N</v>
          </cell>
          <cell r="Y2639" t="str">
            <v>N</v>
          </cell>
          <cell r="Z2639" t="str">
            <v>N</v>
          </cell>
          <cell r="AA2639">
            <v>0</v>
          </cell>
          <cell r="AB2639">
            <v>0</v>
          </cell>
          <cell r="AC2639">
            <v>0</v>
          </cell>
          <cell r="AD2639">
            <v>0</v>
          </cell>
          <cell r="AE2639" t="str">
            <v>N</v>
          </cell>
          <cell r="AF2639" t="str">
            <v>N</v>
          </cell>
          <cell r="AG2639">
            <v>0</v>
          </cell>
          <cell r="AH2639" t="str">
            <v>N</v>
          </cell>
          <cell r="AI2639" t="str">
            <v>N</v>
          </cell>
        </row>
        <row r="2640">
          <cell r="U2640">
            <v>0</v>
          </cell>
          <cell r="V2640">
            <v>0</v>
          </cell>
          <cell r="W2640" t="str">
            <v/>
          </cell>
          <cell r="X2640" t="str">
            <v>N</v>
          </cell>
          <cell r="Y2640" t="str">
            <v>N</v>
          </cell>
          <cell r="Z2640" t="str">
            <v>N</v>
          </cell>
          <cell r="AA2640">
            <v>0</v>
          </cell>
          <cell r="AB2640">
            <v>0</v>
          </cell>
          <cell r="AC2640">
            <v>0</v>
          </cell>
          <cell r="AD2640">
            <v>0</v>
          </cell>
          <cell r="AE2640" t="str">
            <v>N</v>
          </cell>
          <cell r="AF2640" t="str">
            <v>N</v>
          </cell>
          <cell r="AG2640">
            <v>0</v>
          </cell>
          <cell r="AH2640" t="str">
            <v>N</v>
          </cell>
          <cell r="AI2640" t="str">
            <v>N</v>
          </cell>
        </row>
        <row r="2641">
          <cell r="U2641">
            <v>0</v>
          </cell>
          <cell r="V2641">
            <v>0</v>
          </cell>
          <cell r="W2641" t="str">
            <v/>
          </cell>
          <cell r="X2641" t="str">
            <v>N</v>
          </cell>
          <cell r="Y2641" t="str">
            <v>N</v>
          </cell>
          <cell r="Z2641" t="str">
            <v>N</v>
          </cell>
          <cell r="AA2641">
            <v>0</v>
          </cell>
          <cell r="AB2641">
            <v>0</v>
          </cell>
          <cell r="AC2641">
            <v>0</v>
          </cell>
          <cell r="AD2641">
            <v>0</v>
          </cell>
          <cell r="AE2641" t="str">
            <v>N</v>
          </cell>
          <cell r="AF2641" t="str">
            <v>N</v>
          </cell>
          <cell r="AG2641">
            <v>0</v>
          </cell>
          <cell r="AH2641" t="str">
            <v>N</v>
          </cell>
          <cell r="AI2641" t="str">
            <v>N</v>
          </cell>
        </row>
        <row r="2642">
          <cell r="U2642">
            <v>0</v>
          </cell>
          <cell r="V2642">
            <v>0</v>
          </cell>
          <cell r="W2642" t="str">
            <v/>
          </cell>
          <cell r="X2642" t="str">
            <v>N</v>
          </cell>
          <cell r="Y2642" t="str">
            <v>N</v>
          </cell>
          <cell r="Z2642" t="str">
            <v>N</v>
          </cell>
          <cell r="AA2642">
            <v>0</v>
          </cell>
          <cell r="AB2642">
            <v>0</v>
          </cell>
          <cell r="AC2642">
            <v>0</v>
          </cell>
          <cell r="AD2642">
            <v>0</v>
          </cell>
          <cell r="AE2642" t="str">
            <v>N</v>
          </cell>
          <cell r="AF2642" t="str">
            <v>N</v>
          </cell>
          <cell r="AG2642">
            <v>0</v>
          </cell>
          <cell r="AH2642" t="str">
            <v>N</v>
          </cell>
          <cell r="AI2642" t="str">
            <v>N</v>
          </cell>
        </row>
        <row r="2643">
          <cell r="U2643">
            <v>0</v>
          </cell>
          <cell r="V2643">
            <v>0</v>
          </cell>
          <cell r="W2643" t="str">
            <v/>
          </cell>
          <cell r="X2643" t="str">
            <v>N</v>
          </cell>
          <cell r="Y2643" t="str">
            <v>N</v>
          </cell>
          <cell r="Z2643" t="str">
            <v>N</v>
          </cell>
          <cell r="AA2643">
            <v>0</v>
          </cell>
          <cell r="AB2643">
            <v>0</v>
          </cell>
          <cell r="AC2643">
            <v>0</v>
          </cell>
          <cell r="AD2643">
            <v>0</v>
          </cell>
          <cell r="AE2643" t="str">
            <v>N</v>
          </cell>
          <cell r="AF2643" t="str">
            <v>N</v>
          </cell>
          <cell r="AG2643">
            <v>0</v>
          </cell>
          <cell r="AH2643" t="str">
            <v>N</v>
          </cell>
          <cell r="AI2643" t="str">
            <v>N</v>
          </cell>
        </row>
        <row r="2644">
          <cell r="U2644">
            <v>0</v>
          </cell>
          <cell r="V2644">
            <v>0</v>
          </cell>
          <cell r="W2644" t="str">
            <v/>
          </cell>
          <cell r="X2644" t="str">
            <v>N</v>
          </cell>
          <cell r="Y2644" t="str">
            <v>N</v>
          </cell>
          <cell r="Z2644" t="str">
            <v>N</v>
          </cell>
          <cell r="AA2644">
            <v>0</v>
          </cell>
          <cell r="AB2644">
            <v>0</v>
          </cell>
          <cell r="AC2644">
            <v>0</v>
          </cell>
          <cell r="AD2644">
            <v>0</v>
          </cell>
          <cell r="AE2644" t="str">
            <v>N</v>
          </cell>
          <cell r="AF2644" t="str">
            <v>N</v>
          </cell>
          <cell r="AG2644">
            <v>0</v>
          </cell>
          <cell r="AH2644" t="str">
            <v>N</v>
          </cell>
          <cell r="AI2644" t="str">
            <v>N</v>
          </cell>
        </row>
        <row r="2645">
          <cell r="U2645">
            <v>0</v>
          </cell>
          <cell r="V2645">
            <v>0</v>
          </cell>
          <cell r="W2645" t="str">
            <v/>
          </cell>
          <cell r="X2645" t="str">
            <v>N</v>
          </cell>
          <cell r="Y2645" t="str">
            <v>N</v>
          </cell>
          <cell r="Z2645" t="str">
            <v>N</v>
          </cell>
          <cell r="AA2645">
            <v>0</v>
          </cell>
          <cell r="AB2645">
            <v>0</v>
          </cell>
          <cell r="AC2645">
            <v>0</v>
          </cell>
          <cell r="AD2645">
            <v>0</v>
          </cell>
          <cell r="AE2645" t="str">
            <v>N</v>
          </cell>
          <cell r="AF2645" t="str">
            <v>N</v>
          </cell>
          <cell r="AG2645">
            <v>0</v>
          </cell>
          <cell r="AH2645" t="str">
            <v>N</v>
          </cell>
          <cell r="AI2645" t="str">
            <v>N</v>
          </cell>
        </row>
        <row r="2646">
          <cell r="U2646">
            <v>0</v>
          </cell>
          <cell r="V2646">
            <v>0</v>
          </cell>
          <cell r="W2646" t="str">
            <v/>
          </cell>
          <cell r="X2646" t="str">
            <v>N</v>
          </cell>
          <cell r="Y2646" t="str">
            <v>N</v>
          </cell>
          <cell r="Z2646" t="str">
            <v>N</v>
          </cell>
          <cell r="AA2646">
            <v>0</v>
          </cell>
          <cell r="AB2646">
            <v>0</v>
          </cell>
          <cell r="AC2646">
            <v>0</v>
          </cell>
          <cell r="AD2646">
            <v>0</v>
          </cell>
          <cell r="AE2646" t="str">
            <v>N</v>
          </cell>
          <cell r="AF2646" t="str">
            <v>N</v>
          </cell>
          <cell r="AG2646">
            <v>0</v>
          </cell>
          <cell r="AH2646" t="str">
            <v>N</v>
          </cell>
          <cell r="AI2646" t="str">
            <v>N</v>
          </cell>
        </row>
        <row r="2647">
          <cell r="U2647">
            <v>0</v>
          </cell>
          <cell r="V2647">
            <v>0</v>
          </cell>
          <cell r="W2647" t="str">
            <v/>
          </cell>
          <cell r="X2647" t="str">
            <v>N</v>
          </cell>
          <cell r="Y2647" t="str">
            <v>N</v>
          </cell>
          <cell r="Z2647" t="str">
            <v>N</v>
          </cell>
          <cell r="AA2647">
            <v>0</v>
          </cell>
          <cell r="AB2647">
            <v>0</v>
          </cell>
          <cell r="AC2647">
            <v>0</v>
          </cell>
          <cell r="AD2647">
            <v>0</v>
          </cell>
          <cell r="AE2647" t="str">
            <v>N</v>
          </cell>
          <cell r="AF2647" t="str">
            <v>N</v>
          </cell>
          <cell r="AG2647">
            <v>0</v>
          </cell>
          <cell r="AH2647" t="str">
            <v>N</v>
          </cell>
          <cell r="AI2647" t="str">
            <v>N</v>
          </cell>
        </row>
        <row r="2648">
          <cell r="U2648">
            <v>0</v>
          </cell>
          <cell r="V2648">
            <v>0</v>
          </cell>
          <cell r="W2648" t="str">
            <v/>
          </cell>
          <cell r="X2648" t="str">
            <v>N</v>
          </cell>
          <cell r="Y2648" t="str">
            <v>N</v>
          </cell>
          <cell r="Z2648" t="str">
            <v>N</v>
          </cell>
          <cell r="AA2648">
            <v>0</v>
          </cell>
          <cell r="AB2648">
            <v>0</v>
          </cell>
          <cell r="AC2648">
            <v>0</v>
          </cell>
          <cell r="AD2648">
            <v>0</v>
          </cell>
          <cell r="AE2648" t="str">
            <v>N</v>
          </cell>
          <cell r="AF2648" t="str">
            <v>N</v>
          </cell>
          <cell r="AG2648">
            <v>0</v>
          </cell>
          <cell r="AH2648" t="str">
            <v>N</v>
          </cell>
          <cell r="AI2648" t="str">
            <v>N</v>
          </cell>
        </row>
        <row r="2649">
          <cell r="U2649">
            <v>0</v>
          </cell>
          <cell r="V2649">
            <v>0</v>
          </cell>
          <cell r="W2649" t="str">
            <v/>
          </cell>
          <cell r="X2649" t="str">
            <v>N</v>
          </cell>
          <cell r="Y2649" t="str">
            <v>N</v>
          </cell>
          <cell r="Z2649" t="str">
            <v>N</v>
          </cell>
          <cell r="AA2649">
            <v>0</v>
          </cell>
          <cell r="AB2649">
            <v>0</v>
          </cell>
          <cell r="AC2649">
            <v>0</v>
          </cell>
          <cell r="AD2649">
            <v>0</v>
          </cell>
          <cell r="AE2649" t="str">
            <v>N</v>
          </cell>
          <cell r="AF2649" t="str">
            <v>N</v>
          </cell>
          <cell r="AG2649">
            <v>0</v>
          </cell>
          <cell r="AH2649" t="str">
            <v>N</v>
          </cell>
          <cell r="AI2649" t="str">
            <v>N</v>
          </cell>
        </row>
        <row r="2650">
          <cell r="U2650">
            <v>0</v>
          </cell>
          <cell r="V2650">
            <v>0</v>
          </cell>
          <cell r="W2650" t="str">
            <v/>
          </cell>
          <cell r="X2650" t="str">
            <v>N</v>
          </cell>
          <cell r="Y2650" t="str">
            <v>N</v>
          </cell>
          <cell r="Z2650" t="str">
            <v>N</v>
          </cell>
          <cell r="AA2650">
            <v>0</v>
          </cell>
          <cell r="AB2650">
            <v>0</v>
          </cell>
          <cell r="AC2650">
            <v>0</v>
          </cell>
          <cell r="AD2650">
            <v>0</v>
          </cell>
          <cell r="AE2650" t="str">
            <v>N</v>
          </cell>
          <cell r="AF2650" t="str">
            <v>N</v>
          </cell>
          <cell r="AG2650">
            <v>0</v>
          </cell>
          <cell r="AH2650" t="str">
            <v>N</v>
          </cell>
          <cell r="AI2650" t="str">
            <v>N</v>
          </cell>
        </row>
        <row r="2651">
          <cell r="U2651">
            <v>0</v>
          </cell>
          <cell r="V2651">
            <v>0</v>
          </cell>
          <cell r="W2651" t="str">
            <v/>
          </cell>
          <cell r="X2651" t="str">
            <v>N</v>
          </cell>
          <cell r="Y2651" t="str">
            <v>N</v>
          </cell>
          <cell r="Z2651" t="str">
            <v>N</v>
          </cell>
          <cell r="AA2651">
            <v>0</v>
          </cell>
          <cell r="AB2651">
            <v>0</v>
          </cell>
          <cell r="AC2651">
            <v>0</v>
          </cell>
          <cell r="AD2651">
            <v>0</v>
          </cell>
          <cell r="AE2651" t="str">
            <v>N</v>
          </cell>
          <cell r="AF2651" t="str">
            <v>N</v>
          </cell>
          <cell r="AG2651">
            <v>0</v>
          </cell>
          <cell r="AH2651" t="str">
            <v>N</v>
          </cell>
          <cell r="AI2651" t="str">
            <v>N</v>
          </cell>
        </row>
        <row r="2652">
          <cell r="U2652">
            <v>0</v>
          </cell>
          <cell r="V2652">
            <v>0</v>
          </cell>
          <cell r="W2652" t="str">
            <v/>
          </cell>
          <cell r="X2652" t="str">
            <v>N</v>
          </cell>
          <cell r="Y2652" t="str">
            <v>N</v>
          </cell>
          <cell r="Z2652" t="str">
            <v>N</v>
          </cell>
          <cell r="AA2652">
            <v>0</v>
          </cell>
          <cell r="AB2652">
            <v>0</v>
          </cell>
          <cell r="AC2652">
            <v>0</v>
          </cell>
          <cell r="AD2652">
            <v>0</v>
          </cell>
          <cell r="AE2652" t="str">
            <v>N</v>
          </cell>
          <cell r="AF2652" t="str">
            <v>N</v>
          </cell>
          <cell r="AG2652">
            <v>0</v>
          </cell>
          <cell r="AH2652" t="str">
            <v>N</v>
          </cell>
          <cell r="AI2652" t="str">
            <v>N</v>
          </cell>
        </row>
        <row r="2653">
          <cell r="U2653">
            <v>0</v>
          </cell>
          <cell r="V2653">
            <v>0</v>
          </cell>
          <cell r="W2653" t="str">
            <v/>
          </cell>
          <cell r="X2653" t="str">
            <v>N</v>
          </cell>
          <cell r="Y2653" t="str">
            <v>N</v>
          </cell>
          <cell r="Z2653" t="str">
            <v>N</v>
          </cell>
          <cell r="AA2653">
            <v>0</v>
          </cell>
          <cell r="AB2653">
            <v>0</v>
          </cell>
          <cell r="AC2653">
            <v>0</v>
          </cell>
          <cell r="AD2653">
            <v>0</v>
          </cell>
          <cell r="AE2653" t="str">
            <v>N</v>
          </cell>
          <cell r="AF2653" t="str">
            <v>N</v>
          </cell>
          <cell r="AG2653">
            <v>0</v>
          </cell>
          <cell r="AH2653" t="str">
            <v>N</v>
          </cell>
          <cell r="AI2653" t="str">
            <v>N</v>
          </cell>
        </row>
        <row r="2654">
          <cell r="U2654">
            <v>0</v>
          </cell>
          <cell r="V2654">
            <v>0</v>
          </cell>
          <cell r="W2654" t="str">
            <v/>
          </cell>
          <cell r="X2654" t="str">
            <v>N</v>
          </cell>
          <cell r="Y2654" t="str">
            <v>N</v>
          </cell>
          <cell r="Z2654" t="str">
            <v>N</v>
          </cell>
          <cell r="AA2654">
            <v>0</v>
          </cell>
          <cell r="AB2654">
            <v>0</v>
          </cell>
          <cell r="AC2654">
            <v>0</v>
          </cell>
          <cell r="AD2654">
            <v>0</v>
          </cell>
          <cell r="AE2654" t="str">
            <v>N</v>
          </cell>
          <cell r="AF2654" t="str">
            <v>N</v>
          </cell>
          <cell r="AG2654">
            <v>0</v>
          </cell>
          <cell r="AH2654" t="str">
            <v>N</v>
          </cell>
          <cell r="AI2654" t="str">
            <v>N</v>
          </cell>
        </row>
        <row r="2655">
          <cell r="U2655">
            <v>0</v>
          </cell>
          <cell r="V2655">
            <v>0</v>
          </cell>
          <cell r="W2655" t="str">
            <v/>
          </cell>
          <cell r="X2655" t="str">
            <v>N</v>
          </cell>
          <cell r="Y2655" t="str">
            <v>N</v>
          </cell>
          <cell r="Z2655" t="str">
            <v>N</v>
          </cell>
          <cell r="AA2655">
            <v>0</v>
          </cell>
          <cell r="AB2655">
            <v>0</v>
          </cell>
          <cell r="AC2655">
            <v>0</v>
          </cell>
          <cell r="AD2655">
            <v>0</v>
          </cell>
          <cell r="AE2655" t="str">
            <v>N</v>
          </cell>
          <cell r="AF2655" t="str">
            <v>N</v>
          </cell>
          <cell r="AG2655">
            <v>0</v>
          </cell>
          <cell r="AH2655" t="str">
            <v>N</v>
          </cell>
          <cell r="AI2655" t="str">
            <v>N</v>
          </cell>
        </row>
        <row r="2656">
          <cell r="U2656">
            <v>0</v>
          </cell>
          <cell r="V2656">
            <v>0</v>
          </cell>
          <cell r="W2656" t="str">
            <v/>
          </cell>
          <cell r="X2656" t="str">
            <v>N</v>
          </cell>
          <cell r="Y2656" t="str">
            <v>N</v>
          </cell>
          <cell r="Z2656" t="str">
            <v>N</v>
          </cell>
          <cell r="AA2656">
            <v>0</v>
          </cell>
          <cell r="AB2656">
            <v>0</v>
          </cell>
          <cell r="AC2656">
            <v>0</v>
          </cell>
          <cell r="AD2656">
            <v>0</v>
          </cell>
          <cell r="AE2656" t="str">
            <v>N</v>
          </cell>
          <cell r="AF2656" t="str">
            <v>N</v>
          </cell>
          <cell r="AG2656">
            <v>0</v>
          </cell>
          <cell r="AH2656" t="str">
            <v>N</v>
          </cell>
          <cell r="AI2656" t="str">
            <v>N</v>
          </cell>
        </row>
        <row r="2657">
          <cell r="U2657">
            <v>0</v>
          </cell>
          <cell r="V2657">
            <v>0</v>
          </cell>
          <cell r="W2657" t="str">
            <v/>
          </cell>
          <cell r="X2657" t="str">
            <v>N</v>
          </cell>
          <cell r="Y2657" t="str">
            <v>N</v>
          </cell>
          <cell r="Z2657" t="str">
            <v>N</v>
          </cell>
          <cell r="AA2657">
            <v>0</v>
          </cell>
          <cell r="AB2657">
            <v>0</v>
          </cell>
          <cell r="AC2657">
            <v>0</v>
          </cell>
          <cell r="AD2657">
            <v>0</v>
          </cell>
          <cell r="AE2657" t="str">
            <v>N</v>
          </cell>
          <cell r="AF2657" t="str">
            <v>N</v>
          </cell>
          <cell r="AG2657">
            <v>0</v>
          </cell>
          <cell r="AH2657" t="str">
            <v>N</v>
          </cell>
          <cell r="AI2657" t="str">
            <v>N</v>
          </cell>
        </row>
        <row r="2658">
          <cell r="U2658">
            <v>0</v>
          </cell>
          <cell r="V2658">
            <v>0</v>
          </cell>
          <cell r="W2658" t="str">
            <v/>
          </cell>
          <cell r="X2658" t="str">
            <v>N</v>
          </cell>
          <cell r="Y2658" t="str">
            <v>N</v>
          </cell>
          <cell r="Z2658" t="str">
            <v>N</v>
          </cell>
          <cell r="AA2658">
            <v>0</v>
          </cell>
          <cell r="AB2658">
            <v>0</v>
          </cell>
          <cell r="AC2658">
            <v>0</v>
          </cell>
          <cell r="AD2658">
            <v>0</v>
          </cell>
          <cell r="AE2658" t="str">
            <v>N</v>
          </cell>
          <cell r="AF2658" t="str">
            <v>N</v>
          </cell>
          <cell r="AG2658">
            <v>0</v>
          </cell>
          <cell r="AH2658" t="str">
            <v>N</v>
          </cell>
          <cell r="AI2658" t="str">
            <v>N</v>
          </cell>
        </row>
        <row r="2659">
          <cell r="U2659">
            <v>0</v>
          </cell>
          <cell r="V2659">
            <v>0</v>
          </cell>
          <cell r="W2659" t="str">
            <v/>
          </cell>
          <cell r="X2659" t="str">
            <v>N</v>
          </cell>
          <cell r="Y2659" t="str">
            <v>N</v>
          </cell>
          <cell r="Z2659" t="str">
            <v>N</v>
          </cell>
          <cell r="AA2659">
            <v>0</v>
          </cell>
          <cell r="AB2659">
            <v>0</v>
          </cell>
          <cell r="AC2659">
            <v>0</v>
          </cell>
          <cell r="AD2659">
            <v>0</v>
          </cell>
          <cell r="AE2659" t="str">
            <v>N</v>
          </cell>
          <cell r="AF2659" t="str">
            <v>N</v>
          </cell>
          <cell r="AG2659">
            <v>0</v>
          </cell>
          <cell r="AH2659" t="str">
            <v>N</v>
          </cell>
          <cell r="AI2659" t="str">
            <v>N</v>
          </cell>
        </row>
        <row r="2660">
          <cell r="U2660">
            <v>0</v>
          </cell>
          <cell r="V2660">
            <v>0</v>
          </cell>
          <cell r="W2660" t="str">
            <v/>
          </cell>
          <cell r="X2660" t="str">
            <v>N</v>
          </cell>
          <cell r="Y2660" t="str">
            <v>N</v>
          </cell>
          <cell r="Z2660" t="str">
            <v>N</v>
          </cell>
          <cell r="AA2660">
            <v>0</v>
          </cell>
          <cell r="AB2660">
            <v>0</v>
          </cell>
          <cell r="AC2660">
            <v>0</v>
          </cell>
          <cell r="AD2660">
            <v>0</v>
          </cell>
          <cell r="AE2660" t="str">
            <v>N</v>
          </cell>
          <cell r="AF2660" t="str">
            <v>N</v>
          </cell>
          <cell r="AG2660">
            <v>0</v>
          </cell>
          <cell r="AH2660" t="str">
            <v>N</v>
          </cell>
          <cell r="AI2660" t="str">
            <v>N</v>
          </cell>
        </row>
        <row r="2661">
          <cell r="U2661">
            <v>0</v>
          </cell>
          <cell r="V2661">
            <v>0</v>
          </cell>
          <cell r="W2661" t="str">
            <v/>
          </cell>
          <cell r="X2661" t="str">
            <v>N</v>
          </cell>
          <cell r="Y2661" t="str">
            <v>N</v>
          </cell>
          <cell r="Z2661" t="str">
            <v>N</v>
          </cell>
          <cell r="AA2661">
            <v>0</v>
          </cell>
          <cell r="AB2661">
            <v>0</v>
          </cell>
          <cell r="AC2661">
            <v>0</v>
          </cell>
          <cell r="AD2661">
            <v>0</v>
          </cell>
          <cell r="AE2661" t="str">
            <v>N</v>
          </cell>
          <cell r="AF2661" t="str">
            <v>N</v>
          </cell>
          <cell r="AG2661">
            <v>0</v>
          </cell>
          <cell r="AH2661" t="str">
            <v>N</v>
          </cell>
          <cell r="AI2661" t="str">
            <v>N</v>
          </cell>
        </row>
        <row r="2662">
          <cell r="U2662">
            <v>0</v>
          </cell>
          <cell r="V2662">
            <v>0</v>
          </cell>
          <cell r="W2662" t="str">
            <v/>
          </cell>
          <cell r="X2662" t="str">
            <v>N</v>
          </cell>
          <cell r="Y2662" t="str">
            <v>N</v>
          </cell>
          <cell r="Z2662" t="str">
            <v>N</v>
          </cell>
          <cell r="AA2662">
            <v>0</v>
          </cell>
          <cell r="AB2662">
            <v>0</v>
          </cell>
          <cell r="AC2662">
            <v>0</v>
          </cell>
          <cell r="AD2662">
            <v>0</v>
          </cell>
          <cell r="AE2662" t="str">
            <v>N</v>
          </cell>
          <cell r="AF2662" t="str">
            <v>N</v>
          </cell>
          <cell r="AG2662">
            <v>0</v>
          </cell>
          <cell r="AH2662" t="str">
            <v>N</v>
          </cell>
          <cell r="AI2662" t="str">
            <v>N</v>
          </cell>
        </row>
        <row r="2663">
          <cell r="U2663">
            <v>0</v>
          </cell>
          <cell r="V2663">
            <v>0</v>
          </cell>
          <cell r="W2663" t="str">
            <v/>
          </cell>
          <cell r="X2663" t="str">
            <v>N</v>
          </cell>
          <cell r="Y2663" t="str">
            <v>N</v>
          </cell>
          <cell r="Z2663" t="str">
            <v>N</v>
          </cell>
          <cell r="AA2663">
            <v>0</v>
          </cell>
          <cell r="AB2663">
            <v>0</v>
          </cell>
          <cell r="AC2663">
            <v>0</v>
          </cell>
          <cell r="AD2663">
            <v>0</v>
          </cell>
          <cell r="AE2663" t="str">
            <v>N</v>
          </cell>
          <cell r="AF2663" t="str">
            <v>N</v>
          </cell>
          <cell r="AG2663">
            <v>0</v>
          </cell>
          <cell r="AH2663" t="str">
            <v>N</v>
          </cell>
          <cell r="AI2663" t="str">
            <v>N</v>
          </cell>
        </row>
        <row r="2664">
          <cell r="U2664">
            <v>0</v>
          </cell>
          <cell r="V2664">
            <v>0</v>
          </cell>
          <cell r="W2664" t="str">
            <v/>
          </cell>
          <cell r="X2664" t="str">
            <v>N</v>
          </cell>
          <cell r="Y2664" t="str">
            <v>N</v>
          </cell>
          <cell r="Z2664" t="str">
            <v>N</v>
          </cell>
          <cell r="AA2664">
            <v>0</v>
          </cell>
          <cell r="AB2664">
            <v>0</v>
          </cell>
          <cell r="AC2664">
            <v>0</v>
          </cell>
          <cell r="AD2664">
            <v>0</v>
          </cell>
          <cell r="AE2664" t="str">
            <v>N</v>
          </cell>
          <cell r="AF2664" t="str">
            <v>N</v>
          </cell>
          <cell r="AG2664">
            <v>0</v>
          </cell>
          <cell r="AH2664" t="str">
            <v>N</v>
          </cell>
          <cell r="AI2664" t="str">
            <v>N</v>
          </cell>
        </row>
        <row r="2665">
          <cell r="U2665">
            <v>0</v>
          </cell>
          <cell r="V2665">
            <v>0</v>
          </cell>
          <cell r="W2665" t="str">
            <v/>
          </cell>
          <cell r="X2665" t="str">
            <v>N</v>
          </cell>
          <cell r="Y2665" t="str">
            <v>N</v>
          </cell>
          <cell r="Z2665" t="str">
            <v>N</v>
          </cell>
          <cell r="AA2665">
            <v>0</v>
          </cell>
          <cell r="AB2665">
            <v>0</v>
          </cell>
          <cell r="AC2665">
            <v>0</v>
          </cell>
          <cell r="AD2665">
            <v>0</v>
          </cell>
          <cell r="AE2665" t="str">
            <v>N</v>
          </cell>
          <cell r="AF2665" t="str">
            <v>N</v>
          </cell>
          <cell r="AG2665">
            <v>0</v>
          </cell>
          <cell r="AH2665" t="str">
            <v>N</v>
          </cell>
          <cell r="AI2665" t="str">
            <v>N</v>
          </cell>
        </row>
        <row r="2666">
          <cell r="U2666">
            <v>0</v>
          </cell>
          <cell r="V2666">
            <v>0</v>
          </cell>
          <cell r="W2666" t="str">
            <v/>
          </cell>
          <cell r="X2666" t="str">
            <v>N</v>
          </cell>
          <cell r="Y2666" t="str">
            <v>N</v>
          </cell>
          <cell r="Z2666" t="str">
            <v>N</v>
          </cell>
          <cell r="AA2666">
            <v>0</v>
          </cell>
          <cell r="AB2666">
            <v>0</v>
          </cell>
          <cell r="AC2666">
            <v>0</v>
          </cell>
          <cell r="AD2666">
            <v>0</v>
          </cell>
          <cell r="AE2666" t="str">
            <v>N</v>
          </cell>
          <cell r="AF2666" t="str">
            <v>N</v>
          </cell>
          <cell r="AG2666">
            <v>0</v>
          </cell>
          <cell r="AH2666" t="str">
            <v>N</v>
          </cell>
          <cell r="AI2666" t="str">
            <v>N</v>
          </cell>
        </row>
        <row r="2667">
          <cell r="U2667">
            <v>0</v>
          </cell>
          <cell r="V2667">
            <v>0</v>
          </cell>
          <cell r="W2667" t="str">
            <v/>
          </cell>
          <cell r="X2667" t="str">
            <v>N</v>
          </cell>
          <cell r="Y2667" t="str">
            <v>N</v>
          </cell>
          <cell r="Z2667" t="str">
            <v>N</v>
          </cell>
          <cell r="AA2667">
            <v>0</v>
          </cell>
          <cell r="AB2667">
            <v>0</v>
          </cell>
          <cell r="AC2667">
            <v>0</v>
          </cell>
          <cell r="AD2667">
            <v>0</v>
          </cell>
          <cell r="AE2667" t="str">
            <v>N</v>
          </cell>
          <cell r="AF2667" t="str">
            <v>N</v>
          </cell>
          <cell r="AG2667">
            <v>0</v>
          </cell>
          <cell r="AH2667" t="str">
            <v>N</v>
          </cell>
          <cell r="AI2667" t="str">
            <v>N</v>
          </cell>
        </row>
        <row r="2668">
          <cell r="U2668">
            <v>0</v>
          </cell>
          <cell r="V2668">
            <v>0</v>
          </cell>
          <cell r="W2668" t="str">
            <v/>
          </cell>
          <cell r="X2668" t="str">
            <v>N</v>
          </cell>
          <cell r="Y2668" t="str">
            <v>N</v>
          </cell>
          <cell r="Z2668" t="str">
            <v>N</v>
          </cell>
          <cell r="AA2668">
            <v>0</v>
          </cell>
          <cell r="AB2668">
            <v>0</v>
          </cell>
          <cell r="AC2668">
            <v>0</v>
          </cell>
          <cell r="AD2668">
            <v>0</v>
          </cell>
          <cell r="AE2668" t="str">
            <v>N</v>
          </cell>
          <cell r="AF2668" t="str">
            <v>N</v>
          </cell>
          <cell r="AG2668">
            <v>0</v>
          </cell>
          <cell r="AH2668" t="str">
            <v>N</v>
          </cell>
          <cell r="AI2668" t="str">
            <v>N</v>
          </cell>
        </row>
        <row r="2669">
          <cell r="U2669">
            <v>0</v>
          </cell>
          <cell r="V2669">
            <v>0</v>
          </cell>
          <cell r="W2669" t="str">
            <v/>
          </cell>
          <cell r="X2669" t="str">
            <v>N</v>
          </cell>
          <cell r="Y2669" t="str">
            <v>N</v>
          </cell>
          <cell r="Z2669" t="str">
            <v>N</v>
          </cell>
          <cell r="AA2669">
            <v>0</v>
          </cell>
          <cell r="AB2669">
            <v>0</v>
          </cell>
          <cell r="AC2669">
            <v>0</v>
          </cell>
          <cell r="AD2669">
            <v>0</v>
          </cell>
          <cell r="AE2669" t="str">
            <v>N</v>
          </cell>
          <cell r="AF2669" t="str">
            <v>N</v>
          </cell>
          <cell r="AG2669">
            <v>0</v>
          </cell>
          <cell r="AH2669" t="str">
            <v>N</v>
          </cell>
          <cell r="AI2669" t="str">
            <v>N</v>
          </cell>
        </row>
        <row r="2670">
          <cell r="U2670">
            <v>0</v>
          </cell>
          <cell r="V2670">
            <v>0</v>
          </cell>
          <cell r="W2670" t="str">
            <v/>
          </cell>
          <cell r="X2670" t="str">
            <v>N</v>
          </cell>
          <cell r="Y2670" t="str">
            <v>N</v>
          </cell>
          <cell r="Z2670" t="str">
            <v>N</v>
          </cell>
          <cell r="AA2670">
            <v>0</v>
          </cell>
          <cell r="AB2670">
            <v>0</v>
          </cell>
          <cell r="AC2670">
            <v>0</v>
          </cell>
          <cell r="AD2670">
            <v>0</v>
          </cell>
          <cell r="AE2670" t="str">
            <v>N</v>
          </cell>
          <cell r="AF2670" t="str">
            <v>N</v>
          </cell>
          <cell r="AG2670">
            <v>0</v>
          </cell>
          <cell r="AH2670" t="str">
            <v>N</v>
          </cell>
          <cell r="AI2670" t="str">
            <v>N</v>
          </cell>
        </row>
        <row r="2671">
          <cell r="U2671">
            <v>0</v>
          </cell>
          <cell r="V2671">
            <v>0</v>
          </cell>
          <cell r="W2671" t="str">
            <v/>
          </cell>
          <cell r="X2671" t="str">
            <v>N</v>
          </cell>
          <cell r="Y2671" t="str">
            <v>N</v>
          </cell>
          <cell r="Z2671" t="str">
            <v>N</v>
          </cell>
          <cell r="AA2671">
            <v>0</v>
          </cell>
          <cell r="AB2671">
            <v>0</v>
          </cell>
          <cell r="AC2671">
            <v>0</v>
          </cell>
          <cell r="AD2671">
            <v>0</v>
          </cell>
          <cell r="AE2671" t="str">
            <v>N</v>
          </cell>
          <cell r="AF2671" t="str">
            <v>N</v>
          </cell>
          <cell r="AG2671">
            <v>0</v>
          </cell>
          <cell r="AH2671" t="str">
            <v>N</v>
          </cell>
          <cell r="AI2671" t="str">
            <v>N</v>
          </cell>
        </row>
        <row r="2672">
          <cell r="U2672">
            <v>0</v>
          </cell>
          <cell r="V2672">
            <v>0</v>
          </cell>
          <cell r="W2672" t="str">
            <v/>
          </cell>
          <cell r="X2672" t="str">
            <v>N</v>
          </cell>
          <cell r="Y2672" t="str">
            <v>N</v>
          </cell>
          <cell r="Z2672" t="str">
            <v>N</v>
          </cell>
          <cell r="AA2672">
            <v>0</v>
          </cell>
          <cell r="AB2672">
            <v>0</v>
          </cell>
          <cell r="AC2672">
            <v>0</v>
          </cell>
          <cell r="AD2672">
            <v>0</v>
          </cell>
          <cell r="AE2672" t="str">
            <v>N</v>
          </cell>
          <cell r="AF2672" t="str">
            <v>N</v>
          </cell>
          <cell r="AG2672">
            <v>0</v>
          </cell>
          <cell r="AH2672" t="str">
            <v>N</v>
          </cell>
          <cell r="AI2672" t="str">
            <v>N</v>
          </cell>
        </row>
        <row r="2673">
          <cell r="U2673">
            <v>0</v>
          </cell>
          <cell r="V2673">
            <v>0</v>
          </cell>
          <cell r="W2673" t="str">
            <v/>
          </cell>
          <cell r="X2673" t="str">
            <v>N</v>
          </cell>
          <cell r="Y2673" t="str">
            <v>N</v>
          </cell>
          <cell r="Z2673" t="str">
            <v>N</v>
          </cell>
          <cell r="AA2673">
            <v>0</v>
          </cell>
          <cell r="AB2673">
            <v>0</v>
          </cell>
          <cell r="AC2673">
            <v>0</v>
          </cell>
          <cell r="AD2673">
            <v>0</v>
          </cell>
          <cell r="AE2673" t="str">
            <v>N</v>
          </cell>
          <cell r="AF2673" t="str">
            <v>N</v>
          </cell>
          <cell r="AG2673">
            <v>0</v>
          </cell>
          <cell r="AH2673" t="str">
            <v>N</v>
          </cell>
          <cell r="AI2673" t="str">
            <v>N</v>
          </cell>
        </row>
        <row r="2674">
          <cell r="U2674">
            <v>0</v>
          </cell>
          <cell r="V2674">
            <v>0</v>
          </cell>
          <cell r="W2674" t="str">
            <v/>
          </cell>
          <cell r="X2674" t="str">
            <v>N</v>
          </cell>
          <cell r="Y2674" t="str">
            <v>N</v>
          </cell>
          <cell r="Z2674" t="str">
            <v>N</v>
          </cell>
          <cell r="AA2674">
            <v>0</v>
          </cell>
          <cell r="AB2674">
            <v>0</v>
          </cell>
          <cell r="AC2674">
            <v>0</v>
          </cell>
          <cell r="AD2674">
            <v>0</v>
          </cell>
          <cell r="AE2674" t="str">
            <v>N</v>
          </cell>
          <cell r="AF2674" t="str">
            <v>N</v>
          </cell>
          <cell r="AG2674">
            <v>0</v>
          </cell>
          <cell r="AH2674" t="str">
            <v>N</v>
          </cell>
          <cell r="AI2674" t="str">
            <v>N</v>
          </cell>
        </row>
        <row r="2675">
          <cell r="U2675">
            <v>0</v>
          </cell>
          <cell r="V2675">
            <v>0</v>
          </cell>
          <cell r="W2675" t="str">
            <v/>
          </cell>
          <cell r="X2675" t="str">
            <v>N</v>
          </cell>
          <cell r="Y2675" t="str">
            <v>N</v>
          </cell>
          <cell r="Z2675" t="str">
            <v>N</v>
          </cell>
          <cell r="AA2675">
            <v>0</v>
          </cell>
          <cell r="AB2675">
            <v>0</v>
          </cell>
          <cell r="AC2675">
            <v>0</v>
          </cell>
          <cell r="AD2675">
            <v>0</v>
          </cell>
          <cell r="AE2675" t="str">
            <v>N</v>
          </cell>
          <cell r="AF2675" t="str">
            <v>N</v>
          </cell>
          <cell r="AG2675">
            <v>0</v>
          </cell>
          <cell r="AH2675" t="str">
            <v>N</v>
          </cell>
          <cell r="AI2675" t="str">
            <v>N</v>
          </cell>
        </row>
        <row r="2676">
          <cell r="U2676">
            <v>0</v>
          </cell>
          <cell r="V2676">
            <v>0</v>
          </cell>
          <cell r="W2676" t="str">
            <v/>
          </cell>
          <cell r="X2676" t="str">
            <v>N</v>
          </cell>
          <cell r="Y2676" t="str">
            <v>N</v>
          </cell>
          <cell r="Z2676" t="str">
            <v>N</v>
          </cell>
          <cell r="AA2676">
            <v>0</v>
          </cell>
          <cell r="AB2676">
            <v>0</v>
          </cell>
          <cell r="AC2676">
            <v>0</v>
          </cell>
          <cell r="AD2676">
            <v>0</v>
          </cell>
          <cell r="AE2676" t="str">
            <v>N</v>
          </cell>
          <cell r="AF2676" t="str">
            <v>N</v>
          </cell>
          <cell r="AG2676">
            <v>0</v>
          </cell>
          <cell r="AH2676" t="str">
            <v>N</v>
          </cell>
          <cell r="AI2676" t="str">
            <v>N</v>
          </cell>
        </row>
        <row r="2677">
          <cell r="U2677">
            <v>0</v>
          </cell>
          <cell r="V2677">
            <v>0</v>
          </cell>
          <cell r="W2677" t="str">
            <v/>
          </cell>
          <cell r="X2677" t="str">
            <v>N</v>
          </cell>
          <cell r="Y2677" t="str">
            <v>N</v>
          </cell>
          <cell r="Z2677" t="str">
            <v>N</v>
          </cell>
          <cell r="AA2677">
            <v>0</v>
          </cell>
          <cell r="AB2677">
            <v>0</v>
          </cell>
          <cell r="AC2677">
            <v>0</v>
          </cell>
          <cell r="AD2677">
            <v>0</v>
          </cell>
          <cell r="AE2677" t="str">
            <v>N</v>
          </cell>
          <cell r="AF2677" t="str">
            <v>N</v>
          </cell>
          <cell r="AG2677">
            <v>0</v>
          </cell>
          <cell r="AH2677" t="str">
            <v>N</v>
          </cell>
          <cell r="AI2677" t="str">
            <v>N</v>
          </cell>
        </row>
        <row r="2678">
          <cell r="U2678">
            <v>0</v>
          </cell>
          <cell r="V2678">
            <v>0</v>
          </cell>
          <cell r="W2678" t="str">
            <v/>
          </cell>
          <cell r="X2678" t="str">
            <v>N</v>
          </cell>
          <cell r="Y2678" t="str">
            <v>N</v>
          </cell>
          <cell r="Z2678" t="str">
            <v>N</v>
          </cell>
          <cell r="AA2678">
            <v>0</v>
          </cell>
          <cell r="AB2678">
            <v>0</v>
          </cell>
          <cell r="AC2678">
            <v>0</v>
          </cell>
          <cell r="AD2678">
            <v>0</v>
          </cell>
          <cell r="AE2678" t="str">
            <v>N</v>
          </cell>
          <cell r="AF2678" t="str">
            <v>N</v>
          </cell>
          <cell r="AG2678">
            <v>0</v>
          </cell>
          <cell r="AH2678" t="str">
            <v>N</v>
          </cell>
          <cell r="AI2678" t="str">
            <v>N</v>
          </cell>
        </row>
        <row r="2679">
          <cell r="U2679">
            <v>0</v>
          </cell>
          <cell r="V2679">
            <v>0</v>
          </cell>
          <cell r="W2679" t="str">
            <v/>
          </cell>
          <cell r="X2679" t="str">
            <v>N</v>
          </cell>
          <cell r="Y2679" t="str">
            <v>N</v>
          </cell>
          <cell r="Z2679" t="str">
            <v>N</v>
          </cell>
          <cell r="AA2679">
            <v>0</v>
          </cell>
          <cell r="AB2679">
            <v>0</v>
          </cell>
          <cell r="AC2679">
            <v>0</v>
          </cell>
          <cell r="AD2679">
            <v>0</v>
          </cell>
          <cell r="AE2679" t="str">
            <v>N</v>
          </cell>
          <cell r="AF2679" t="str">
            <v>N</v>
          </cell>
          <cell r="AG2679">
            <v>0</v>
          </cell>
          <cell r="AH2679" t="str">
            <v>N</v>
          </cell>
          <cell r="AI2679" t="str">
            <v>N</v>
          </cell>
        </row>
        <row r="2680">
          <cell r="U2680">
            <v>0</v>
          </cell>
          <cell r="V2680">
            <v>0</v>
          </cell>
          <cell r="W2680" t="str">
            <v/>
          </cell>
          <cell r="X2680" t="str">
            <v>N</v>
          </cell>
          <cell r="Y2680" t="str">
            <v>N</v>
          </cell>
          <cell r="Z2680" t="str">
            <v>N</v>
          </cell>
          <cell r="AA2680">
            <v>0</v>
          </cell>
          <cell r="AB2680">
            <v>0</v>
          </cell>
          <cell r="AC2680">
            <v>0</v>
          </cell>
          <cell r="AD2680">
            <v>0</v>
          </cell>
          <cell r="AE2680" t="str">
            <v>N</v>
          </cell>
          <cell r="AF2680" t="str">
            <v>N</v>
          </cell>
          <cell r="AG2680">
            <v>0</v>
          </cell>
          <cell r="AH2680" t="str">
            <v>N</v>
          </cell>
          <cell r="AI2680" t="str">
            <v>N</v>
          </cell>
        </row>
        <row r="2681">
          <cell r="U2681">
            <v>0</v>
          </cell>
          <cell r="V2681">
            <v>0</v>
          </cell>
          <cell r="W2681" t="str">
            <v/>
          </cell>
          <cell r="X2681" t="str">
            <v>N</v>
          </cell>
          <cell r="Y2681" t="str">
            <v>N</v>
          </cell>
          <cell r="Z2681" t="str">
            <v>N</v>
          </cell>
          <cell r="AA2681">
            <v>0</v>
          </cell>
          <cell r="AB2681">
            <v>0</v>
          </cell>
          <cell r="AC2681">
            <v>0</v>
          </cell>
          <cell r="AD2681">
            <v>0</v>
          </cell>
          <cell r="AE2681" t="str">
            <v>N</v>
          </cell>
          <cell r="AF2681" t="str">
            <v>N</v>
          </cell>
          <cell r="AG2681">
            <v>0</v>
          </cell>
          <cell r="AH2681" t="str">
            <v>N</v>
          </cell>
          <cell r="AI2681" t="str">
            <v>N</v>
          </cell>
        </row>
        <row r="2682">
          <cell r="U2682">
            <v>0</v>
          </cell>
          <cell r="V2682">
            <v>0</v>
          </cell>
          <cell r="W2682" t="str">
            <v/>
          </cell>
          <cell r="X2682" t="str">
            <v>N</v>
          </cell>
          <cell r="Y2682" t="str">
            <v>N</v>
          </cell>
          <cell r="Z2682" t="str">
            <v>N</v>
          </cell>
          <cell r="AA2682">
            <v>0</v>
          </cell>
          <cell r="AB2682">
            <v>0</v>
          </cell>
          <cell r="AC2682">
            <v>0</v>
          </cell>
          <cell r="AD2682">
            <v>0</v>
          </cell>
          <cell r="AE2682" t="str">
            <v>N</v>
          </cell>
          <cell r="AF2682" t="str">
            <v>N</v>
          </cell>
          <cell r="AG2682">
            <v>0</v>
          </cell>
          <cell r="AH2682" t="str">
            <v>N</v>
          </cell>
          <cell r="AI2682" t="str">
            <v>N</v>
          </cell>
        </row>
        <row r="2683">
          <cell r="U2683">
            <v>0</v>
          </cell>
          <cell r="V2683">
            <v>0</v>
          </cell>
          <cell r="W2683" t="str">
            <v/>
          </cell>
          <cell r="X2683" t="str">
            <v>N</v>
          </cell>
          <cell r="Y2683" t="str">
            <v>N</v>
          </cell>
          <cell r="Z2683" t="str">
            <v>N</v>
          </cell>
          <cell r="AA2683">
            <v>0</v>
          </cell>
          <cell r="AB2683">
            <v>0</v>
          </cell>
          <cell r="AC2683">
            <v>0</v>
          </cell>
          <cell r="AD2683">
            <v>0</v>
          </cell>
          <cell r="AE2683" t="str">
            <v>N</v>
          </cell>
          <cell r="AF2683" t="str">
            <v>N</v>
          </cell>
          <cell r="AG2683">
            <v>0</v>
          </cell>
          <cell r="AH2683" t="str">
            <v>N</v>
          </cell>
          <cell r="AI2683" t="str">
            <v>N</v>
          </cell>
        </row>
        <row r="2684">
          <cell r="U2684">
            <v>0</v>
          </cell>
          <cell r="V2684">
            <v>0</v>
          </cell>
          <cell r="W2684" t="str">
            <v/>
          </cell>
          <cell r="X2684" t="str">
            <v>N</v>
          </cell>
          <cell r="Y2684" t="str">
            <v>N</v>
          </cell>
          <cell r="Z2684" t="str">
            <v>N</v>
          </cell>
          <cell r="AA2684">
            <v>0</v>
          </cell>
          <cell r="AB2684">
            <v>0</v>
          </cell>
          <cell r="AC2684">
            <v>0</v>
          </cell>
          <cell r="AD2684">
            <v>0</v>
          </cell>
          <cell r="AE2684" t="str">
            <v>N</v>
          </cell>
          <cell r="AF2684" t="str">
            <v>N</v>
          </cell>
          <cell r="AG2684">
            <v>0</v>
          </cell>
          <cell r="AH2684" t="str">
            <v>N</v>
          </cell>
          <cell r="AI2684" t="str">
            <v>N</v>
          </cell>
        </row>
        <row r="2685">
          <cell r="U2685">
            <v>0</v>
          </cell>
          <cell r="V2685">
            <v>0</v>
          </cell>
          <cell r="W2685" t="str">
            <v/>
          </cell>
          <cell r="X2685" t="str">
            <v>N</v>
          </cell>
          <cell r="Y2685" t="str">
            <v>N</v>
          </cell>
          <cell r="Z2685" t="str">
            <v>N</v>
          </cell>
          <cell r="AA2685">
            <v>0</v>
          </cell>
          <cell r="AB2685">
            <v>0</v>
          </cell>
          <cell r="AC2685">
            <v>0</v>
          </cell>
          <cell r="AD2685">
            <v>0</v>
          </cell>
          <cell r="AE2685" t="str">
            <v>N</v>
          </cell>
          <cell r="AF2685" t="str">
            <v>N</v>
          </cell>
          <cell r="AG2685">
            <v>0</v>
          </cell>
          <cell r="AH2685" t="str">
            <v>N</v>
          </cell>
          <cell r="AI2685" t="str">
            <v>N</v>
          </cell>
        </row>
        <row r="2686">
          <cell r="U2686">
            <v>0</v>
          </cell>
          <cell r="V2686">
            <v>0</v>
          </cell>
          <cell r="W2686" t="str">
            <v/>
          </cell>
          <cell r="X2686" t="str">
            <v>N</v>
          </cell>
          <cell r="Y2686" t="str">
            <v>N</v>
          </cell>
          <cell r="Z2686" t="str">
            <v>N</v>
          </cell>
          <cell r="AA2686">
            <v>0</v>
          </cell>
          <cell r="AB2686">
            <v>0</v>
          </cell>
          <cell r="AC2686">
            <v>0</v>
          </cell>
          <cell r="AD2686">
            <v>0</v>
          </cell>
          <cell r="AE2686" t="str">
            <v>N</v>
          </cell>
          <cell r="AF2686" t="str">
            <v>N</v>
          </cell>
          <cell r="AG2686">
            <v>0</v>
          </cell>
          <cell r="AH2686" t="str">
            <v>N</v>
          </cell>
          <cell r="AI2686" t="str">
            <v>N</v>
          </cell>
        </row>
        <row r="2687">
          <cell r="U2687">
            <v>0</v>
          </cell>
          <cell r="V2687">
            <v>0</v>
          </cell>
          <cell r="W2687" t="str">
            <v/>
          </cell>
          <cell r="X2687" t="str">
            <v>N</v>
          </cell>
          <cell r="Y2687" t="str">
            <v>N</v>
          </cell>
          <cell r="Z2687" t="str">
            <v>N</v>
          </cell>
          <cell r="AA2687">
            <v>0</v>
          </cell>
          <cell r="AB2687">
            <v>0</v>
          </cell>
          <cell r="AC2687">
            <v>0</v>
          </cell>
          <cell r="AD2687">
            <v>0</v>
          </cell>
          <cell r="AE2687" t="str">
            <v>N</v>
          </cell>
          <cell r="AF2687" t="str">
            <v>N</v>
          </cell>
          <cell r="AG2687">
            <v>0</v>
          </cell>
          <cell r="AH2687" t="str">
            <v>N</v>
          </cell>
          <cell r="AI2687" t="str">
            <v>N</v>
          </cell>
        </row>
        <row r="2688">
          <cell r="U2688">
            <v>0</v>
          </cell>
          <cell r="V2688">
            <v>0</v>
          </cell>
          <cell r="W2688" t="str">
            <v/>
          </cell>
          <cell r="X2688" t="str">
            <v>N</v>
          </cell>
          <cell r="Y2688" t="str">
            <v>N</v>
          </cell>
          <cell r="Z2688" t="str">
            <v>N</v>
          </cell>
          <cell r="AA2688">
            <v>0</v>
          </cell>
          <cell r="AB2688">
            <v>0</v>
          </cell>
          <cell r="AC2688">
            <v>0</v>
          </cell>
          <cell r="AD2688">
            <v>0</v>
          </cell>
          <cell r="AE2688" t="str">
            <v>N</v>
          </cell>
          <cell r="AF2688" t="str">
            <v>N</v>
          </cell>
          <cell r="AG2688">
            <v>0</v>
          </cell>
          <cell r="AH2688" t="str">
            <v>N</v>
          </cell>
          <cell r="AI2688" t="str">
            <v>N</v>
          </cell>
        </row>
        <row r="2689">
          <cell r="U2689">
            <v>0</v>
          </cell>
          <cell r="V2689">
            <v>0</v>
          </cell>
          <cell r="W2689" t="str">
            <v/>
          </cell>
          <cell r="X2689" t="str">
            <v>N</v>
          </cell>
          <cell r="Y2689" t="str">
            <v>N</v>
          </cell>
          <cell r="Z2689" t="str">
            <v>N</v>
          </cell>
          <cell r="AA2689">
            <v>0</v>
          </cell>
          <cell r="AB2689">
            <v>0</v>
          </cell>
          <cell r="AC2689">
            <v>0</v>
          </cell>
          <cell r="AD2689">
            <v>0</v>
          </cell>
          <cell r="AE2689" t="str">
            <v>N</v>
          </cell>
          <cell r="AF2689" t="str">
            <v>N</v>
          </cell>
          <cell r="AG2689">
            <v>0</v>
          </cell>
          <cell r="AH2689" t="str">
            <v>N</v>
          </cell>
          <cell r="AI2689" t="str">
            <v>N</v>
          </cell>
        </row>
        <row r="2690">
          <cell r="U2690">
            <v>0</v>
          </cell>
          <cell r="V2690">
            <v>0</v>
          </cell>
          <cell r="W2690" t="str">
            <v/>
          </cell>
          <cell r="X2690" t="str">
            <v>N</v>
          </cell>
          <cell r="Y2690" t="str">
            <v>N</v>
          </cell>
          <cell r="Z2690" t="str">
            <v>N</v>
          </cell>
          <cell r="AA2690">
            <v>0</v>
          </cell>
          <cell r="AB2690">
            <v>0</v>
          </cell>
          <cell r="AC2690">
            <v>0</v>
          </cell>
          <cell r="AD2690">
            <v>0</v>
          </cell>
          <cell r="AE2690" t="str">
            <v>N</v>
          </cell>
          <cell r="AF2690" t="str">
            <v>N</v>
          </cell>
          <cell r="AG2690">
            <v>0</v>
          </cell>
          <cell r="AH2690" t="str">
            <v>N</v>
          </cell>
          <cell r="AI2690" t="str">
            <v>N</v>
          </cell>
        </row>
        <row r="2691">
          <cell r="U2691">
            <v>0</v>
          </cell>
          <cell r="V2691">
            <v>0</v>
          </cell>
          <cell r="W2691" t="str">
            <v/>
          </cell>
          <cell r="X2691" t="str">
            <v>N</v>
          </cell>
          <cell r="Y2691" t="str">
            <v>N</v>
          </cell>
          <cell r="Z2691" t="str">
            <v>N</v>
          </cell>
          <cell r="AA2691">
            <v>0</v>
          </cell>
          <cell r="AB2691">
            <v>0</v>
          </cell>
          <cell r="AC2691">
            <v>0</v>
          </cell>
          <cell r="AD2691">
            <v>0</v>
          </cell>
          <cell r="AE2691" t="str">
            <v>N</v>
          </cell>
          <cell r="AF2691" t="str">
            <v>N</v>
          </cell>
          <cell r="AG2691">
            <v>0</v>
          </cell>
          <cell r="AH2691" t="str">
            <v>N</v>
          </cell>
          <cell r="AI2691" t="str">
            <v>N</v>
          </cell>
        </row>
        <row r="2692">
          <cell r="U2692">
            <v>0</v>
          </cell>
          <cell r="V2692">
            <v>0</v>
          </cell>
          <cell r="W2692" t="str">
            <v/>
          </cell>
          <cell r="X2692" t="str">
            <v>N</v>
          </cell>
          <cell r="Y2692" t="str">
            <v>N</v>
          </cell>
          <cell r="Z2692" t="str">
            <v>N</v>
          </cell>
          <cell r="AA2692">
            <v>0</v>
          </cell>
          <cell r="AB2692">
            <v>0</v>
          </cell>
          <cell r="AC2692">
            <v>0</v>
          </cell>
          <cell r="AD2692">
            <v>0</v>
          </cell>
          <cell r="AE2692" t="str">
            <v>N</v>
          </cell>
          <cell r="AF2692" t="str">
            <v>N</v>
          </cell>
          <cell r="AG2692">
            <v>0</v>
          </cell>
          <cell r="AH2692" t="str">
            <v>N</v>
          </cell>
          <cell r="AI2692" t="str">
            <v>N</v>
          </cell>
        </row>
        <row r="2693">
          <cell r="U2693">
            <v>0</v>
          </cell>
          <cell r="V2693">
            <v>0</v>
          </cell>
          <cell r="W2693" t="str">
            <v/>
          </cell>
          <cell r="X2693" t="str">
            <v>N</v>
          </cell>
          <cell r="Y2693" t="str">
            <v>N</v>
          </cell>
          <cell r="Z2693" t="str">
            <v>N</v>
          </cell>
          <cell r="AA2693">
            <v>0</v>
          </cell>
          <cell r="AB2693">
            <v>0</v>
          </cell>
          <cell r="AC2693">
            <v>0</v>
          </cell>
          <cell r="AD2693">
            <v>0</v>
          </cell>
          <cell r="AE2693" t="str">
            <v>N</v>
          </cell>
          <cell r="AF2693" t="str">
            <v>N</v>
          </cell>
          <cell r="AG2693">
            <v>0</v>
          </cell>
          <cell r="AH2693" t="str">
            <v>N</v>
          </cell>
          <cell r="AI2693" t="str">
            <v>N</v>
          </cell>
        </row>
        <row r="2694">
          <cell r="U2694">
            <v>0</v>
          </cell>
          <cell r="V2694">
            <v>0</v>
          </cell>
          <cell r="W2694" t="str">
            <v/>
          </cell>
          <cell r="X2694" t="str">
            <v>N</v>
          </cell>
          <cell r="Y2694" t="str">
            <v>N</v>
          </cell>
          <cell r="Z2694" t="str">
            <v>N</v>
          </cell>
          <cell r="AA2694">
            <v>0</v>
          </cell>
          <cell r="AB2694">
            <v>0</v>
          </cell>
          <cell r="AC2694">
            <v>0</v>
          </cell>
          <cell r="AD2694">
            <v>0</v>
          </cell>
          <cell r="AE2694" t="str">
            <v>N</v>
          </cell>
          <cell r="AF2694" t="str">
            <v>N</v>
          </cell>
          <cell r="AG2694">
            <v>0</v>
          </cell>
          <cell r="AH2694" t="str">
            <v>N</v>
          </cell>
          <cell r="AI2694" t="str">
            <v>N</v>
          </cell>
        </row>
        <row r="2695">
          <cell r="U2695">
            <v>0</v>
          </cell>
          <cell r="V2695">
            <v>0</v>
          </cell>
          <cell r="W2695" t="str">
            <v/>
          </cell>
          <cell r="X2695" t="str">
            <v>N</v>
          </cell>
          <cell r="Y2695" t="str">
            <v>N</v>
          </cell>
          <cell r="Z2695" t="str">
            <v>N</v>
          </cell>
          <cell r="AA2695">
            <v>0</v>
          </cell>
          <cell r="AB2695">
            <v>0</v>
          </cell>
          <cell r="AC2695">
            <v>0</v>
          </cell>
          <cell r="AD2695">
            <v>0</v>
          </cell>
          <cell r="AE2695" t="str">
            <v>N</v>
          </cell>
          <cell r="AF2695" t="str">
            <v>N</v>
          </cell>
          <cell r="AG2695">
            <v>0</v>
          </cell>
          <cell r="AH2695" t="str">
            <v>N</v>
          </cell>
          <cell r="AI2695" t="str">
            <v>N</v>
          </cell>
        </row>
        <row r="2696">
          <cell r="U2696">
            <v>0</v>
          </cell>
          <cell r="V2696">
            <v>0</v>
          </cell>
          <cell r="W2696" t="str">
            <v/>
          </cell>
          <cell r="X2696" t="str">
            <v>N</v>
          </cell>
          <cell r="Y2696" t="str">
            <v>N</v>
          </cell>
          <cell r="Z2696" t="str">
            <v>N</v>
          </cell>
          <cell r="AA2696">
            <v>0</v>
          </cell>
          <cell r="AB2696">
            <v>0</v>
          </cell>
          <cell r="AC2696">
            <v>0</v>
          </cell>
          <cell r="AD2696">
            <v>0</v>
          </cell>
          <cell r="AE2696" t="str">
            <v>N</v>
          </cell>
          <cell r="AF2696" t="str">
            <v>N</v>
          </cell>
          <cell r="AG2696">
            <v>0</v>
          </cell>
          <cell r="AH2696" t="str">
            <v>N</v>
          </cell>
          <cell r="AI2696" t="str">
            <v>N</v>
          </cell>
        </row>
        <row r="2697">
          <cell r="U2697">
            <v>0</v>
          </cell>
          <cell r="V2697">
            <v>0</v>
          </cell>
          <cell r="W2697" t="str">
            <v/>
          </cell>
          <cell r="X2697" t="str">
            <v>N</v>
          </cell>
          <cell r="Y2697" t="str">
            <v>N</v>
          </cell>
          <cell r="Z2697" t="str">
            <v>N</v>
          </cell>
          <cell r="AA2697">
            <v>0</v>
          </cell>
          <cell r="AB2697">
            <v>0</v>
          </cell>
          <cell r="AC2697">
            <v>0</v>
          </cell>
          <cell r="AD2697">
            <v>0</v>
          </cell>
          <cell r="AE2697" t="str">
            <v>N</v>
          </cell>
          <cell r="AF2697" t="str">
            <v>N</v>
          </cell>
          <cell r="AG2697">
            <v>0</v>
          </cell>
          <cell r="AH2697" t="str">
            <v>N</v>
          </cell>
          <cell r="AI2697" t="str">
            <v>N</v>
          </cell>
        </row>
        <row r="2698">
          <cell r="U2698">
            <v>0</v>
          </cell>
          <cell r="V2698">
            <v>0</v>
          </cell>
          <cell r="W2698" t="str">
            <v/>
          </cell>
          <cell r="X2698" t="str">
            <v>N</v>
          </cell>
          <cell r="Y2698" t="str">
            <v>N</v>
          </cell>
          <cell r="Z2698" t="str">
            <v>N</v>
          </cell>
          <cell r="AA2698">
            <v>0</v>
          </cell>
          <cell r="AB2698">
            <v>0</v>
          </cell>
          <cell r="AC2698">
            <v>0</v>
          </cell>
          <cell r="AD2698">
            <v>0</v>
          </cell>
          <cell r="AE2698" t="str">
            <v>N</v>
          </cell>
          <cell r="AF2698" t="str">
            <v>N</v>
          </cell>
          <cell r="AG2698">
            <v>0</v>
          </cell>
          <cell r="AH2698" t="str">
            <v>N</v>
          </cell>
          <cell r="AI2698" t="str">
            <v>N</v>
          </cell>
        </row>
        <row r="2699">
          <cell r="U2699">
            <v>0</v>
          </cell>
          <cell r="V2699">
            <v>0</v>
          </cell>
          <cell r="W2699" t="str">
            <v/>
          </cell>
          <cell r="X2699" t="str">
            <v>N</v>
          </cell>
          <cell r="Y2699" t="str">
            <v>N</v>
          </cell>
          <cell r="Z2699" t="str">
            <v>N</v>
          </cell>
          <cell r="AA2699">
            <v>0</v>
          </cell>
          <cell r="AB2699">
            <v>0</v>
          </cell>
          <cell r="AC2699">
            <v>0</v>
          </cell>
          <cell r="AD2699">
            <v>0</v>
          </cell>
          <cell r="AE2699" t="str">
            <v>N</v>
          </cell>
          <cell r="AF2699" t="str">
            <v>N</v>
          </cell>
          <cell r="AG2699">
            <v>0</v>
          </cell>
          <cell r="AH2699" t="str">
            <v>N</v>
          </cell>
          <cell r="AI2699" t="str">
            <v>N</v>
          </cell>
        </row>
        <row r="2700">
          <cell r="U2700">
            <v>0</v>
          </cell>
          <cell r="V2700">
            <v>0</v>
          </cell>
          <cell r="W2700" t="str">
            <v/>
          </cell>
          <cell r="X2700" t="str">
            <v>N</v>
          </cell>
          <cell r="Y2700" t="str">
            <v>N</v>
          </cell>
          <cell r="Z2700" t="str">
            <v>N</v>
          </cell>
          <cell r="AA2700">
            <v>0</v>
          </cell>
          <cell r="AB2700">
            <v>0</v>
          </cell>
          <cell r="AC2700">
            <v>0</v>
          </cell>
          <cell r="AD2700">
            <v>0</v>
          </cell>
          <cell r="AE2700" t="str">
            <v>N</v>
          </cell>
          <cell r="AF2700" t="str">
            <v>N</v>
          </cell>
          <cell r="AG2700">
            <v>0</v>
          </cell>
          <cell r="AH2700" t="str">
            <v>N</v>
          </cell>
          <cell r="AI2700" t="str">
            <v>N</v>
          </cell>
        </row>
        <row r="2701">
          <cell r="U2701">
            <v>0</v>
          </cell>
          <cell r="V2701">
            <v>0</v>
          </cell>
          <cell r="W2701" t="str">
            <v/>
          </cell>
          <cell r="X2701" t="str">
            <v>N</v>
          </cell>
          <cell r="Y2701" t="str">
            <v>N</v>
          </cell>
          <cell r="Z2701" t="str">
            <v>N</v>
          </cell>
          <cell r="AA2701">
            <v>0</v>
          </cell>
          <cell r="AB2701">
            <v>0</v>
          </cell>
          <cell r="AC2701">
            <v>0</v>
          </cell>
          <cell r="AD2701">
            <v>0</v>
          </cell>
          <cell r="AE2701" t="str">
            <v>N</v>
          </cell>
          <cell r="AF2701" t="str">
            <v>N</v>
          </cell>
          <cell r="AG2701">
            <v>0</v>
          </cell>
          <cell r="AH2701" t="str">
            <v>N</v>
          </cell>
          <cell r="AI2701" t="str">
            <v>N</v>
          </cell>
        </row>
        <row r="2702">
          <cell r="U2702">
            <v>0</v>
          </cell>
          <cell r="V2702">
            <v>0</v>
          </cell>
          <cell r="W2702" t="str">
            <v/>
          </cell>
          <cell r="X2702" t="str">
            <v>N</v>
          </cell>
          <cell r="Y2702" t="str">
            <v>N</v>
          </cell>
          <cell r="Z2702" t="str">
            <v>N</v>
          </cell>
          <cell r="AA2702">
            <v>0</v>
          </cell>
          <cell r="AB2702">
            <v>0</v>
          </cell>
          <cell r="AC2702">
            <v>0</v>
          </cell>
          <cell r="AD2702">
            <v>0</v>
          </cell>
          <cell r="AE2702" t="str">
            <v>N</v>
          </cell>
          <cell r="AF2702" t="str">
            <v>N</v>
          </cell>
          <cell r="AG2702">
            <v>0</v>
          </cell>
          <cell r="AH2702" t="str">
            <v>N</v>
          </cell>
          <cell r="AI2702" t="str">
            <v>N</v>
          </cell>
        </row>
        <row r="2703">
          <cell r="U2703">
            <v>0</v>
          </cell>
          <cell r="V2703">
            <v>0</v>
          </cell>
          <cell r="W2703" t="str">
            <v/>
          </cell>
          <cell r="X2703" t="str">
            <v>N</v>
          </cell>
          <cell r="Y2703" t="str">
            <v>N</v>
          </cell>
          <cell r="Z2703" t="str">
            <v>N</v>
          </cell>
          <cell r="AA2703">
            <v>0</v>
          </cell>
          <cell r="AB2703">
            <v>0</v>
          </cell>
          <cell r="AC2703">
            <v>0</v>
          </cell>
          <cell r="AD2703">
            <v>0</v>
          </cell>
          <cell r="AE2703" t="str">
            <v>N</v>
          </cell>
          <cell r="AF2703" t="str">
            <v>N</v>
          </cell>
          <cell r="AG2703">
            <v>0</v>
          </cell>
          <cell r="AH2703" t="str">
            <v>N</v>
          </cell>
          <cell r="AI2703" t="str">
            <v>N</v>
          </cell>
        </row>
        <row r="2704">
          <cell r="U2704">
            <v>0</v>
          </cell>
          <cell r="V2704">
            <v>0</v>
          </cell>
          <cell r="W2704" t="str">
            <v/>
          </cell>
          <cell r="X2704" t="str">
            <v>N</v>
          </cell>
          <cell r="Y2704" t="str">
            <v>N</v>
          </cell>
          <cell r="Z2704" t="str">
            <v>N</v>
          </cell>
          <cell r="AA2704">
            <v>0</v>
          </cell>
          <cell r="AB2704">
            <v>0</v>
          </cell>
          <cell r="AC2704">
            <v>0</v>
          </cell>
          <cell r="AD2704">
            <v>0</v>
          </cell>
          <cell r="AE2704" t="str">
            <v>N</v>
          </cell>
          <cell r="AF2704" t="str">
            <v>N</v>
          </cell>
          <cell r="AG2704">
            <v>0</v>
          </cell>
          <cell r="AH2704" t="str">
            <v>N</v>
          </cell>
          <cell r="AI2704" t="str">
            <v>N</v>
          </cell>
        </row>
        <row r="2705">
          <cell r="U2705">
            <v>0</v>
          </cell>
          <cell r="V2705">
            <v>0</v>
          </cell>
          <cell r="W2705" t="str">
            <v/>
          </cell>
          <cell r="X2705" t="str">
            <v>N</v>
          </cell>
          <cell r="Y2705" t="str">
            <v>N</v>
          </cell>
          <cell r="Z2705" t="str">
            <v>N</v>
          </cell>
          <cell r="AA2705">
            <v>0</v>
          </cell>
          <cell r="AB2705">
            <v>0</v>
          </cell>
          <cell r="AC2705">
            <v>0</v>
          </cell>
          <cell r="AD2705">
            <v>0</v>
          </cell>
          <cell r="AE2705" t="str">
            <v>N</v>
          </cell>
          <cell r="AF2705" t="str">
            <v>N</v>
          </cell>
          <cell r="AG2705">
            <v>0</v>
          </cell>
          <cell r="AH2705" t="str">
            <v>N</v>
          </cell>
          <cell r="AI2705" t="str">
            <v>N</v>
          </cell>
        </row>
        <row r="2706">
          <cell r="U2706">
            <v>0</v>
          </cell>
          <cell r="V2706">
            <v>0</v>
          </cell>
          <cell r="W2706" t="str">
            <v/>
          </cell>
          <cell r="X2706" t="str">
            <v>N</v>
          </cell>
          <cell r="Y2706" t="str">
            <v>N</v>
          </cell>
          <cell r="Z2706" t="str">
            <v>N</v>
          </cell>
          <cell r="AA2706">
            <v>0</v>
          </cell>
          <cell r="AB2706">
            <v>0</v>
          </cell>
          <cell r="AC2706">
            <v>0</v>
          </cell>
          <cell r="AD2706">
            <v>0</v>
          </cell>
          <cell r="AE2706" t="str">
            <v>N</v>
          </cell>
          <cell r="AF2706" t="str">
            <v>N</v>
          </cell>
          <cell r="AG2706">
            <v>0</v>
          </cell>
          <cell r="AH2706" t="str">
            <v>N</v>
          </cell>
          <cell r="AI2706" t="str">
            <v>N</v>
          </cell>
        </row>
        <row r="2707">
          <cell r="U2707">
            <v>0</v>
          </cell>
          <cell r="V2707">
            <v>0</v>
          </cell>
          <cell r="W2707" t="str">
            <v/>
          </cell>
          <cell r="X2707" t="str">
            <v>N</v>
          </cell>
          <cell r="Y2707" t="str">
            <v>N</v>
          </cell>
          <cell r="Z2707" t="str">
            <v>N</v>
          </cell>
          <cell r="AA2707">
            <v>0</v>
          </cell>
          <cell r="AB2707">
            <v>0</v>
          </cell>
          <cell r="AC2707">
            <v>0</v>
          </cell>
          <cell r="AD2707">
            <v>0</v>
          </cell>
          <cell r="AE2707" t="str">
            <v>N</v>
          </cell>
          <cell r="AF2707" t="str">
            <v>N</v>
          </cell>
          <cell r="AG2707">
            <v>0</v>
          </cell>
          <cell r="AH2707" t="str">
            <v>N</v>
          </cell>
          <cell r="AI2707" t="str">
            <v>N</v>
          </cell>
        </row>
        <row r="2708">
          <cell r="U2708">
            <v>0</v>
          </cell>
          <cell r="V2708">
            <v>0</v>
          </cell>
          <cell r="W2708" t="str">
            <v/>
          </cell>
          <cell r="X2708" t="str">
            <v>N</v>
          </cell>
          <cell r="Y2708" t="str">
            <v>N</v>
          </cell>
          <cell r="Z2708" t="str">
            <v>N</v>
          </cell>
          <cell r="AA2708">
            <v>0</v>
          </cell>
          <cell r="AB2708">
            <v>0</v>
          </cell>
          <cell r="AC2708">
            <v>0</v>
          </cell>
          <cell r="AD2708">
            <v>0</v>
          </cell>
          <cell r="AE2708" t="str">
            <v>N</v>
          </cell>
          <cell r="AF2708" t="str">
            <v>N</v>
          </cell>
          <cell r="AG2708">
            <v>0</v>
          </cell>
          <cell r="AH2708" t="str">
            <v>N</v>
          </cell>
          <cell r="AI2708" t="str">
            <v>N</v>
          </cell>
        </row>
        <row r="2709">
          <cell r="U2709">
            <v>0</v>
          </cell>
          <cell r="V2709">
            <v>0</v>
          </cell>
          <cell r="W2709" t="str">
            <v/>
          </cell>
          <cell r="X2709" t="str">
            <v>N</v>
          </cell>
          <cell r="Y2709" t="str">
            <v>N</v>
          </cell>
          <cell r="Z2709" t="str">
            <v>N</v>
          </cell>
          <cell r="AA2709">
            <v>0</v>
          </cell>
          <cell r="AB2709">
            <v>0</v>
          </cell>
          <cell r="AC2709">
            <v>0</v>
          </cell>
          <cell r="AD2709">
            <v>0</v>
          </cell>
          <cell r="AE2709" t="str">
            <v>N</v>
          </cell>
          <cell r="AF2709" t="str">
            <v>N</v>
          </cell>
          <cell r="AG2709">
            <v>0</v>
          </cell>
          <cell r="AH2709" t="str">
            <v>N</v>
          </cell>
          <cell r="AI2709" t="str">
            <v>N</v>
          </cell>
        </row>
        <row r="2710">
          <cell r="U2710">
            <v>0</v>
          </cell>
          <cell r="V2710">
            <v>0</v>
          </cell>
          <cell r="W2710" t="str">
            <v/>
          </cell>
          <cell r="X2710" t="str">
            <v>N</v>
          </cell>
          <cell r="Y2710" t="str">
            <v>N</v>
          </cell>
          <cell r="Z2710" t="str">
            <v>N</v>
          </cell>
          <cell r="AA2710">
            <v>0</v>
          </cell>
          <cell r="AB2710">
            <v>0</v>
          </cell>
          <cell r="AC2710">
            <v>0</v>
          </cell>
          <cell r="AD2710">
            <v>0</v>
          </cell>
          <cell r="AE2710" t="str">
            <v>N</v>
          </cell>
          <cell r="AF2710" t="str">
            <v>N</v>
          </cell>
          <cell r="AG2710">
            <v>0</v>
          </cell>
          <cell r="AH2710" t="str">
            <v>N</v>
          </cell>
          <cell r="AI2710" t="str">
            <v>N</v>
          </cell>
        </row>
        <row r="2711">
          <cell r="U2711">
            <v>0</v>
          </cell>
          <cell r="V2711">
            <v>0</v>
          </cell>
          <cell r="W2711" t="str">
            <v/>
          </cell>
          <cell r="X2711" t="str">
            <v>N</v>
          </cell>
          <cell r="Y2711" t="str">
            <v>N</v>
          </cell>
          <cell r="Z2711" t="str">
            <v>N</v>
          </cell>
          <cell r="AA2711">
            <v>0</v>
          </cell>
          <cell r="AB2711">
            <v>0</v>
          </cell>
          <cell r="AC2711">
            <v>0</v>
          </cell>
          <cell r="AD2711">
            <v>0</v>
          </cell>
          <cell r="AE2711" t="str">
            <v>N</v>
          </cell>
          <cell r="AF2711" t="str">
            <v>N</v>
          </cell>
          <cell r="AG2711">
            <v>0</v>
          </cell>
          <cell r="AH2711" t="str">
            <v>N</v>
          </cell>
          <cell r="AI2711" t="str">
            <v>N</v>
          </cell>
        </row>
        <row r="2712">
          <cell r="U2712">
            <v>0</v>
          </cell>
          <cell r="V2712">
            <v>0</v>
          </cell>
          <cell r="W2712" t="str">
            <v/>
          </cell>
          <cell r="X2712" t="str">
            <v>N</v>
          </cell>
          <cell r="Y2712" t="str">
            <v>N</v>
          </cell>
          <cell r="Z2712" t="str">
            <v>N</v>
          </cell>
          <cell r="AA2712">
            <v>0</v>
          </cell>
          <cell r="AB2712">
            <v>0</v>
          </cell>
          <cell r="AC2712">
            <v>0</v>
          </cell>
          <cell r="AD2712">
            <v>0</v>
          </cell>
          <cell r="AE2712" t="str">
            <v>N</v>
          </cell>
          <cell r="AF2712" t="str">
            <v>N</v>
          </cell>
          <cell r="AG2712">
            <v>0</v>
          </cell>
          <cell r="AH2712" t="str">
            <v>N</v>
          </cell>
          <cell r="AI2712" t="str">
            <v>N</v>
          </cell>
        </row>
        <row r="2713">
          <cell r="U2713">
            <v>0</v>
          </cell>
          <cell r="V2713">
            <v>0</v>
          </cell>
          <cell r="W2713" t="str">
            <v/>
          </cell>
          <cell r="X2713" t="str">
            <v>N</v>
          </cell>
          <cell r="Y2713" t="str">
            <v>N</v>
          </cell>
          <cell r="Z2713" t="str">
            <v>N</v>
          </cell>
          <cell r="AA2713">
            <v>0</v>
          </cell>
          <cell r="AB2713">
            <v>0</v>
          </cell>
          <cell r="AC2713">
            <v>0</v>
          </cell>
          <cell r="AD2713">
            <v>0</v>
          </cell>
          <cell r="AE2713" t="str">
            <v>N</v>
          </cell>
          <cell r="AF2713" t="str">
            <v>N</v>
          </cell>
          <cell r="AG2713">
            <v>0</v>
          </cell>
          <cell r="AH2713" t="str">
            <v>N</v>
          </cell>
          <cell r="AI2713" t="str">
            <v>N</v>
          </cell>
        </row>
        <row r="2714">
          <cell r="U2714">
            <v>0</v>
          </cell>
          <cell r="V2714">
            <v>0</v>
          </cell>
          <cell r="W2714" t="str">
            <v/>
          </cell>
          <cell r="X2714" t="str">
            <v>N</v>
          </cell>
          <cell r="Y2714" t="str">
            <v>N</v>
          </cell>
          <cell r="Z2714" t="str">
            <v>N</v>
          </cell>
          <cell r="AA2714">
            <v>0</v>
          </cell>
          <cell r="AB2714">
            <v>0</v>
          </cell>
          <cell r="AC2714">
            <v>0</v>
          </cell>
          <cell r="AD2714">
            <v>0</v>
          </cell>
          <cell r="AE2714" t="str">
            <v>N</v>
          </cell>
          <cell r="AF2714" t="str">
            <v>N</v>
          </cell>
          <cell r="AG2714">
            <v>0</v>
          </cell>
          <cell r="AH2714" t="str">
            <v>N</v>
          </cell>
          <cell r="AI2714" t="str">
            <v>N</v>
          </cell>
        </row>
        <row r="2715">
          <cell r="U2715">
            <v>0</v>
          </cell>
          <cell r="V2715">
            <v>0</v>
          </cell>
          <cell r="W2715" t="str">
            <v/>
          </cell>
          <cell r="X2715" t="str">
            <v>N</v>
          </cell>
          <cell r="Y2715" t="str">
            <v>N</v>
          </cell>
          <cell r="Z2715" t="str">
            <v>N</v>
          </cell>
          <cell r="AA2715">
            <v>0</v>
          </cell>
          <cell r="AB2715">
            <v>0</v>
          </cell>
          <cell r="AC2715">
            <v>0</v>
          </cell>
          <cell r="AD2715">
            <v>0</v>
          </cell>
          <cell r="AE2715" t="str">
            <v>N</v>
          </cell>
          <cell r="AF2715" t="str">
            <v>N</v>
          </cell>
          <cell r="AG2715">
            <v>0</v>
          </cell>
          <cell r="AH2715" t="str">
            <v>N</v>
          </cell>
          <cell r="AI2715" t="str">
            <v>N</v>
          </cell>
        </row>
        <row r="2716">
          <cell r="U2716">
            <v>0</v>
          </cell>
          <cell r="V2716">
            <v>0</v>
          </cell>
          <cell r="W2716" t="str">
            <v/>
          </cell>
          <cell r="X2716" t="str">
            <v>N</v>
          </cell>
          <cell r="Y2716" t="str">
            <v>N</v>
          </cell>
          <cell r="Z2716" t="str">
            <v>N</v>
          </cell>
          <cell r="AA2716">
            <v>0</v>
          </cell>
          <cell r="AB2716">
            <v>0</v>
          </cell>
          <cell r="AC2716">
            <v>0</v>
          </cell>
          <cell r="AD2716">
            <v>0</v>
          </cell>
          <cell r="AE2716" t="str">
            <v>N</v>
          </cell>
          <cell r="AF2716" t="str">
            <v>N</v>
          </cell>
          <cell r="AG2716">
            <v>0</v>
          </cell>
          <cell r="AH2716" t="str">
            <v>N</v>
          </cell>
          <cell r="AI2716" t="str">
            <v>N</v>
          </cell>
        </row>
        <row r="2717">
          <cell r="U2717">
            <v>0</v>
          </cell>
          <cell r="V2717">
            <v>0</v>
          </cell>
          <cell r="W2717" t="str">
            <v/>
          </cell>
          <cell r="X2717" t="str">
            <v>N</v>
          </cell>
          <cell r="Y2717" t="str">
            <v>N</v>
          </cell>
          <cell r="Z2717" t="str">
            <v>N</v>
          </cell>
          <cell r="AA2717">
            <v>0</v>
          </cell>
          <cell r="AB2717">
            <v>0</v>
          </cell>
          <cell r="AC2717">
            <v>0</v>
          </cell>
          <cell r="AD2717">
            <v>0</v>
          </cell>
          <cell r="AE2717" t="str">
            <v>N</v>
          </cell>
          <cell r="AF2717" t="str">
            <v>N</v>
          </cell>
          <cell r="AG2717">
            <v>0</v>
          </cell>
          <cell r="AH2717" t="str">
            <v>N</v>
          </cell>
          <cell r="AI2717" t="str">
            <v>N</v>
          </cell>
        </row>
        <row r="2718">
          <cell r="U2718">
            <v>0</v>
          </cell>
          <cell r="V2718">
            <v>0</v>
          </cell>
          <cell r="W2718" t="str">
            <v/>
          </cell>
          <cell r="X2718" t="str">
            <v>N</v>
          </cell>
          <cell r="Y2718" t="str">
            <v>N</v>
          </cell>
          <cell r="Z2718" t="str">
            <v>N</v>
          </cell>
          <cell r="AA2718">
            <v>0</v>
          </cell>
          <cell r="AB2718">
            <v>0</v>
          </cell>
          <cell r="AC2718">
            <v>0</v>
          </cell>
          <cell r="AD2718">
            <v>0</v>
          </cell>
          <cell r="AE2718" t="str">
            <v>N</v>
          </cell>
          <cell r="AF2718" t="str">
            <v>N</v>
          </cell>
          <cell r="AG2718">
            <v>0</v>
          </cell>
          <cell r="AH2718" t="str">
            <v>N</v>
          </cell>
          <cell r="AI2718" t="str">
            <v>N</v>
          </cell>
        </row>
        <row r="2719">
          <cell r="U2719">
            <v>0</v>
          </cell>
          <cell r="V2719">
            <v>0</v>
          </cell>
          <cell r="W2719" t="str">
            <v/>
          </cell>
          <cell r="X2719" t="str">
            <v>N</v>
          </cell>
          <cell r="Y2719" t="str">
            <v>N</v>
          </cell>
          <cell r="Z2719" t="str">
            <v>N</v>
          </cell>
          <cell r="AA2719">
            <v>0</v>
          </cell>
          <cell r="AB2719">
            <v>0</v>
          </cell>
          <cell r="AC2719">
            <v>0</v>
          </cell>
          <cell r="AD2719">
            <v>0</v>
          </cell>
          <cell r="AE2719" t="str">
            <v>N</v>
          </cell>
          <cell r="AF2719" t="str">
            <v>N</v>
          </cell>
          <cell r="AG2719">
            <v>0</v>
          </cell>
          <cell r="AH2719" t="str">
            <v>N</v>
          </cell>
          <cell r="AI2719" t="str">
            <v>N</v>
          </cell>
        </row>
        <row r="2720">
          <cell r="U2720">
            <v>0</v>
          </cell>
          <cell r="V2720">
            <v>0</v>
          </cell>
          <cell r="W2720" t="str">
            <v/>
          </cell>
          <cell r="X2720" t="str">
            <v>N</v>
          </cell>
          <cell r="Y2720" t="str">
            <v>N</v>
          </cell>
          <cell r="Z2720" t="str">
            <v>N</v>
          </cell>
          <cell r="AA2720">
            <v>0</v>
          </cell>
          <cell r="AB2720">
            <v>0</v>
          </cell>
          <cell r="AC2720">
            <v>0</v>
          </cell>
          <cell r="AD2720">
            <v>0</v>
          </cell>
          <cell r="AE2720" t="str">
            <v>N</v>
          </cell>
          <cell r="AF2720" t="str">
            <v>N</v>
          </cell>
          <cell r="AG2720">
            <v>0</v>
          </cell>
          <cell r="AH2720" t="str">
            <v>N</v>
          </cell>
          <cell r="AI2720" t="str">
            <v>N</v>
          </cell>
        </row>
        <row r="2721">
          <cell r="U2721">
            <v>0</v>
          </cell>
          <cell r="V2721">
            <v>0</v>
          </cell>
          <cell r="W2721" t="str">
            <v/>
          </cell>
          <cell r="X2721" t="str">
            <v>N</v>
          </cell>
          <cell r="Y2721" t="str">
            <v>N</v>
          </cell>
          <cell r="Z2721" t="str">
            <v>N</v>
          </cell>
          <cell r="AA2721">
            <v>0</v>
          </cell>
          <cell r="AB2721">
            <v>0</v>
          </cell>
          <cell r="AC2721">
            <v>0</v>
          </cell>
          <cell r="AD2721">
            <v>0</v>
          </cell>
          <cell r="AE2721" t="str">
            <v>N</v>
          </cell>
          <cell r="AF2721" t="str">
            <v>N</v>
          </cell>
          <cell r="AG2721">
            <v>0</v>
          </cell>
          <cell r="AH2721" t="str">
            <v>N</v>
          </cell>
          <cell r="AI2721" t="str">
            <v>N</v>
          </cell>
        </row>
        <row r="2722">
          <cell r="U2722">
            <v>0</v>
          </cell>
          <cell r="V2722">
            <v>0</v>
          </cell>
          <cell r="W2722" t="str">
            <v/>
          </cell>
          <cell r="X2722" t="str">
            <v>N</v>
          </cell>
          <cell r="Y2722" t="str">
            <v>N</v>
          </cell>
          <cell r="Z2722" t="str">
            <v>N</v>
          </cell>
          <cell r="AA2722">
            <v>0</v>
          </cell>
          <cell r="AB2722">
            <v>0</v>
          </cell>
          <cell r="AC2722">
            <v>0</v>
          </cell>
          <cell r="AD2722">
            <v>0</v>
          </cell>
          <cell r="AE2722" t="str">
            <v>N</v>
          </cell>
          <cell r="AF2722" t="str">
            <v>N</v>
          </cell>
          <cell r="AG2722">
            <v>0</v>
          </cell>
          <cell r="AH2722" t="str">
            <v>N</v>
          </cell>
          <cell r="AI2722" t="str">
            <v>N</v>
          </cell>
        </row>
        <row r="2723">
          <cell r="U2723">
            <v>0</v>
          </cell>
          <cell r="V2723">
            <v>0</v>
          </cell>
          <cell r="W2723" t="str">
            <v/>
          </cell>
          <cell r="X2723" t="str">
            <v>N</v>
          </cell>
          <cell r="Y2723" t="str">
            <v>N</v>
          </cell>
          <cell r="Z2723" t="str">
            <v>N</v>
          </cell>
          <cell r="AA2723">
            <v>0</v>
          </cell>
          <cell r="AB2723">
            <v>0</v>
          </cell>
          <cell r="AC2723">
            <v>0</v>
          </cell>
          <cell r="AD2723">
            <v>0</v>
          </cell>
          <cell r="AE2723" t="str">
            <v>N</v>
          </cell>
          <cell r="AF2723" t="str">
            <v>N</v>
          </cell>
          <cell r="AG2723">
            <v>0</v>
          </cell>
          <cell r="AH2723" t="str">
            <v>N</v>
          </cell>
          <cell r="AI2723" t="str">
            <v>N</v>
          </cell>
        </row>
        <row r="2724">
          <cell r="U2724">
            <v>0</v>
          </cell>
          <cell r="V2724">
            <v>0</v>
          </cell>
          <cell r="W2724" t="str">
            <v/>
          </cell>
          <cell r="X2724" t="str">
            <v>N</v>
          </cell>
          <cell r="Y2724" t="str">
            <v>N</v>
          </cell>
          <cell r="Z2724" t="str">
            <v>N</v>
          </cell>
          <cell r="AA2724">
            <v>0</v>
          </cell>
          <cell r="AB2724">
            <v>0</v>
          </cell>
          <cell r="AC2724">
            <v>0</v>
          </cell>
          <cell r="AD2724">
            <v>0</v>
          </cell>
          <cell r="AE2724" t="str">
            <v>N</v>
          </cell>
          <cell r="AF2724" t="str">
            <v>N</v>
          </cell>
          <cell r="AG2724">
            <v>0</v>
          </cell>
          <cell r="AH2724" t="str">
            <v>N</v>
          </cell>
          <cell r="AI2724" t="str">
            <v>N</v>
          </cell>
        </row>
        <row r="2725">
          <cell r="U2725">
            <v>0</v>
          </cell>
          <cell r="V2725">
            <v>0</v>
          </cell>
          <cell r="W2725" t="str">
            <v/>
          </cell>
          <cell r="X2725" t="str">
            <v>N</v>
          </cell>
          <cell r="Y2725" t="str">
            <v>N</v>
          </cell>
          <cell r="Z2725" t="str">
            <v>N</v>
          </cell>
          <cell r="AA2725">
            <v>0</v>
          </cell>
          <cell r="AB2725">
            <v>0</v>
          </cell>
          <cell r="AC2725">
            <v>0</v>
          </cell>
          <cell r="AD2725">
            <v>0</v>
          </cell>
          <cell r="AE2725" t="str">
            <v>N</v>
          </cell>
          <cell r="AF2725" t="str">
            <v>N</v>
          </cell>
          <cell r="AG2725">
            <v>0</v>
          </cell>
          <cell r="AH2725" t="str">
            <v>N</v>
          </cell>
          <cell r="AI2725" t="str">
            <v>N</v>
          </cell>
        </row>
        <row r="2726">
          <cell r="U2726">
            <v>0</v>
          </cell>
          <cell r="V2726">
            <v>0</v>
          </cell>
          <cell r="W2726" t="str">
            <v/>
          </cell>
          <cell r="X2726" t="str">
            <v>N</v>
          </cell>
          <cell r="Y2726" t="str">
            <v>N</v>
          </cell>
          <cell r="Z2726" t="str">
            <v>N</v>
          </cell>
          <cell r="AA2726">
            <v>0</v>
          </cell>
          <cell r="AB2726">
            <v>0</v>
          </cell>
          <cell r="AC2726">
            <v>0</v>
          </cell>
          <cell r="AD2726">
            <v>0</v>
          </cell>
          <cell r="AE2726" t="str">
            <v>N</v>
          </cell>
          <cell r="AF2726" t="str">
            <v>N</v>
          </cell>
          <cell r="AG2726">
            <v>0</v>
          </cell>
          <cell r="AH2726" t="str">
            <v>N</v>
          </cell>
          <cell r="AI2726" t="str">
            <v>N</v>
          </cell>
        </row>
        <row r="2727">
          <cell r="U2727">
            <v>0</v>
          </cell>
          <cell r="V2727">
            <v>0</v>
          </cell>
          <cell r="W2727" t="str">
            <v/>
          </cell>
          <cell r="X2727" t="str">
            <v>N</v>
          </cell>
          <cell r="Y2727" t="str">
            <v>N</v>
          </cell>
          <cell r="Z2727" t="str">
            <v>N</v>
          </cell>
          <cell r="AA2727">
            <v>0</v>
          </cell>
          <cell r="AB2727">
            <v>0</v>
          </cell>
          <cell r="AC2727">
            <v>0</v>
          </cell>
          <cell r="AD2727">
            <v>0</v>
          </cell>
          <cell r="AE2727" t="str">
            <v>N</v>
          </cell>
          <cell r="AF2727" t="str">
            <v>N</v>
          </cell>
          <cell r="AG2727">
            <v>0</v>
          </cell>
          <cell r="AH2727" t="str">
            <v>N</v>
          </cell>
          <cell r="AI2727" t="str">
            <v>N</v>
          </cell>
        </row>
        <row r="2728">
          <cell r="U2728">
            <v>0</v>
          </cell>
          <cell r="V2728">
            <v>0</v>
          </cell>
          <cell r="W2728" t="str">
            <v/>
          </cell>
          <cell r="X2728" t="str">
            <v>N</v>
          </cell>
          <cell r="Y2728" t="str">
            <v>N</v>
          </cell>
          <cell r="Z2728" t="str">
            <v>N</v>
          </cell>
          <cell r="AA2728">
            <v>0</v>
          </cell>
          <cell r="AB2728">
            <v>0</v>
          </cell>
          <cell r="AC2728">
            <v>0</v>
          </cell>
          <cell r="AD2728">
            <v>0</v>
          </cell>
          <cell r="AE2728" t="str">
            <v>N</v>
          </cell>
          <cell r="AF2728" t="str">
            <v>N</v>
          </cell>
          <cell r="AG2728">
            <v>0</v>
          </cell>
          <cell r="AH2728" t="str">
            <v>N</v>
          </cell>
          <cell r="AI2728" t="str">
            <v>N</v>
          </cell>
        </row>
        <row r="2729">
          <cell r="U2729">
            <v>0</v>
          </cell>
          <cell r="V2729">
            <v>0</v>
          </cell>
          <cell r="W2729" t="str">
            <v/>
          </cell>
          <cell r="X2729" t="str">
            <v>N</v>
          </cell>
          <cell r="Y2729" t="str">
            <v>N</v>
          </cell>
          <cell r="Z2729" t="str">
            <v>N</v>
          </cell>
          <cell r="AA2729">
            <v>0</v>
          </cell>
          <cell r="AB2729">
            <v>0</v>
          </cell>
          <cell r="AC2729">
            <v>0</v>
          </cell>
          <cell r="AD2729">
            <v>0</v>
          </cell>
          <cell r="AE2729" t="str">
            <v>N</v>
          </cell>
          <cell r="AF2729" t="str">
            <v>N</v>
          </cell>
          <cell r="AG2729">
            <v>0</v>
          </cell>
          <cell r="AH2729" t="str">
            <v>N</v>
          </cell>
          <cell r="AI2729" t="str">
            <v>N</v>
          </cell>
        </row>
        <row r="2730">
          <cell r="U2730">
            <v>0</v>
          </cell>
          <cell r="V2730">
            <v>0</v>
          </cell>
          <cell r="W2730" t="str">
            <v/>
          </cell>
          <cell r="X2730" t="str">
            <v>N</v>
          </cell>
          <cell r="Y2730" t="str">
            <v>N</v>
          </cell>
          <cell r="Z2730" t="str">
            <v>N</v>
          </cell>
          <cell r="AA2730">
            <v>0</v>
          </cell>
          <cell r="AB2730">
            <v>0</v>
          </cell>
          <cell r="AC2730">
            <v>0</v>
          </cell>
          <cell r="AD2730">
            <v>0</v>
          </cell>
          <cell r="AE2730" t="str">
            <v>N</v>
          </cell>
          <cell r="AF2730" t="str">
            <v>N</v>
          </cell>
          <cell r="AG2730">
            <v>0</v>
          </cell>
          <cell r="AH2730" t="str">
            <v>N</v>
          </cell>
          <cell r="AI2730" t="str">
            <v>N</v>
          </cell>
        </row>
        <row r="2731">
          <cell r="U2731">
            <v>0</v>
          </cell>
          <cell r="V2731">
            <v>0</v>
          </cell>
          <cell r="W2731" t="str">
            <v/>
          </cell>
          <cell r="X2731" t="str">
            <v>N</v>
          </cell>
          <cell r="Y2731" t="str">
            <v>N</v>
          </cell>
          <cell r="Z2731" t="str">
            <v>N</v>
          </cell>
          <cell r="AA2731">
            <v>0</v>
          </cell>
          <cell r="AB2731">
            <v>0</v>
          </cell>
          <cell r="AC2731">
            <v>0</v>
          </cell>
          <cell r="AD2731">
            <v>0</v>
          </cell>
          <cell r="AE2731" t="str">
            <v>N</v>
          </cell>
          <cell r="AF2731" t="str">
            <v>N</v>
          </cell>
          <cell r="AG2731">
            <v>0</v>
          </cell>
          <cell r="AH2731" t="str">
            <v>N</v>
          </cell>
          <cell r="AI2731" t="str">
            <v>N</v>
          </cell>
        </row>
        <row r="2732">
          <cell r="U2732">
            <v>0</v>
          </cell>
          <cell r="V2732">
            <v>0</v>
          </cell>
          <cell r="W2732" t="str">
            <v/>
          </cell>
          <cell r="X2732" t="str">
            <v>N</v>
          </cell>
          <cell r="Y2732" t="str">
            <v>N</v>
          </cell>
          <cell r="Z2732" t="str">
            <v>N</v>
          </cell>
          <cell r="AA2732">
            <v>0</v>
          </cell>
          <cell r="AB2732">
            <v>0</v>
          </cell>
          <cell r="AC2732">
            <v>0</v>
          </cell>
          <cell r="AD2732">
            <v>0</v>
          </cell>
          <cell r="AE2732" t="str">
            <v>N</v>
          </cell>
          <cell r="AF2732" t="str">
            <v>N</v>
          </cell>
          <cell r="AG2732">
            <v>0</v>
          </cell>
          <cell r="AH2732" t="str">
            <v>N</v>
          </cell>
          <cell r="AI2732" t="str">
            <v>N</v>
          </cell>
        </row>
        <row r="2733">
          <cell r="U2733">
            <v>0</v>
          </cell>
          <cell r="V2733">
            <v>0</v>
          </cell>
          <cell r="W2733" t="str">
            <v/>
          </cell>
          <cell r="X2733" t="str">
            <v>N</v>
          </cell>
          <cell r="Y2733" t="str">
            <v>N</v>
          </cell>
          <cell r="Z2733" t="str">
            <v>N</v>
          </cell>
          <cell r="AA2733">
            <v>0</v>
          </cell>
          <cell r="AB2733">
            <v>0</v>
          </cell>
          <cell r="AC2733">
            <v>0</v>
          </cell>
          <cell r="AD2733">
            <v>0</v>
          </cell>
          <cell r="AE2733" t="str">
            <v>N</v>
          </cell>
          <cell r="AF2733" t="str">
            <v>N</v>
          </cell>
          <cell r="AG2733">
            <v>0</v>
          </cell>
          <cell r="AH2733" t="str">
            <v>N</v>
          </cell>
          <cell r="AI2733" t="str">
            <v>N</v>
          </cell>
        </row>
        <row r="2734">
          <cell r="U2734">
            <v>0</v>
          </cell>
          <cell r="V2734">
            <v>0</v>
          </cell>
          <cell r="W2734" t="str">
            <v/>
          </cell>
          <cell r="X2734" t="str">
            <v>N</v>
          </cell>
          <cell r="Y2734" t="str">
            <v>N</v>
          </cell>
          <cell r="Z2734" t="str">
            <v>N</v>
          </cell>
          <cell r="AA2734">
            <v>0</v>
          </cell>
          <cell r="AB2734">
            <v>0</v>
          </cell>
          <cell r="AC2734">
            <v>0</v>
          </cell>
          <cell r="AD2734">
            <v>0</v>
          </cell>
          <cell r="AE2734" t="str">
            <v>N</v>
          </cell>
          <cell r="AF2734" t="str">
            <v>N</v>
          </cell>
          <cell r="AG2734">
            <v>0</v>
          </cell>
          <cell r="AH2734" t="str">
            <v>N</v>
          </cell>
          <cell r="AI2734" t="str">
            <v>N</v>
          </cell>
        </row>
        <row r="2735">
          <cell r="U2735">
            <v>0</v>
          </cell>
          <cell r="V2735">
            <v>0</v>
          </cell>
          <cell r="W2735" t="str">
            <v/>
          </cell>
          <cell r="X2735" t="str">
            <v>N</v>
          </cell>
          <cell r="Y2735" t="str">
            <v>N</v>
          </cell>
          <cell r="Z2735" t="str">
            <v>N</v>
          </cell>
          <cell r="AA2735">
            <v>0</v>
          </cell>
          <cell r="AB2735">
            <v>0</v>
          </cell>
          <cell r="AC2735">
            <v>0</v>
          </cell>
          <cell r="AD2735">
            <v>0</v>
          </cell>
          <cell r="AE2735" t="str">
            <v>N</v>
          </cell>
          <cell r="AF2735" t="str">
            <v>N</v>
          </cell>
          <cell r="AG2735">
            <v>0</v>
          </cell>
          <cell r="AH2735" t="str">
            <v>N</v>
          </cell>
          <cell r="AI2735" t="str">
            <v>N</v>
          </cell>
        </row>
        <row r="2736">
          <cell r="U2736">
            <v>0</v>
          </cell>
          <cell r="V2736">
            <v>0</v>
          </cell>
          <cell r="W2736" t="str">
            <v/>
          </cell>
          <cell r="X2736" t="str">
            <v>N</v>
          </cell>
          <cell r="Y2736" t="str">
            <v>N</v>
          </cell>
          <cell r="Z2736" t="str">
            <v>N</v>
          </cell>
          <cell r="AA2736">
            <v>0</v>
          </cell>
          <cell r="AB2736">
            <v>0</v>
          </cell>
          <cell r="AC2736">
            <v>0</v>
          </cell>
          <cell r="AD2736">
            <v>0</v>
          </cell>
          <cell r="AE2736" t="str">
            <v>N</v>
          </cell>
          <cell r="AF2736" t="str">
            <v>N</v>
          </cell>
          <cell r="AG2736">
            <v>0</v>
          </cell>
          <cell r="AH2736" t="str">
            <v>N</v>
          </cell>
          <cell r="AI2736" t="str">
            <v>N</v>
          </cell>
        </row>
        <row r="2737">
          <cell r="U2737">
            <v>0</v>
          </cell>
          <cell r="V2737">
            <v>0</v>
          </cell>
          <cell r="W2737" t="str">
            <v/>
          </cell>
          <cell r="X2737" t="str">
            <v>N</v>
          </cell>
          <cell r="Y2737" t="str">
            <v>N</v>
          </cell>
          <cell r="Z2737" t="str">
            <v>N</v>
          </cell>
          <cell r="AA2737">
            <v>0</v>
          </cell>
          <cell r="AB2737">
            <v>0</v>
          </cell>
          <cell r="AC2737">
            <v>0</v>
          </cell>
          <cell r="AD2737">
            <v>0</v>
          </cell>
          <cell r="AE2737" t="str">
            <v>N</v>
          </cell>
          <cell r="AF2737" t="str">
            <v>N</v>
          </cell>
          <cell r="AG2737">
            <v>0</v>
          </cell>
          <cell r="AH2737" t="str">
            <v>N</v>
          </cell>
          <cell r="AI2737" t="str">
            <v>N</v>
          </cell>
        </row>
        <row r="2738">
          <cell r="U2738">
            <v>0</v>
          </cell>
          <cell r="V2738">
            <v>0</v>
          </cell>
          <cell r="W2738" t="str">
            <v/>
          </cell>
          <cell r="X2738" t="str">
            <v>N</v>
          </cell>
          <cell r="Y2738" t="str">
            <v>N</v>
          </cell>
          <cell r="Z2738" t="str">
            <v>N</v>
          </cell>
          <cell r="AA2738">
            <v>0</v>
          </cell>
          <cell r="AB2738">
            <v>0</v>
          </cell>
          <cell r="AC2738">
            <v>0</v>
          </cell>
          <cell r="AD2738">
            <v>0</v>
          </cell>
          <cell r="AE2738" t="str">
            <v>N</v>
          </cell>
          <cell r="AF2738" t="str">
            <v>N</v>
          </cell>
          <cell r="AG2738">
            <v>0</v>
          </cell>
          <cell r="AH2738" t="str">
            <v>N</v>
          </cell>
          <cell r="AI2738" t="str">
            <v>N</v>
          </cell>
        </row>
        <row r="2739">
          <cell r="U2739">
            <v>0</v>
          </cell>
          <cell r="V2739">
            <v>0</v>
          </cell>
          <cell r="W2739" t="str">
            <v/>
          </cell>
          <cell r="X2739" t="str">
            <v>N</v>
          </cell>
          <cell r="Y2739" t="str">
            <v>N</v>
          </cell>
          <cell r="Z2739" t="str">
            <v>N</v>
          </cell>
          <cell r="AA2739">
            <v>0</v>
          </cell>
          <cell r="AB2739">
            <v>0</v>
          </cell>
          <cell r="AC2739">
            <v>0</v>
          </cell>
          <cell r="AD2739">
            <v>0</v>
          </cell>
          <cell r="AE2739" t="str">
            <v>N</v>
          </cell>
          <cell r="AF2739" t="str">
            <v>N</v>
          </cell>
          <cell r="AG2739">
            <v>0</v>
          </cell>
          <cell r="AH2739" t="str">
            <v>N</v>
          </cell>
          <cell r="AI2739" t="str">
            <v>N</v>
          </cell>
        </row>
        <row r="2740">
          <cell r="U2740">
            <v>0</v>
          </cell>
          <cell r="V2740">
            <v>0</v>
          </cell>
          <cell r="W2740" t="str">
            <v/>
          </cell>
          <cell r="X2740" t="str">
            <v>N</v>
          </cell>
          <cell r="Y2740" t="str">
            <v>N</v>
          </cell>
          <cell r="Z2740" t="str">
            <v>N</v>
          </cell>
          <cell r="AA2740">
            <v>0</v>
          </cell>
          <cell r="AB2740">
            <v>0</v>
          </cell>
          <cell r="AC2740">
            <v>0</v>
          </cell>
          <cell r="AD2740">
            <v>0</v>
          </cell>
          <cell r="AE2740" t="str">
            <v>N</v>
          </cell>
          <cell r="AF2740" t="str">
            <v>N</v>
          </cell>
          <cell r="AG2740">
            <v>0</v>
          </cell>
          <cell r="AH2740" t="str">
            <v>N</v>
          </cell>
          <cell r="AI2740" t="str">
            <v>N</v>
          </cell>
        </row>
        <row r="2741">
          <cell r="U2741">
            <v>0</v>
          </cell>
          <cell r="V2741">
            <v>0</v>
          </cell>
          <cell r="W2741" t="str">
            <v/>
          </cell>
          <cell r="X2741" t="str">
            <v>N</v>
          </cell>
          <cell r="Y2741" t="str">
            <v>N</v>
          </cell>
          <cell r="Z2741" t="str">
            <v>N</v>
          </cell>
          <cell r="AA2741">
            <v>0</v>
          </cell>
          <cell r="AB2741">
            <v>0</v>
          </cell>
          <cell r="AC2741">
            <v>0</v>
          </cell>
          <cell r="AD2741">
            <v>0</v>
          </cell>
          <cell r="AE2741" t="str">
            <v>N</v>
          </cell>
          <cell r="AF2741" t="str">
            <v>N</v>
          </cell>
          <cell r="AG2741">
            <v>0</v>
          </cell>
          <cell r="AH2741" t="str">
            <v>N</v>
          </cell>
          <cell r="AI2741" t="str">
            <v>N</v>
          </cell>
        </row>
        <row r="2742">
          <cell r="U2742">
            <v>0</v>
          </cell>
          <cell r="V2742">
            <v>0</v>
          </cell>
          <cell r="W2742" t="str">
            <v/>
          </cell>
          <cell r="X2742" t="str">
            <v>N</v>
          </cell>
          <cell r="Y2742" t="str">
            <v>N</v>
          </cell>
          <cell r="Z2742" t="str">
            <v>N</v>
          </cell>
          <cell r="AA2742">
            <v>0</v>
          </cell>
          <cell r="AB2742">
            <v>0</v>
          </cell>
          <cell r="AC2742">
            <v>0</v>
          </cell>
          <cell r="AD2742">
            <v>0</v>
          </cell>
          <cell r="AE2742" t="str">
            <v>N</v>
          </cell>
          <cell r="AF2742" t="str">
            <v>N</v>
          </cell>
          <cell r="AG2742">
            <v>0</v>
          </cell>
          <cell r="AH2742" t="str">
            <v>N</v>
          </cell>
          <cell r="AI2742" t="str">
            <v>N</v>
          </cell>
        </row>
        <row r="2743">
          <cell r="U2743">
            <v>0</v>
          </cell>
          <cell r="V2743">
            <v>0</v>
          </cell>
          <cell r="W2743" t="str">
            <v/>
          </cell>
          <cell r="X2743" t="str">
            <v>N</v>
          </cell>
          <cell r="Y2743" t="str">
            <v>N</v>
          </cell>
          <cell r="Z2743" t="str">
            <v>N</v>
          </cell>
          <cell r="AA2743">
            <v>0</v>
          </cell>
          <cell r="AB2743">
            <v>0</v>
          </cell>
          <cell r="AC2743">
            <v>0</v>
          </cell>
          <cell r="AD2743">
            <v>0</v>
          </cell>
          <cell r="AE2743" t="str">
            <v>N</v>
          </cell>
          <cell r="AF2743" t="str">
            <v>N</v>
          </cell>
          <cell r="AG2743">
            <v>0</v>
          </cell>
          <cell r="AH2743" t="str">
            <v>N</v>
          </cell>
          <cell r="AI2743" t="str">
            <v>N</v>
          </cell>
        </row>
        <row r="2744">
          <cell r="U2744">
            <v>0</v>
          </cell>
          <cell r="V2744">
            <v>0</v>
          </cell>
          <cell r="W2744" t="str">
            <v/>
          </cell>
          <cell r="X2744" t="str">
            <v>N</v>
          </cell>
          <cell r="Y2744" t="str">
            <v>N</v>
          </cell>
          <cell r="Z2744" t="str">
            <v>N</v>
          </cell>
          <cell r="AA2744">
            <v>0</v>
          </cell>
          <cell r="AB2744">
            <v>0</v>
          </cell>
          <cell r="AC2744">
            <v>0</v>
          </cell>
          <cell r="AD2744">
            <v>0</v>
          </cell>
          <cell r="AE2744" t="str">
            <v>N</v>
          </cell>
          <cell r="AF2744" t="str">
            <v>N</v>
          </cell>
          <cell r="AG2744">
            <v>0</v>
          </cell>
          <cell r="AH2744" t="str">
            <v>N</v>
          </cell>
          <cell r="AI2744" t="str">
            <v>N</v>
          </cell>
        </row>
        <row r="2745">
          <cell r="U2745">
            <v>0</v>
          </cell>
          <cell r="V2745">
            <v>0</v>
          </cell>
          <cell r="W2745" t="str">
            <v/>
          </cell>
          <cell r="X2745" t="str">
            <v>N</v>
          </cell>
          <cell r="Y2745" t="str">
            <v>N</v>
          </cell>
          <cell r="Z2745" t="str">
            <v>N</v>
          </cell>
          <cell r="AA2745">
            <v>0</v>
          </cell>
          <cell r="AB2745">
            <v>0</v>
          </cell>
          <cell r="AC2745">
            <v>0</v>
          </cell>
          <cell r="AD2745">
            <v>0</v>
          </cell>
          <cell r="AE2745" t="str">
            <v>N</v>
          </cell>
          <cell r="AF2745" t="str">
            <v>N</v>
          </cell>
          <cell r="AG2745">
            <v>0</v>
          </cell>
          <cell r="AH2745" t="str">
            <v>N</v>
          </cell>
          <cell r="AI2745" t="str">
            <v>N</v>
          </cell>
        </row>
        <row r="2746">
          <cell r="U2746">
            <v>0</v>
          </cell>
          <cell r="V2746">
            <v>0</v>
          </cell>
          <cell r="W2746" t="str">
            <v/>
          </cell>
          <cell r="X2746" t="str">
            <v>N</v>
          </cell>
          <cell r="Y2746" t="str">
            <v>N</v>
          </cell>
          <cell r="Z2746" t="str">
            <v>N</v>
          </cell>
          <cell r="AA2746">
            <v>0</v>
          </cell>
          <cell r="AB2746">
            <v>0</v>
          </cell>
          <cell r="AC2746">
            <v>0</v>
          </cell>
          <cell r="AD2746">
            <v>0</v>
          </cell>
          <cell r="AE2746" t="str">
            <v>N</v>
          </cell>
          <cell r="AF2746" t="str">
            <v>N</v>
          </cell>
          <cell r="AG2746">
            <v>0</v>
          </cell>
          <cell r="AH2746" t="str">
            <v>N</v>
          </cell>
          <cell r="AI2746" t="str">
            <v>N</v>
          </cell>
        </row>
        <row r="2747">
          <cell r="U2747">
            <v>0</v>
          </cell>
          <cell r="V2747">
            <v>0</v>
          </cell>
          <cell r="W2747" t="str">
            <v/>
          </cell>
          <cell r="X2747" t="str">
            <v>N</v>
          </cell>
          <cell r="Y2747" t="str">
            <v>N</v>
          </cell>
          <cell r="Z2747" t="str">
            <v>N</v>
          </cell>
          <cell r="AA2747">
            <v>0</v>
          </cell>
          <cell r="AB2747">
            <v>0</v>
          </cell>
          <cell r="AC2747">
            <v>0</v>
          </cell>
          <cell r="AD2747">
            <v>0</v>
          </cell>
          <cell r="AE2747" t="str">
            <v>N</v>
          </cell>
          <cell r="AF2747" t="str">
            <v>N</v>
          </cell>
          <cell r="AG2747">
            <v>0</v>
          </cell>
          <cell r="AH2747" t="str">
            <v>N</v>
          </cell>
          <cell r="AI2747" t="str">
            <v>N</v>
          </cell>
        </row>
        <row r="2748">
          <cell r="U2748">
            <v>0</v>
          </cell>
          <cell r="V2748">
            <v>0</v>
          </cell>
          <cell r="W2748" t="str">
            <v/>
          </cell>
          <cell r="X2748" t="str">
            <v>N</v>
          </cell>
          <cell r="Y2748" t="str">
            <v>N</v>
          </cell>
          <cell r="Z2748" t="str">
            <v>N</v>
          </cell>
          <cell r="AA2748">
            <v>0</v>
          </cell>
          <cell r="AB2748">
            <v>0</v>
          </cell>
          <cell r="AC2748">
            <v>0</v>
          </cell>
          <cell r="AD2748">
            <v>0</v>
          </cell>
          <cell r="AE2748" t="str">
            <v>N</v>
          </cell>
          <cell r="AF2748" t="str">
            <v>N</v>
          </cell>
          <cell r="AG2748">
            <v>0</v>
          </cell>
          <cell r="AH2748" t="str">
            <v>N</v>
          </cell>
          <cell r="AI2748" t="str">
            <v>N</v>
          </cell>
        </row>
        <row r="2749">
          <cell r="U2749">
            <v>0</v>
          </cell>
          <cell r="V2749">
            <v>0</v>
          </cell>
          <cell r="W2749" t="str">
            <v/>
          </cell>
          <cell r="X2749" t="str">
            <v>N</v>
          </cell>
          <cell r="Y2749" t="str">
            <v>N</v>
          </cell>
          <cell r="Z2749" t="str">
            <v>N</v>
          </cell>
          <cell r="AA2749">
            <v>0</v>
          </cell>
          <cell r="AB2749">
            <v>0</v>
          </cell>
          <cell r="AC2749">
            <v>0</v>
          </cell>
          <cell r="AD2749">
            <v>0</v>
          </cell>
          <cell r="AE2749" t="str">
            <v>N</v>
          </cell>
          <cell r="AF2749" t="str">
            <v>N</v>
          </cell>
          <cell r="AG2749">
            <v>0</v>
          </cell>
          <cell r="AH2749" t="str">
            <v>N</v>
          </cell>
          <cell r="AI2749" t="str">
            <v>N</v>
          </cell>
        </row>
        <row r="2750">
          <cell r="U2750">
            <v>0</v>
          </cell>
          <cell r="V2750">
            <v>0</v>
          </cell>
          <cell r="W2750" t="str">
            <v/>
          </cell>
          <cell r="X2750" t="str">
            <v>N</v>
          </cell>
          <cell r="Y2750" t="str">
            <v>N</v>
          </cell>
          <cell r="Z2750" t="str">
            <v>N</v>
          </cell>
          <cell r="AA2750">
            <v>0</v>
          </cell>
          <cell r="AB2750">
            <v>0</v>
          </cell>
          <cell r="AC2750">
            <v>0</v>
          </cell>
          <cell r="AD2750">
            <v>0</v>
          </cell>
          <cell r="AE2750" t="str">
            <v>N</v>
          </cell>
          <cell r="AF2750" t="str">
            <v>N</v>
          </cell>
          <cell r="AG2750">
            <v>0</v>
          </cell>
          <cell r="AH2750" t="str">
            <v>N</v>
          </cell>
          <cell r="AI2750" t="str">
            <v>N</v>
          </cell>
        </row>
        <row r="2751">
          <cell r="U2751">
            <v>0</v>
          </cell>
          <cell r="V2751">
            <v>0</v>
          </cell>
          <cell r="W2751" t="str">
            <v/>
          </cell>
          <cell r="X2751" t="str">
            <v>N</v>
          </cell>
          <cell r="Y2751" t="str">
            <v>N</v>
          </cell>
          <cell r="Z2751" t="str">
            <v>N</v>
          </cell>
          <cell r="AA2751">
            <v>0</v>
          </cell>
          <cell r="AB2751">
            <v>0</v>
          </cell>
          <cell r="AC2751">
            <v>0</v>
          </cell>
          <cell r="AD2751">
            <v>0</v>
          </cell>
          <cell r="AE2751" t="str">
            <v>N</v>
          </cell>
          <cell r="AF2751" t="str">
            <v>N</v>
          </cell>
          <cell r="AG2751">
            <v>0</v>
          </cell>
          <cell r="AH2751" t="str">
            <v>N</v>
          </cell>
          <cell r="AI2751" t="str">
            <v>N</v>
          </cell>
        </row>
        <row r="2752">
          <cell r="U2752">
            <v>0</v>
          </cell>
          <cell r="V2752">
            <v>0</v>
          </cell>
          <cell r="W2752" t="str">
            <v/>
          </cell>
          <cell r="X2752" t="str">
            <v>N</v>
          </cell>
          <cell r="Y2752" t="str">
            <v>N</v>
          </cell>
          <cell r="Z2752" t="str">
            <v>N</v>
          </cell>
          <cell r="AA2752">
            <v>0</v>
          </cell>
          <cell r="AB2752">
            <v>0</v>
          </cell>
          <cell r="AC2752">
            <v>0</v>
          </cell>
          <cell r="AD2752">
            <v>0</v>
          </cell>
          <cell r="AE2752" t="str">
            <v>N</v>
          </cell>
          <cell r="AF2752" t="str">
            <v>N</v>
          </cell>
          <cell r="AG2752">
            <v>0</v>
          </cell>
          <cell r="AH2752" t="str">
            <v>N</v>
          </cell>
          <cell r="AI2752" t="str">
            <v>N</v>
          </cell>
        </row>
        <row r="2753">
          <cell r="U2753">
            <v>0</v>
          </cell>
          <cell r="V2753">
            <v>0</v>
          </cell>
          <cell r="W2753" t="str">
            <v/>
          </cell>
          <cell r="X2753" t="str">
            <v>N</v>
          </cell>
          <cell r="Y2753" t="str">
            <v>N</v>
          </cell>
          <cell r="Z2753" t="str">
            <v>N</v>
          </cell>
          <cell r="AA2753">
            <v>0</v>
          </cell>
          <cell r="AB2753">
            <v>0</v>
          </cell>
          <cell r="AC2753">
            <v>0</v>
          </cell>
          <cell r="AD2753">
            <v>0</v>
          </cell>
          <cell r="AE2753" t="str">
            <v>N</v>
          </cell>
          <cell r="AF2753" t="str">
            <v>N</v>
          </cell>
          <cell r="AG2753">
            <v>0</v>
          </cell>
          <cell r="AH2753" t="str">
            <v>N</v>
          </cell>
          <cell r="AI2753" t="str">
            <v>N</v>
          </cell>
        </row>
        <row r="2754">
          <cell r="U2754">
            <v>0</v>
          </cell>
          <cell r="V2754">
            <v>0</v>
          </cell>
          <cell r="W2754" t="str">
            <v/>
          </cell>
          <cell r="X2754" t="str">
            <v>N</v>
          </cell>
          <cell r="Y2754" t="str">
            <v>N</v>
          </cell>
          <cell r="Z2754" t="str">
            <v>N</v>
          </cell>
          <cell r="AA2754">
            <v>0</v>
          </cell>
          <cell r="AB2754">
            <v>0</v>
          </cell>
          <cell r="AC2754">
            <v>0</v>
          </cell>
          <cell r="AD2754">
            <v>0</v>
          </cell>
          <cell r="AE2754" t="str">
            <v>N</v>
          </cell>
          <cell r="AF2754" t="str">
            <v>N</v>
          </cell>
          <cell r="AG2754">
            <v>0</v>
          </cell>
          <cell r="AH2754" t="str">
            <v>N</v>
          </cell>
          <cell r="AI2754" t="str">
            <v>N</v>
          </cell>
        </row>
        <row r="2755">
          <cell r="U2755">
            <v>0</v>
          </cell>
          <cell r="V2755">
            <v>0</v>
          </cell>
          <cell r="W2755" t="str">
            <v/>
          </cell>
          <cell r="X2755" t="str">
            <v>N</v>
          </cell>
          <cell r="Y2755" t="str">
            <v>N</v>
          </cell>
          <cell r="Z2755" t="str">
            <v>N</v>
          </cell>
          <cell r="AA2755">
            <v>0</v>
          </cell>
          <cell r="AB2755">
            <v>0</v>
          </cell>
          <cell r="AC2755">
            <v>0</v>
          </cell>
          <cell r="AD2755">
            <v>0</v>
          </cell>
          <cell r="AE2755" t="str">
            <v>N</v>
          </cell>
          <cell r="AF2755" t="str">
            <v>N</v>
          </cell>
          <cell r="AG2755">
            <v>0</v>
          </cell>
          <cell r="AH2755" t="str">
            <v>N</v>
          </cell>
          <cell r="AI2755" t="str">
            <v>N</v>
          </cell>
        </row>
        <row r="2756">
          <cell r="U2756">
            <v>0</v>
          </cell>
          <cell r="V2756">
            <v>0</v>
          </cell>
          <cell r="W2756" t="str">
            <v/>
          </cell>
          <cell r="X2756" t="str">
            <v>N</v>
          </cell>
          <cell r="Y2756" t="str">
            <v>N</v>
          </cell>
          <cell r="Z2756" t="str">
            <v>N</v>
          </cell>
          <cell r="AA2756">
            <v>0</v>
          </cell>
          <cell r="AB2756">
            <v>0</v>
          </cell>
          <cell r="AC2756">
            <v>0</v>
          </cell>
          <cell r="AD2756">
            <v>0</v>
          </cell>
          <cell r="AE2756" t="str">
            <v>N</v>
          </cell>
          <cell r="AF2756" t="str">
            <v>N</v>
          </cell>
          <cell r="AG2756">
            <v>0</v>
          </cell>
          <cell r="AH2756" t="str">
            <v>N</v>
          </cell>
          <cell r="AI2756" t="str">
            <v>N</v>
          </cell>
        </row>
        <row r="2757">
          <cell r="U2757">
            <v>0</v>
          </cell>
          <cell r="V2757">
            <v>0</v>
          </cell>
          <cell r="W2757" t="str">
            <v/>
          </cell>
          <cell r="X2757" t="str">
            <v>N</v>
          </cell>
          <cell r="Y2757" t="str">
            <v>N</v>
          </cell>
          <cell r="Z2757" t="str">
            <v>N</v>
          </cell>
          <cell r="AA2757">
            <v>0</v>
          </cell>
          <cell r="AB2757">
            <v>0</v>
          </cell>
          <cell r="AC2757">
            <v>0</v>
          </cell>
          <cell r="AD2757">
            <v>0</v>
          </cell>
          <cell r="AE2757" t="str">
            <v>N</v>
          </cell>
          <cell r="AF2757" t="str">
            <v>N</v>
          </cell>
          <cell r="AG2757">
            <v>0</v>
          </cell>
          <cell r="AH2757" t="str">
            <v>N</v>
          </cell>
          <cell r="AI2757" t="str">
            <v>N</v>
          </cell>
        </row>
        <row r="2758">
          <cell r="U2758">
            <v>0</v>
          </cell>
          <cell r="V2758">
            <v>0</v>
          </cell>
          <cell r="W2758" t="str">
            <v/>
          </cell>
          <cell r="X2758" t="str">
            <v>N</v>
          </cell>
          <cell r="Y2758" t="str">
            <v>N</v>
          </cell>
          <cell r="Z2758" t="str">
            <v>N</v>
          </cell>
          <cell r="AA2758">
            <v>0</v>
          </cell>
          <cell r="AB2758">
            <v>0</v>
          </cell>
          <cell r="AC2758">
            <v>0</v>
          </cell>
          <cell r="AD2758">
            <v>0</v>
          </cell>
          <cell r="AE2758" t="str">
            <v>N</v>
          </cell>
          <cell r="AF2758" t="str">
            <v>N</v>
          </cell>
          <cell r="AG2758">
            <v>0</v>
          </cell>
          <cell r="AH2758" t="str">
            <v>N</v>
          </cell>
          <cell r="AI2758" t="str">
            <v>N</v>
          </cell>
        </row>
        <row r="2759">
          <cell r="U2759">
            <v>0</v>
          </cell>
          <cell r="V2759">
            <v>0</v>
          </cell>
          <cell r="W2759" t="str">
            <v/>
          </cell>
          <cell r="X2759" t="str">
            <v>N</v>
          </cell>
          <cell r="Y2759" t="str">
            <v>N</v>
          </cell>
          <cell r="Z2759" t="str">
            <v>N</v>
          </cell>
          <cell r="AA2759">
            <v>0</v>
          </cell>
          <cell r="AB2759">
            <v>0</v>
          </cell>
          <cell r="AC2759">
            <v>0</v>
          </cell>
          <cell r="AD2759">
            <v>0</v>
          </cell>
          <cell r="AE2759" t="str">
            <v>N</v>
          </cell>
          <cell r="AF2759" t="str">
            <v>N</v>
          </cell>
          <cell r="AG2759">
            <v>0</v>
          </cell>
          <cell r="AH2759" t="str">
            <v>N</v>
          </cell>
          <cell r="AI2759" t="str">
            <v>N</v>
          </cell>
        </row>
        <row r="2760">
          <cell r="U2760">
            <v>0</v>
          </cell>
          <cell r="V2760">
            <v>0</v>
          </cell>
          <cell r="W2760" t="str">
            <v/>
          </cell>
          <cell r="X2760" t="str">
            <v>N</v>
          </cell>
          <cell r="Y2760" t="str">
            <v>N</v>
          </cell>
          <cell r="Z2760" t="str">
            <v>N</v>
          </cell>
          <cell r="AA2760">
            <v>0</v>
          </cell>
          <cell r="AB2760">
            <v>0</v>
          </cell>
          <cell r="AC2760">
            <v>0</v>
          </cell>
          <cell r="AD2760">
            <v>0</v>
          </cell>
          <cell r="AE2760" t="str">
            <v>N</v>
          </cell>
          <cell r="AF2760" t="str">
            <v>N</v>
          </cell>
          <cell r="AG2760">
            <v>0</v>
          </cell>
          <cell r="AH2760" t="str">
            <v>N</v>
          </cell>
          <cell r="AI2760" t="str">
            <v>N</v>
          </cell>
        </row>
        <row r="2761">
          <cell r="U2761">
            <v>0</v>
          </cell>
          <cell r="V2761">
            <v>0</v>
          </cell>
          <cell r="W2761" t="str">
            <v/>
          </cell>
          <cell r="X2761" t="str">
            <v>N</v>
          </cell>
          <cell r="Y2761" t="str">
            <v>N</v>
          </cell>
          <cell r="Z2761" t="str">
            <v>N</v>
          </cell>
          <cell r="AA2761">
            <v>0</v>
          </cell>
          <cell r="AB2761">
            <v>0</v>
          </cell>
          <cell r="AC2761">
            <v>0</v>
          </cell>
          <cell r="AD2761">
            <v>0</v>
          </cell>
          <cell r="AE2761" t="str">
            <v>N</v>
          </cell>
          <cell r="AF2761" t="str">
            <v>N</v>
          </cell>
          <cell r="AG2761">
            <v>0</v>
          </cell>
          <cell r="AH2761" t="str">
            <v>N</v>
          </cell>
          <cell r="AI2761" t="str">
            <v>N</v>
          </cell>
        </row>
        <row r="2762">
          <cell r="U2762">
            <v>0</v>
          </cell>
          <cell r="V2762">
            <v>0</v>
          </cell>
          <cell r="W2762" t="str">
            <v/>
          </cell>
          <cell r="X2762" t="str">
            <v>N</v>
          </cell>
          <cell r="Y2762" t="str">
            <v>N</v>
          </cell>
          <cell r="Z2762" t="str">
            <v>N</v>
          </cell>
          <cell r="AA2762">
            <v>0</v>
          </cell>
          <cell r="AB2762">
            <v>0</v>
          </cell>
          <cell r="AC2762">
            <v>0</v>
          </cell>
          <cell r="AD2762">
            <v>0</v>
          </cell>
          <cell r="AE2762" t="str">
            <v>N</v>
          </cell>
          <cell r="AF2762" t="str">
            <v>N</v>
          </cell>
          <cell r="AG2762">
            <v>0</v>
          </cell>
          <cell r="AH2762" t="str">
            <v>N</v>
          </cell>
          <cell r="AI2762" t="str">
            <v>N</v>
          </cell>
        </row>
        <row r="2763">
          <cell r="U2763">
            <v>0</v>
          </cell>
          <cell r="V2763">
            <v>0</v>
          </cell>
          <cell r="W2763" t="str">
            <v/>
          </cell>
          <cell r="X2763" t="str">
            <v>N</v>
          </cell>
          <cell r="Y2763" t="str">
            <v>N</v>
          </cell>
          <cell r="Z2763" t="str">
            <v>N</v>
          </cell>
          <cell r="AA2763">
            <v>0</v>
          </cell>
          <cell r="AB2763">
            <v>0</v>
          </cell>
          <cell r="AC2763">
            <v>0</v>
          </cell>
          <cell r="AD2763">
            <v>0</v>
          </cell>
          <cell r="AE2763" t="str">
            <v>N</v>
          </cell>
          <cell r="AF2763" t="str">
            <v>N</v>
          </cell>
          <cell r="AG2763">
            <v>0</v>
          </cell>
          <cell r="AH2763" t="str">
            <v>N</v>
          </cell>
          <cell r="AI2763" t="str">
            <v>N</v>
          </cell>
        </row>
        <row r="2764">
          <cell r="U2764">
            <v>0</v>
          </cell>
          <cell r="V2764">
            <v>0</v>
          </cell>
          <cell r="W2764" t="str">
            <v/>
          </cell>
          <cell r="X2764" t="str">
            <v>N</v>
          </cell>
          <cell r="Y2764" t="str">
            <v>N</v>
          </cell>
          <cell r="Z2764" t="str">
            <v>N</v>
          </cell>
          <cell r="AA2764">
            <v>0</v>
          </cell>
          <cell r="AB2764">
            <v>0</v>
          </cell>
          <cell r="AC2764">
            <v>0</v>
          </cell>
          <cell r="AD2764">
            <v>0</v>
          </cell>
          <cell r="AE2764" t="str">
            <v>N</v>
          </cell>
          <cell r="AF2764" t="str">
            <v>N</v>
          </cell>
          <cell r="AG2764">
            <v>0</v>
          </cell>
          <cell r="AH2764" t="str">
            <v>N</v>
          </cell>
          <cell r="AI2764" t="str">
            <v>N</v>
          </cell>
        </row>
        <row r="2765">
          <cell r="U2765">
            <v>0</v>
          </cell>
          <cell r="V2765">
            <v>0</v>
          </cell>
          <cell r="W2765" t="str">
            <v/>
          </cell>
          <cell r="X2765" t="str">
            <v>N</v>
          </cell>
          <cell r="Y2765" t="str">
            <v>N</v>
          </cell>
          <cell r="Z2765" t="str">
            <v>N</v>
          </cell>
          <cell r="AA2765">
            <v>0</v>
          </cell>
          <cell r="AB2765">
            <v>0</v>
          </cell>
          <cell r="AC2765">
            <v>0</v>
          </cell>
          <cell r="AD2765">
            <v>0</v>
          </cell>
          <cell r="AE2765" t="str">
            <v>N</v>
          </cell>
          <cell r="AF2765" t="str">
            <v>N</v>
          </cell>
          <cell r="AG2765">
            <v>0</v>
          </cell>
          <cell r="AH2765" t="str">
            <v>N</v>
          </cell>
          <cell r="AI2765" t="str">
            <v>N</v>
          </cell>
        </row>
        <row r="2766">
          <cell r="U2766">
            <v>0</v>
          </cell>
          <cell r="V2766">
            <v>0</v>
          </cell>
          <cell r="W2766" t="str">
            <v/>
          </cell>
          <cell r="X2766" t="str">
            <v>N</v>
          </cell>
          <cell r="Y2766" t="str">
            <v>N</v>
          </cell>
          <cell r="Z2766" t="str">
            <v>N</v>
          </cell>
          <cell r="AA2766">
            <v>0</v>
          </cell>
          <cell r="AB2766">
            <v>0</v>
          </cell>
          <cell r="AC2766">
            <v>0</v>
          </cell>
          <cell r="AD2766">
            <v>0</v>
          </cell>
          <cell r="AE2766" t="str">
            <v>N</v>
          </cell>
          <cell r="AF2766" t="str">
            <v>N</v>
          </cell>
          <cell r="AG2766">
            <v>0</v>
          </cell>
          <cell r="AH2766" t="str">
            <v>N</v>
          </cell>
          <cell r="AI2766" t="str">
            <v>N</v>
          </cell>
        </row>
        <row r="2767">
          <cell r="U2767">
            <v>0</v>
          </cell>
          <cell r="V2767">
            <v>0</v>
          </cell>
          <cell r="W2767" t="str">
            <v/>
          </cell>
          <cell r="X2767" t="str">
            <v>N</v>
          </cell>
          <cell r="Y2767" t="str">
            <v>N</v>
          </cell>
          <cell r="Z2767" t="str">
            <v>N</v>
          </cell>
          <cell r="AA2767">
            <v>0</v>
          </cell>
          <cell r="AB2767">
            <v>0</v>
          </cell>
          <cell r="AC2767">
            <v>0</v>
          </cell>
          <cell r="AD2767">
            <v>0</v>
          </cell>
          <cell r="AE2767" t="str">
            <v>N</v>
          </cell>
          <cell r="AF2767" t="str">
            <v>N</v>
          </cell>
          <cell r="AG2767">
            <v>0</v>
          </cell>
          <cell r="AH2767" t="str">
            <v>N</v>
          </cell>
          <cell r="AI2767" t="str">
            <v>N</v>
          </cell>
        </row>
        <row r="2768">
          <cell r="U2768">
            <v>0</v>
          </cell>
          <cell r="V2768">
            <v>0</v>
          </cell>
          <cell r="W2768" t="str">
            <v/>
          </cell>
          <cell r="X2768" t="str">
            <v>N</v>
          </cell>
          <cell r="Y2768" t="str">
            <v>N</v>
          </cell>
          <cell r="Z2768" t="str">
            <v>N</v>
          </cell>
          <cell r="AA2768">
            <v>0</v>
          </cell>
          <cell r="AB2768">
            <v>0</v>
          </cell>
          <cell r="AC2768">
            <v>0</v>
          </cell>
          <cell r="AD2768">
            <v>0</v>
          </cell>
          <cell r="AE2768" t="str">
            <v>N</v>
          </cell>
          <cell r="AF2768" t="str">
            <v>N</v>
          </cell>
          <cell r="AG2768">
            <v>0</v>
          </cell>
          <cell r="AH2768" t="str">
            <v>N</v>
          </cell>
          <cell r="AI2768" t="str">
            <v>N</v>
          </cell>
        </row>
        <row r="2769">
          <cell r="U2769">
            <v>0</v>
          </cell>
          <cell r="V2769">
            <v>0</v>
          </cell>
          <cell r="W2769" t="str">
            <v/>
          </cell>
          <cell r="X2769" t="str">
            <v>N</v>
          </cell>
          <cell r="Y2769" t="str">
            <v>N</v>
          </cell>
          <cell r="Z2769" t="str">
            <v>N</v>
          </cell>
          <cell r="AA2769">
            <v>0</v>
          </cell>
          <cell r="AB2769">
            <v>0</v>
          </cell>
          <cell r="AC2769">
            <v>0</v>
          </cell>
          <cell r="AD2769">
            <v>0</v>
          </cell>
          <cell r="AE2769" t="str">
            <v>N</v>
          </cell>
          <cell r="AF2769" t="str">
            <v>N</v>
          </cell>
          <cell r="AG2769">
            <v>0</v>
          </cell>
          <cell r="AH2769" t="str">
            <v>N</v>
          </cell>
          <cell r="AI2769" t="str">
            <v>N</v>
          </cell>
        </row>
        <row r="2770">
          <cell r="U2770">
            <v>0</v>
          </cell>
          <cell r="V2770">
            <v>0</v>
          </cell>
          <cell r="W2770" t="str">
            <v/>
          </cell>
          <cell r="X2770" t="str">
            <v>N</v>
          </cell>
          <cell r="Y2770" t="str">
            <v>N</v>
          </cell>
          <cell r="Z2770" t="str">
            <v>N</v>
          </cell>
          <cell r="AA2770">
            <v>0</v>
          </cell>
          <cell r="AB2770">
            <v>0</v>
          </cell>
          <cell r="AC2770">
            <v>0</v>
          </cell>
          <cell r="AD2770">
            <v>0</v>
          </cell>
          <cell r="AE2770" t="str">
            <v>N</v>
          </cell>
          <cell r="AF2770" t="str">
            <v>N</v>
          </cell>
          <cell r="AG2770">
            <v>0</v>
          </cell>
          <cell r="AH2770" t="str">
            <v>N</v>
          </cell>
          <cell r="AI2770" t="str">
            <v>N</v>
          </cell>
        </row>
        <row r="2771">
          <cell r="U2771">
            <v>0</v>
          </cell>
          <cell r="V2771">
            <v>0</v>
          </cell>
          <cell r="W2771" t="str">
            <v/>
          </cell>
          <cell r="X2771" t="str">
            <v>N</v>
          </cell>
          <cell r="Y2771" t="str">
            <v>N</v>
          </cell>
          <cell r="Z2771" t="str">
            <v>N</v>
          </cell>
          <cell r="AA2771">
            <v>0</v>
          </cell>
          <cell r="AB2771">
            <v>0</v>
          </cell>
          <cell r="AC2771">
            <v>0</v>
          </cell>
          <cell r="AD2771">
            <v>0</v>
          </cell>
          <cell r="AE2771" t="str">
            <v>N</v>
          </cell>
          <cell r="AF2771" t="str">
            <v>N</v>
          </cell>
          <cell r="AG2771">
            <v>0</v>
          </cell>
          <cell r="AH2771" t="str">
            <v>N</v>
          </cell>
          <cell r="AI2771" t="str">
            <v>N</v>
          </cell>
        </row>
        <row r="2772">
          <cell r="U2772">
            <v>0</v>
          </cell>
          <cell r="V2772">
            <v>0</v>
          </cell>
          <cell r="W2772" t="str">
            <v/>
          </cell>
          <cell r="X2772" t="str">
            <v>N</v>
          </cell>
          <cell r="Y2772" t="str">
            <v>N</v>
          </cell>
          <cell r="Z2772" t="str">
            <v>N</v>
          </cell>
          <cell r="AA2772">
            <v>0</v>
          </cell>
          <cell r="AB2772">
            <v>0</v>
          </cell>
          <cell r="AC2772">
            <v>0</v>
          </cell>
          <cell r="AD2772">
            <v>0</v>
          </cell>
          <cell r="AE2772" t="str">
            <v>N</v>
          </cell>
          <cell r="AF2772" t="str">
            <v>N</v>
          </cell>
          <cell r="AG2772">
            <v>0</v>
          </cell>
          <cell r="AH2772" t="str">
            <v>N</v>
          </cell>
          <cell r="AI2772" t="str">
            <v>N</v>
          </cell>
        </row>
        <row r="2773">
          <cell r="U2773">
            <v>0</v>
          </cell>
          <cell r="V2773">
            <v>0</v>
          </cell>
          <cell r="W2773" t="str">
            <v/>
          </cell>
          <cell r="X2773" t="str">
            <v>N</v>
          </cell>
          <cell r="Y2773" t="str">
            <v>N</v>
          </cell>
          <cell r="Z2773" t="str">
            <v>N</v>
          </cell>
          <cell r="AA2773">
            <v>0</v>
          </cell>
          <cell r="AB2773">
            <v>0</v>
          </cell>
          <cell r="AC2773">
            <v>0</v>
          </cell>
          <cell r="AD2773">
            <v>0</v>
          </cell>
          <cell r="AE2773" t="str">
            <v>N</v>
          </cell>
          <cell r="AF2773" t="str">
            <v>N</v>
          </cell>
          <cell r="AG2773">
            <v>0</v>
          </cell>
          <cell r="AH2773" t="str">
            <v>N</v>
          </cell>
          <cell r="AI2773" t="str">
            <v>N</v>
          </cell>
        </row>
        <row r="2774">
          <cell r="U2774">
            <v>0</v>
          </cell>
          <cell r="V2774">
            <v>0</v>
          </cell>
          <cell r="W2774" t="str">
            <v/>
          </cell>
          <cell r="X2774" t="str">
            <v>N</v>
          </cell>
          <cell r="Y2774" t="str">
            <v>N</v>
          </cell>
          <cell r="Z2774" t="str">
            <v>N</v>
          </cell>
          <cell r="AA2774">
            <v>0</v>
          </cell>
          <cell r="AB2774">
            <v>0</v>
          </cell>
          <cell r="AC2774">
            <v>0</v>
          </cell>
          <cell r="AD2774">
            <v>0</v>
          </cell>
          <cell r="AE2774" t="str">
            <v>N</v>
          </cell>
          <cell r="AF2774" t="str">
            <v>N</v>
          </cell>
          <cell r="AG2774">
            <v>0</v>
          </cell>
          <cell r="AH2774" t="str">
            <v>N</v>
          </cell>
          <cell r="AI2774" t="str">
            <v>N</v>
          </cell>
        </row>
        <row r="2775">
          <cell r="U2775">
            <v>0</v>
          </cell>
          <cell r="V2775">
            <v>0</v>
          </cell>
          <cell r="W2775" t="str">
            <v/>
          </cell>
          <cell r="X2775" t="str">
            <v>N</v>
          </cell>
          <cell r="Y2775" t="str">
            <v>N</v>
          </cell>
          <cell r="Z2775" t="str">
            <v>N</v>
          </cell>
          <cell r="AA2775">
            <v>0</v>
          </cell>
          <cell r="AB2775">
            <v>0</v>
          </cell>
          <cell r="AC2775">
            <v>0</v>
          </cell>
          <cell r="AD2775">
            <v>0</v>
          </cell>
          <cell r="AE2775" t="str">
            <v>N</v>
          </cell>
          <cell r="AF2775" t="str">
            <v>N</v>
          </cell>
          <cell r="AG2775">
            <v>0</v>
          </cell>
          <cell r="AH2775" t="str">
            <v>N</v>
          </cell>
          <cell r="AI2775" t="str">
            <v>N</v>
          </cell>
        </row>
        <row r="2776">
          <cell r="U2776">
            <v>0</v>
          </cell>
          <cell r="V2776">
            <v>0</v>
          </cell>
          <cell r="W2776" t="str">
            <v/>
          </cell>
          <cell r="X2776" t="str">
            <v>N</v>
          </cell>
          <cell r="Y2776" t="str">
            <v>N</v>
          </cell>
          <cell r="Z2776" t="str">
            <v>N</v>
          </cell>
          <cell r="AA2776">
            <v>0</v>
          </cell>
          <cell r="AB2776">
            <v>0</v>
          </cell>
          <cell r="AC2776">
            <v>0</v>
          </cell>
          <cell r="AD2776">
            <v>0</v>
          </cell>
          <cell r="AE2776" t="str">
            <v>N</v>
          </cell>
          <cell r="AF2776" t="str">
            <v>N</v>
          </cell>
          <cell r="AG2776">
            <v>0</v>
          </cell>
          <cell r="AH2776" t="str">
            <v>N</v>
          </cell>
          <cell r="AI2776" t="str">
            <v>N</v>
          </cell>
        </row>
        <row r="2777">
          <cell r="U2777">
            <v>0</v>
          </cell>
          <cell r="V2777">
            <v>0</v>
          </cell>
          <cell r="W2777" t="str">
            <v/>
          </cell>
          <cell r="X2777" t="str">
            <v>N</v>
          </cell>
          <cell r="Y2777" t="str">
            <v>N</v>
          </cell>
          <cell r="Z2777" t="str">
            <v>N</v>
          </cell>
          <cell r="AA2777">
            <v>0</v>
          </cell>
          <cell r="AB2777">
            <v>0</v>
          </cell>
          <cell r="AC2777">
            <v>0</v>
          </cell>
          <cell r="AD2777">
            <v>0</v>
          </cell>
          <cell r="AE2777" t="str">
            <v>N</v>
          </cell>
          <cell r="AF2777" t="str">
            <v>N</v>
          </cell>
          <cell r="AG2777">
            <v>0</v>
          </cell>
          <cell r="AH2777" t="str">
            <v>N</v>
          </cell>
          <cell r="AI2777" t="str">
            <v>N</v>
          </cell>
        </row>
        <row r="2778">
          <cell r="U2778">
            <v>0</v>
          </cell>
          <cell r="V2778">
            <v>0</v>
          </cell>
          <cell r="W2778" t="str">
            <v/>
          </cell>
          <cell r="X2778" t="str">
            <v>N</v>
          </cell>
          <cell r="Y2778" t="str">
            <v>N</v>
          </cell>
          <cell r="Z2778" t="str">
            <v>N</v>
          </cell>
          <cell r="AA2778">
            <v>0</v>
          </cell>
          <cell r="AB2778">
            <v>0</v>
          </cell>
          <cell r="AC2778">
            <v>0</v>
          </cell>
          <cell r="AD2778">
            <v>0</v>
          </cell>
          <cell r="AE2778" t="str">
            <v>N</v>
          </cell>
          <cell r="AF2778" t="str">
            <v>N</v>
          </cell>
          <cell r="AG2778">
            <v>0</v>
          </cell>
          <cell r="AH2778" t="str">
            <v>N</v>
          </cell>
          <cell r="AI2778" t="str">
            <v>N</v>
          </cell>
        </row>
        <row r="2779">
          <cell r="U2779">
            <v>0</v>
          </cell>
          <cell r="V2779">
            <v>0</v>
          </cell>
          <cell r="W2779" t="str">
            <v/>
          </cell>
          <cell r="X2779" t="str">
            <v>N</v>
          </cell>
          <cell r="Y2779" t="str">
            <v>N</v>
          </cell>
          <cell r="Z2779" t="str">
            <v>N</v>
          </cell>
          <cell r="AA2779">
            <v>0</v>
          </cell>
          <cell r="AB2779">
            <v>0</v>
          </cell>
          <cell r="AC2779">
            <v>0</v>
          </cell>
          <cell r="AD2779">
            <v>0</v>
          </cell>
          <cell r="AE2779" t="str">
            <v>N</v>
          </cell>
          <cell r="AF2779" t="str">
            <v>N</v>
          </cell>
          <cell r="AG2779">
            <v>0</v>
          </cell>
          <cell r="AH2779" t="str">
            <v>N</v>
          </cell>
          <cell r="AI2779" t="str">
            <v>N</v>
          </cell>
        </row>
        <row r="2780">
          <cell r="U2780">
            <v>0</v>
          </cell>
          <cell r="V2780">
            <v>0</v>
          </cell>
          <cell r="W2780" t="str">
            <v/>
          </cell>
          <cell r="X2780" t="str">
            <v>N</v>
          </cell>
          <cell r="Y2780" t="str">
            <v>N</v>
          </cell>
          <cell r="Z2780" t="str">
            <v>N</v>
          </cell>
          <cell r="AA2780">
            <v>0</v>
          </cell>
          <cell r="AB2780">
            <v>0</v>
          </cell>
          <cell r="AC2780">
            <v>0</v>
          </cell>
          <cell r="AD2780">
            <v>0</v>
          </cell>
          <cell r="AE2780" t="str">
            <v>N</v>
          </cell>
          <cell r="AF2780" t="str">
            <v>N</v>
          </cell>
          <cell r="AG2780">
            <v>0</v>
          </cell>
          <cell r="AH2780" t="str">
            <v>N</v>
          </cell>
          <cell r="AI2780" t="str">
            <v>N</v>
          </cell>
        </row>
        <row r="2781">
          <cell r="U2781">
            <v>0</v>
          </cell>
          <cell r="V2781">
            <v>0</v>
          </cell>
          <cell r="W2781" t="str">
            <v/>
          </cell>
          <cell r="X2781" t="str">
            <v>N</v>
          </cell>
          <cell r="Y2781" t="str">
            <v>N</v>
          </cell>
          <cell r="Z2781" t="str">
            <v>N</v>
          </cell>
          <cell r="AA2781">
            <v>0</v>
          </cell>
          <cell r="AB2781">
            <v>0</v>
          </cell>
          <cell r="AC2781">
            <v>0</v>
          </cell>
          <cell r="AD2781">
            <v>0</v>
          </cell>
          <cell r="AE2781" t="str">
            <v>N</v>
          </cell>
          <cell r="AF2781" t="str">
            <v>N</v>
          </cell>
          <cell r="AG2781">
            <v>0</v>
          </cell>
          <cell r="AH2781" t="str">
            <v>N</v>
          </cell>
          <cell r="AI2781" t="str">
            <v>N</v>
          </cell>
        </row>
        <row r="2782">
          <cell r="U2782">
            <v>0</v>
          </cell>
          <cell r="V2782">
            <v>0</v>
          </cell>
          <cell r="W2782" t="str">
            <v/>
          </cell>
          <cell r="X2782" t="str">
            <v>N</v>
          </cell>
          <cell r="Y2782" t="str">
            <v>N</v>
          </cell>
          <cell r="Z2782" t="str">
            <v>N</v>
          </cell>
          <cell r="AA2782">
            <v>0</v>
          </cell>
          <cell r="AB2782">
            <v>0</v>
          </cell>
          <cell r="AC2782">
            <v>0</v>
          </cell>
          <cell r="AD2782">
            <v>0</v>
          </cell>
          <cell r="AE2782" t="str">
            <v>N</v>
          </cell>
          <cell r="AF2782" t="str">
            <v>N</v>
          </cell>
          <cell r="AG2782">
            <v>0</v>
          </cell>
          <cell r="AH2782" t="str">
            <v>N</v>
          </cell>
          <cell r="AI2782" t="str">
            <v>N</v>
          </cell>
        </row>
        <row r="2783">
          <cell r="U2783">
            <v>0</v>
          </cell>
          <cell r="V2783">
            <v>0</v>
          </cell>
          <cell r="W2783" t="str">
            <v/>
          </cell>
          <cell r="X2783" t="str">
            <v>N</v>
          </cell>
          <cell r="Y2783" t="str">
            <v>N</v>
          </cell>
          <cell r="Z2783" t="str">
            <v>N</v>
          </cell>
          <cell r="AA2783">
            <v>0</v>
          </cell>
          <cell r="AB2783">
            <v>0</v>
          </cell>
          <cell r="AC2783">
            <v>0</v>
          </cell>
          <cell r="AD2783">
            <v>0</v>
          </cell>
          <cell r="AE2783" t="str">
            <v>N</v>
          </cell>
          <cell r="AF2783" t="str">
            <v>N</v>
          </cell>
          <cell r="AG2783">
            <v>0</v>
          </cell>
          <cell r="AH2783" t="str">
            <v>N</v>
          </cell>
          <cell r="AI2783" t="str">
            <v>N</v>
          </cell>
        </row>
        <row r="2784">
          <cell r="U2784">
            <v>0</v>
          </cell>
          <cell r="V2784">
            <v>0</v>
          </cell>
          <cell r="W2784" t="str">
            <v/>
          </cell>
          <cell r="X2784" t="str">
            <v>N</v>
          </cell>
          <cell r="Y2784" t="str">
            <v>N</v>
          </cell>
          <cell r="Z2784" t="str">
            <v>N</v>
          </cell>
          <cell r="AA2784">
            <v>0</v>
          </cell>
          <cell r="AB2784">
            <v>0</v>
          </cell>
          <cell r="AC2784">
            <v>0</v>
          </cell>
          <cell r="AD2784">
            <v>0</v>
          </cell>
          <cell r="AE2784" t="str">
            <v>N</v>
          </cell>
          <cell r="AF2784" t="str">
            <v>N</v>
          </cell>
          <cell r="AG2784">
            <v>0</v>
          </cell>
          <cell r="AH2784" t="str">
            <v>N</v>
          </cell>
          <cell r="AI2784" t="str">
            <v>N</v>
          </cell>
        </row>
        <row r="2785">
          <cell r="U2785">
            <v>0</v>
          </cell>
          <cell r="V2785">
            <v>0</v>
          </cell>
          <cell r="W2785" t="str">
            <v/>
          </cell>
          <cell r="X2785" t="str">
            <v>N</v>
          </cell>
          <cell r="Y2785" t="str">
            <v>N</v>
          </cell>
          <cell r="Z2785" t="str">
            <v>N</v>
          </cell>
          <cell r="AA2785">
            <v>0</v>
          </cell>
          <cell r="AB2785">
            <v>0</v>
          </cell>
          <cell r="AC2785">
            <v>0</v>
          </cell>
          <cell r="AD2785">
            <v>0</v>
          </cell>
          <cell r="AE2785" t="str">
            <v>N</v>
          </cell>
          <cell r="AF2785" t="str">
            <v>N</v>
          </cell>
          <cell r="AG2785">
            <v>0</v>
          </cell>
          <cell r="AH2785" t="str">
            <v>N</v>
          </cell>
          <cell r="AI2785" t="str">
            <v>N</v>
          </cell>
        </row>
        <row r="2786">
          <cell r="U2786">
            <v>0</v>
          </cell>
          <cell r="V2786">
            <v>0</v>
          </cell>
          <cell r="W2786" t="str">
            <v/>
          </cell>
          <cell r="X2786" t="str">
            <v>N</v>
          </cell>
          <cell r="Y2786" t="str">
            <v>N</v>
          </cell>
          <cell r="Z2786" t="str">
            <v>N</v>
          </cell>
          <cell r="AA2786">
            <v>0</v>
          </cell>
          <cell r="AB2786">
            <v>0</v>
          </cell>
          <cell r="AC2786">
            <v>0</v>
          </cell>
          <cell r="AD2786">
            <v>0</v>
          </cell>
          <cell r="AE2786" t="str">
            <v>N</v>
          </cell>
          <cell r="AF2786" t="str">
            <v>N</v>
          </cell>
          <cell r="AG2786">
            <v>0</v>
          </cell>
          <cell r="AH2786" t="str">
            <v>N</v>
          </cell>
          <cell r="AI2786" t="str">
            <v>N</v>
          </cell>
        </row>
        <row r="2787">
          <cell r="U2787">
            <v>0</v>
          </cell>
          <cell r="V2787">
            <v>0</v>
          </cell>
          <cell r="W2787" t="str">
            <v/>
          </cell>
          <cell r="X2787" t="str">
            <v>N</v>
          </cell>
          <cell r="Y2787" t="str">
            <v>N</v>
          </cell>
          <cell r="Z2787" t="str">
            <v>N</v>
          </cell>
          <cell r="AA2787">
            <v>0</v>
          </cell>
          <cell r="AB2787">
            <v>0</v>
          </cell>
          <cell r="AC2787">
            <v>0</v>
          </cell>
          <cell r="AD2787">
            <v>0</v>
          </cell>
          <cell r="AE2787" t="str">
            <v>N</v>
          </cell>
          <cell r="AF2787" t="str">
            <v>N</v>
          </cell>
          <cell r="AG2787">
            <v>0</v>
          </cell>
          <cell r="AH2787" t="str">
            <v>N</v>
          </cell>
          <cell r="AI2787" t="str">
            <v>N</v>
          </cell>
        </row>
        <row r="2788">
          <cell r="U2788">
            <v>0</v>
          </cell>
          <cell r="V2788">
            <v>0</v>
          </cell>
          <cell r="W2788" t="str">
            <v/>
          </cell>
          <cell r="X2788" t="str">
            <v>N</v>
          </cell>
          <cell r="Y2788" t="str">
            <v>N</v>
          </cell>
          <cell r="Z2788" t="str">
            <v>N</v>
          </cell>
          <cell r="AA2788">
            <v>0</v>
          </cell>
          <cell r="AB2788">
            <v>0</v>
          </cell>
          <cell r="AC2788">
            <v>0</v>
          </cell>
          <cell r="AD2788">
            <v>0</v>
          </cell>
          <cell r="AE2788" t="str">
            <v>N</v>
          </cell>
          <cell r="AF2788" t="str">
            <v>N</v>
          </cell>
          <cell r="AG2788">
            <v>0</v>
          </cell>
          <cell r="AH2788" t="str">
            <v>N</v>
          </cell>
          <cell r="AI2788" t="str">
            <v>N</v>
          </cell>
        </row>
        <row r="2789">
          <cell r="U2789">
            <v>0</v>
          </cell>
          <cell r="V2789">
            <v>0</v>
          </cell>
          <cell r="W2789" t="str">
            <v/>
          </cell>
          <cell r="X2789" t="str">
            <v>N</v>
          </cell>
          <cell r="Y2789" t="str">
            <v>N</v>
          </cell>
          <cell r="Z2789" t="str">
            <v>N</v>
          </cell>
          <cell r="AA2789">
            <v>0</v>
          </cell>
          <cell r="AB2789">
            <v>0</v>
          </cell>
          <cell r="AC2789">
            <v>0</v>
          </cell>
          <cell r="AD2789">
            <v>0</v>
          </cell>
          <cell r="AE2789" t="str">
            <v>N</v>
          </cell>
          <cell r="AF2789" t="str">
            <v>N</v>
          </cell>
          <cell r="AG2789">
            <v>0</v>
          </cell>
          <cell r="AH2789" t="str">
            <v>N</v>
          </cell>
          <cell r="AI2789" t="str">
            <v>N</v>
          </cell>
        </row>
        <row r="2790">
          <cell r="U2790">
            <v>0</v>
          </cell>
          <cell r="V2790">
            <v>0</v>
          </cell>
          <cell r="W2790" t="str">
            <v/>
          </cell>
          <cell r="X2790" t="str">
            <v>N</v>
          </cell>
          <cell r="Y2790" t="str">
            <v>N</v>
          </cell>
          <cell r="Z2790" t="str">
            <v>N</v>
          </cell>
          <cell r="AA2790">
            <v>0</v>
          </cell>
          <cell r="AB2790">
            <v>0</v>
          </cell>
          <cell r="AC2790">
            <v>0</v>
          </cell>
          <cell r="AD2790">
            <v>0</v>
          </cell>
          <cell r="AE2790" t="str">
            <v>N</v>
          </cell>
          <cell r="AF2790" t="str">
            <v>N</v>
          </cell>
          <cell r="AG2790">
            <v>0</v>
          </cell>
          <cell r="AH2790" t="str">
            <v>N</v>
          </cell>
          <cell r="AI2790" t="str">
            <v>N</v>
          </cell>
        </row>
        <row r="2791">
          <cell r="U2791">
            <v>0</v>
          </cell>
          <cell r="V2791">
            <v>0</v>
          </cell>
          <cell r="W2791" t="str">
            <v/>
          </cell>
          <cell r="X2791" t="str">
            <v>N</v>
          </cell>
          <cell r="Y2791" t="str">
            <v>N</v>
          </cell>
          <cell r="Z2791" t="str">
            <v>N</v>
          </cell>
          <cell r="AA2791">
            <v>0</v>
          </cell>
          <cell r="AB2791">
            <v>0</v>
          </cell>
          <cell r="AC2791">
            <v>0</v>
          </cell>
          <cell r="AD2791">
            <v>0</v>
          </cell>
          <cell r="AE2791" t="str">
            <v>N</v>
          </cell>
          <cell r="AF2791" t="str">
            <v>N</v>
          </cell>
          <cell r="AG2791">
            <v>0</v>
          </cell>
          <cell r="AH2791" t="str">
            <v>N</v>
          </cell>
          <cell r="AI2791" t="str">
            <v>N</v>
          </cell>
        </row>
        <row r="2792">
          <cell r="U2792">
            <v>0</v>
          </cell>
          <cell r="V2792">
            <v>0</v>
          </cell>
          <cell r="W2792" t="str">
            <v/>
          </cell>
          <cell r="X2792" t="str">
            <v>N</v>
          </cell>
          <cell r="Y2792" t="str">
            <v>N</v>
          </cell>
          <cell r="Z2792" t="str">
            <v>N</v>
          </cell>
          <cell r="AA2792">
            <v>0</v>
          </cell>
          <cell r="AB2792">
            <v>0</v>
          </cell>
          <cell r="AC2792">
            <v>0</v>
          </cell>
          <cell r="AD2792">
            <v>0</v>
          </cell>
          <cell r="AE2792" t="str">
            <v>N</v>
          </cell>
          <cell r="AF2792" t="str">
            <v>N</v>
          </cell>
          <cell r="AG2792">
            <v>0</v>
          </cell>
          <cell r="AH2792" t="str">
            <v>N</v>
          </cell>
          <cell r="AI2792" t="str">
            <v>N</v>
          </cell>
        </row>
        <row r="2793">
          <cell r="U2793">
            <v>0</v>
          </cell>
          <cell r="V2793">
            <v>0</v>
          </cell>
          <cell r="W2793" t="str">
            <v/>
          </cell>
          <cell r="X2793" t="str">
            <v>N</v>
          </cell>
          <cell r="Y2793" t="str">
            <v>N</v>
          </cell>
          <cell r="Z2793" t="str">
            <v>N</v>
          </cell>
          <cell r="AA2793">
            <v>0</v>
          </cell>
          <cell r="AB2793">
            <v>0</v>
          </cell>
          <cell r="AC2793">
            <v>0</v>
          </cell>
          <cell r="AD2793">
            <v>0</v>
          </cell>
          <cell r="AE2793" t="str">
            <v>N</v>
          </cell>
          <cell r="AF2793" t="str">
            <v>N</v>
          </cell>
          <cell r="AG2793">
            <v>0</v>
          </cell>
          <cell r="AH2793" t="str">
            <v>N</v>
          </cell>
          <cell r="AI2793" t="str">
            <v>N</v>
          </cell>
        </row>
        <row r="2794">
          <cell r="U2794">
            <v>0</v>
          </cell>
          <cell r="V2794">
            <v>0</v>
          </cell>
          <cell r="W2794" t="str">
            <v/>
          </cell>
          <cell r="X2794" t="str">
            <v>N</v>
          </cell>
          <cell r="Y2794" t="str">
            <v>N</v>
          </cell>
          <cell r="Z2794" t="str">
            <v>N</v>
          </cell>
          <cell r="AA2794">
            <v>0</v>
          </cell>
          <cell r="AB2794">
            <v>0</v>
          </cell>
          <cell r="AC2794">
            <v>0</v>
          </cell>
          <cell r="AD2794">
            <v>0</v>
          </cell>
          <cell r="AE2794" t="str">
            <v>N</v>
          </cell>
          <cell r="AF2794" t="str">
            <v>N</v>
          </cell>
          <cell r="AG2794">
            <v>0</v>
          </cell>
          <cell r="AH2794" t="str">
            <v>N</v>
          </cell>
          <cell r="AI2794" t="str">
            <v>N</v>
          </cell>
        </row>
        <row r="2795">
          <cell r="U2795">
            <v>0</v>
          </cell>
          <cell r="V2795">
            <v>0</v>
          </cell>
          <cell r="W2795" t="str">
            <v/>
          </cell>
          <cell r="X2795" t="str">
            <v>N</v>
          </cell>
          <cell r="Y2795" t="str">
            <v>N</v>
          </cell>
          <cell r="Z2795" t="str">
            <v>N</v>
          </cell>
          <cell r="AA2795">
            <v>0</v>
          </cell>
          <cell r="AB2795">
            <v>0</v>
          </cell>
          <cell r="AC2795">
            <v>0</v>
          </cell>
          <cell r="AD2795">
            <v>0</v>
          </cell>
          <cell r="AE2795" t="str">
            <v>N</v>
          </cell>
          <cell r="AF2795" t="str">
            <v>N</v>
          </cell>
          <cell r="AG2795">
            <v>0</v>
          </cell>
          <cell r="AH2795" t="str">
            <v>N</v>
          </cell>
          <cell r="AI2795" t="str">
            <v>N</v>
          </cell>
        </row>
        <row r="2796">
          <cell r="U2796">
            <v>0</v>
          </cell>
          <cell r="V2796">
            <v>0</v>
          </cell>
          <cell r="W2796" t="str">
            <v/>
          </cell>
          <cell r="X2796" t="str">
            <v>N</v>
          </cell>
          <cell r="Y2796" t="str">
            <v>N</v>
          </cell>
          <cell r="Z2796" t="str">
            <v>N</v>
          </cell>
          <cell r="AA2796">
            <v>0</v>
          </cell>
          <cell r="AB2796">
            <v>0</v>
          </cell>
          <cell r="AC2796">
            <v>0</v>
          </cell>
          <cell r="AD2796">
            <v>0</v>
          </cell>
          <cell r="AE2796" t="str">
            <v>N</v>
          </cell>
          <cell r="AF2796" t="str">
            <v>N</v>
          </cell>
          <cell r="AG2796">
            <v>0</v>
          </cell>
          <cell r="AH2796" t="str">
            <v>N</v>
          </cell>
          <cell r="AI2796" t="str">
            <v>N</v>
          </cell>
        </row>
        <row r="2797">
          <cell r="U2797">
            <v>0</v>
          </cell>
          <cell r="V2797">
            <v>0</v>
          </cell>
          <cell r="W2797" t="str">
            <v/>
          </cell>
          <cell r="X2797" t="str">
            <v>N</v>
          </cell>
          <cell r="Y2797" t="str">
            <v>N</v>
          </cell>
          <cell r="Z2797" t="str">
            <v>N</v>
          </cell>
          <cell r="AA2797">
            <v>0</v>
          </cell>
          <cell r="AB2797">
            <v>0</v>
          </cell>
          <cell r="AC2797">
            <v>0</v>
          </cell>
          <cell r="AD2797">
            <v>0</v>
          </cell>
          <cell r="AE2797" t="str">
            <v>N</v>
          </cell>
          <cell r="AF2797" t="str">
            <v>N</v>
          </cell>
          <cell r="AG2797">
            <v>0</v>
          </cell>
          <cell r="AH2797" t="str">
            <v>N</v>
          </cell>
          <cell r="AI2797" t="str">
            <v>N</v>
          </cell>
        </row>
        <row r="2798">
          <cell r="U2798">
            <v>0</v>
          </cell>
          <cell r="V2798">
            <v>0</v>
          </cell>
          <cell r="W2798" t="str">
            <v/>
          </cell>
          <cell r="X2798" t="str">
            <v>N</v>
          </cell>
          <cell r="Y2798" t="str">
            <v>N</v>
          </cell>
          <cell r="Z2798" t="str">
            <v>N</v>
          </cell>
          <cell r="AA2798">
            <v>0</v>
          </cell>
          <cell r="AB2798">
            <v>0</v>
          </cell>
          <cell r="AC2798">
            <v>0</v>
          </cell>
          <cell r="AD2798">
            <v>0</v>
          </cell>
          <cell r="AE2798" t="str">
            <v>N</v>
          </cell>
          <cell r="AF2798" t="str">
            <v>N</v>
          </cell>
          <cell r="AG2798">
            <v>0</v>
          </cell>
          <cell r="AH2798" t="str">
            <v>N</v>
          </cell>
          <cell r="AI2798" t="str">
            <v>N</v>
          </cell>
        </row>
        <row r="2799">
          <cell r="U2799">
            <v>0</v>
          </cell>
          <cell r="V2799">
            <v>0</v>
          </cell>
          <cell r="W2799" t="str">
            <v/>
          </cell>
          <cell r="X2799" t="str">
            <v>N</v>
          </cell>
          <cell r="Y2799" t="str">
            <v>N</v>
          </cell>
          <cell r="Z2799" t="str">
            <v>N</v>
          </cell>
          <cell r="AA2799">
            <v>0</v>
          </cell>
          <cell r="AB2799">
            <v>0</v>
          </cell>
          <cell r="AC2799">
            <v>0</v>
          </cell>
          <cell r="AD2799">
            <v>0</v>
          </cell>
          <cell r="AE2799" t="str">
            <v>N</v>
          </cell>
          <cell r="AF2799" t="str">
            <v>N</v>
          </cell>
          <cell r="AG2799">
            <v>0</v>
          </cell>
          <cell r="AH2799" t="str">
            <v>N</v>
          </cell>
          <cell r="AI2799" t="str">
            <v>N</v>
          </cell>
        </row>
        <row r="2800">
          <cell r="U2800">
            <v>0</v>
          </cell>
          <cell r="V2800">
            <v>0</v>
          </cell>
          <cell r="W2800" t="str">
            <v/>
          </cell>
          <cell r="X2800" t="str">
            <v>N</v>
          </cell>
          <cell r="Y2800" t="str">
            <v>N</v>
          </cell>
          <cell r="Z2800" t="str">
            <v>N</v>
          </cell>
          <cell r="AA2800">
            <v>0</v>
          </cell>
          <cell r="AB2800">
            <v>0</v>
          </cell>
          <cell r="AC2800">
            <v>0</v>
          </cell>
          <cell r="AD2800">
            <v>0</v>
          </cell>
          <cell r="AE2800" t="str">
            <v>N</v>
          </cell>
          <cell r="AF2800" t="str">
            <v>N</v>
          </cell>
          <cell r="AG2800">
            <v>0</v>
          </cell>
          <cell r="AH2800" t="str">
            <v>N</v>
          </cell>
          <cell r="AI2800" t="str">
            <v>N</v>
          </cell>
        </row>
        <row r="2801">
          <cell r="U2801">
            <v>0</v>
          </cell>
          <cell r="V2801">
            <v>0</v>
          </cell>
          <cell r="W2801" t="str">
            <v/>
          </cell>
          <cell r="X2801" t="str">
            <v>N</v>
          </cell>
          <cell r="Y2801" t="str">
            <v>N</v>
          </cell>
          <cell r="Z2801" t="str">
            <v>N</v>
          </cell>
          <cell r="AA2801">
            <v>0</v>
          </cell>
          <cell r="AB2801">
            <v>0</v>
          </cell>
          <cell r="AC2801">
            <v>0</v>
          </cell>
          <cell r="AD2801">
            <v>0</v>
          </cell>
          <cell r="AE2801" t="str">
            <v>N</v>
          </cell>
          <cell r="AF2801" t="str">
            <v>N</v>
          </cell>
          <cell r="AG2801">
            <v>0</v>
          </cell>
          <cell r="AH2801" t="str">
            <v>N</v>
          </cell>
          <cell r="AI2801" t="str">
            <v>N</v>
          </cell>
        </row>
        <row r="2802">
          <cell r="U2802">
            <v>0</v>
          </cell>
          <cell r="V2802">
            <v>0</v>
          </cell>
          <cell r="W2802" t="str">
            <v/>
          </cell>
          <cell r="X2802" t="str">
            <v>N</v>
          </cell>
          <cell r="Y2802" t="str">
            <v>N</v>
          </cell>
          <cell r="Z2802" t="str">
            <v>N</v>
          </cell>
          <cell r="AA2802">
            <v>0</v>
          </cell>
          <cell r="AB2802">
            <v>0</v>
          </cell>
          <cell r="AC2802">
            <v>0</v>
          </cell>
          <cell r="AD2802">
            <v>0</v>
          </cell>
          <cell r="AE2802" t="str">
            <v>N</v>
          </cell>
          <cell r="AF2802" t="str">
            <v>N</v>
          </cell>
          <cell r="AG2802">
            <v>0</v>
          </cell>
          <cell r="AH2802" t="str">
            <v>N</v>
          </cell>
          <cell r="AI2802" t="str">
            <v>N</v>
          </cell>
        </row>
        <row r="2803">
          <cell r="U2803">
            <v>0</v>
          </cell>
          <cell r="V2803">
            <v>0</v>
          </cell>
          <cell r="W2803" t="str">
            <v/>
          </cell>
          <cell r="X2803" t="str">
            <v>N</v>
          </cell>
          <cell r="Y2803" t="str">
            <v>N</v>
          </cell>
          <cell r="Z2803" t="str">
            <v>N</v>
          </cell>
          <cell r="AA2803">
            <v>0</v>
          </cell>
          <cell r="AB2803">
            <v>0</v>
          </cell>
          <cell r="AC2803">
            <v>0</v>
          </cell>
          <cell r="AD2803">
            <v>0</v>
          </cell>
          <cell r="AE2803" t="str">
            <v>N</v>
          </cell>
          <cell r="AF2803" t="str">
            <v>N</v>
          </cell>
          <cell r="AG2803">
            <v>0</v>
          </cell>
          <cell r="AH2803" t="str">
            <v>N</v>
          </cell>
          <cell r="AI2803" t="str">
            <v>N</v>
          </cell>
        </row>
        <row r="2804">
          <cell r="U2804">
            <v>0</v>
          </cell>
          <cell r="V2804">
            <v>0</v>
          </cell>
          <cell r="W2804" t="str">
            <v/>
          </cell>
          <cell r="X2804" t="str">
            <v>N</v>
          </cell>
          <cell r="Y2804" t="str">
            <v>N</v>
          </cell>
          <cell r="Z2804" t="str">
            <v>N</v>
          </cell>
          <cell r="AA2804">
            <v>0</v>
          </cell>
          <cell r="AB2804">
            <v>0</v>
          </cell>
          <cell r="AC2804">
            <v>0</v>
          </cell>
          <cell r="AD2804">
            <v>0</v>
          </cell>
          <cell r="AE2804" t="str">
            <v>N</v>
          </cell>
          <cell r="AF2804" t="str">
            <v>N</v>
          </cell>
          <cell r="AG2804">
            <v>0</v>
          </cell>
          <cell r="AH2804" t="str">
            <v>N</v>
          </cell>
          <cell r="AI2804" t="str">
            <v>N</v>
          </cell>
        </row>
        <row r="2805">
          <cell r="U2805">
            <v>0</v>
          </cell>
          <cell r="V2805">
            <v>0</v>
          </cell>
          <cell r="W2805" t="str">
            <v/>
          </cell>
          <cell r="X2805" t="str">
            <v>N</v>
          </cell>
          <cell r="Y2805" t="str">
            <v>N</v>
          </cell>
          <cell r="Z2805" t="str">
            <v>N</v>
          </cell>
          <cell r="AA2805">
            <v>0</v>
          </cell>
          <cell r="AB2805">
            <v>0</v>
          </cell>
          <cell r="AC2805">
            <v>0</v>
          </cell>
          <cell r="AD2805">
            <v>0</v>
          </cell>
          <cell r="AE2805" t="str">
            <v>N</v>
          </cell>
          <cell r="AF2805" t="str">
            <v>N</v>
          </cell>
          <cell r="AG2805">
            <v>0</v>
          </cell>
          <cell r="AH2805" t="str">
            <v>N</v>
          </cell>
          <cell r="AI2805" t="str">
            <v>N</v>
          </cell>
        </row>
        <row r="2806">
          <cell r="U2806">
            <v>0</v>
          </cell>
          <cell r="V2806">
            <v>0</v>
          </cell>
          <cell r="W2806" t="str">
            <v/>
          </cell>
          <cell r="X2806" t="str">
            <v>N</v>
          </cell>
          <cell r="Y2806" t="str">
            <v>N</v>
          </cell>
          <cell r="Z2806" t="str">
            <v>N</v>
          </cell>
          <cell r="AA2806">
            <v>0</v>
          </cell>
          <cell r="AB2806">
            <v>0</v>
          </cell>
          <cell r="AC2806">
            <v>0</v>
          </cell>
          <cell r="AD2806">
            <v>0</v>
          </cell>
          <cell r="AE2806" t="str">
            <v>N</v>
          </cell>
          <cell r="AF2806" t="str">
            <v>N</v>
          </cell>
          <cell r="AG2806">
            <v>0</v>
          </cell>
          <cell r="AH2806" t="str">
            <v>N</v>
          </cell>
          <cell r="AI2806" t="str">
            <v>N</v>
          </cell>
        </row>
        <row r="2807">
          <cell r="U2807">
            <v>0</v>
          </cell>
          <cell r="V2807">
            <v>0</v>
          </cell>
          <cell r="W2807" t="str">
            <v/>
          </cell>
          <cell r="X2807" t="str">
            <v>N</v>
          </cell>
          <cell r="Y2807" t="str">
            <v>N</v>
          </cell>
          <cell r="Z2807" t="str">
            <v>N</v>
          </cell>
          <cell r="AA2807">
            <v>0</v>
          </cell>
          <cell r="AB2807">
            <v>0</v>
          </cell>
          <cell r="AC2807">
            <v>0</v>
          </cell>
          <cell r="AD2807">
            <v>0</v>
          </cell>
          <cell r="AE2807" t="str">
            <v>N</v>
          </cell>
          <cell r="AF2807" t="str">
            <v>N</v>
          </cell>
          <cell r="AG2807">
            <v>0</v>
          </cell>
          <cell r="AH2807" t="str">
            <v>N</v>
          </cell>
          <cell r="AI2807" t="str">
            <v>N</v>
          </cell>
        </row>
        <row r="2808">
          <cell r="U2808">
            <v>0</v>
          </cell>
          <cell r="V2808">
            <v>0</v>
          </cell>
          <cell r="W2808" t="str">
            <v/>
          </cell>
          <cell r="X2808" t="str">
            <v>N</v>
          </cell>
          <cell r="Y2808" t="str">
            <v>N</v>
          </cell>
          <cell r="Z2808" t="str">
            <v>N</v>
          </cell>
          <cell r="AA2808">
            <v>0</v>
          </cell>
          <cell r="AB2808">
            <v>0</v>
          </cell>
          <cell r="AC2808">
            <v>0</v>
          </cell>
          <cell r="AD2808">
            <v>0</v>
          </cell>
          <cell r="AE2808" t="str">
            <v>N</v>
          </cell>
          <cell r="AF2808" t="str">
            <v>N</v>
          </cell>
          <cell r="AG2808">
            <v>0</v>
          </cell>
          <cell r="AH2808" t="str">
            <v>N</v>
          </cell>
          <cell r="AI2808" t="str">
            <v>N</v>
          </cell>
        </row>
        <row r="2809">
          <cell r="U2809">
            <v>0</v>
          </cell>
          <cell r="V2809">
            <v>0</v>
          </cell>
          <cell r="W2809" t="str">
            <v/>
          </cell>
          <cell r="X2809" t="str">
            <v>N</v>
          </cell>
          <cell r="Y2809" t="str">
            <v>N</v>
          </cell>
          <cell r="Z2809" t="str">
            <v>N</v>
          </cell>
          <cell r="AA2809">
            <v>0</v>
          </cell>
          <cell r="AB2809">
            <v>0</v>
          </cell>
          <cell r="AC2809">
            <v>0</v>
          </cell>
          <cell r="AD2809">
            <v>0</v>
          </cell>
          <cell r="AE2809" t="str">
            <v>N</v>
          </cell>
          <cell r="AF2809" t="str">
            <v>N</v>
          </cell>
          <cell r="AG2809">
            <v>0</v>
          </cell>
          <cell r="AH2809" t="str">
            <v>N</v>
          </cell>
          <cell r="AI2809" t="str">
            <v>N</v>
          </cell>
        </row>
        <row r="2810">
          <cell r="U2810">
            <v>0</v>
          </cell>
          <cell r="V2810">
            <v>0</v>
          </cell>
          <cell r="W2810" t="str">
            <v/>
          </cell>
          <cell r="X2810" t="str">
            <v>N</v>
          </cell>
          <cell r="Y2810" t="str">
            <v>N</v>
          </cell>
          <cell r="Z2810" t="str">
            <v>N</v>
          </cell>
          <cell r="AA2810">
            <v>0</v>
          </cell>
          <cell r="AB2810">
            <v>0</v>
          </cell>
          <cell r="AC2810">
            <v>0</v>
          </cell>
          <cell r="AD2810">
            <v>0</v>
          </cell>
          <cell r="AE2810" t="str">
            <v>N</v>
          </cell>
          <cell r="AF2810" t="str">
            <v>N</v>
          </cell>
          <cell r="AG2810">
            <v>0</v>
          </cell>
          <cell r="AH2810" t="str">
            <v>N</v>
          </cell>
          <cell r="AI2810" t="str">
            <v>N</v>
          </cell>
        </row>
        <row r="2811">
          <cell r="U2811">
            <v>0</v>
          </cell>
          <cell r="V2811">
            <v>0</v>
          </cell>
          <cell r="W2811" t="str">
            <v/>
          </cell>
          <cell r="X2811" t="str">
            <v>N</v>
          </cell>
          <cell r="Y2811" t="str">
            <v>N</v>
          </cell>
          <cell r="Z2811" t="str">
            <v>N</v>
          </cell>
          <cell r="AA2811">
            <v>0</v>
          </cell>
          <cell r="AB2811">
            <v>0</v>
          </cell>
          <cell r="AC2811">
            <v>0</v>
          </cell>
          <cell r="AD2811">
            <v>0</v>
          </cell>
          <cell r="AE2811" t="str">
            <v>N</v>
          </cell>
          <cell r="AF2811" t="str">
            <v>N</v>
          </cell>
          <cell r="AG2811">
            <v>0</v>
          </cell>
          <cell r="AH2811" t="str">
            <v>N</v>
          </cell>
          <cell r="AI2811" t="str">
            <v>N</v>
          </cell>
        </row>
        <row r="2812">
          <cell r="U2812">
            <v>0</v>
          </cell>
          <cell r="V2812">
            <v>0</v>
          </cell>
          <cell r="W2812" t="str">
            <v/>
          </cell>
          <cell r="X2812" t="str">
            <v>N</v>
          </cell>
          <cell r="Y2812" t="str">
            <v>N</v>
          </cell>
          <cell r="Z2812" t="str">
            <v>N</v>
          </cell>
          <cell r="AA2812">
            <v>0</v>
          </cell>
          <cell r="AB2812">
            <v>0</v>
          </cell>
          <cell r="AC2812">
            <v>0</v>
          </cell>
          <cell r="AD2812">
            <v>0</v>
          </cell>
          <cell r="AE2812" t="str">
            <v>N</v>
          </cell>
          <cell r="AF2812" t="str">
            <v>N</v>
          </cell>
          <cell r="AG2812">
            <v>0</v>
          </cell>
          <cell r="AH2812" t="str">
            <v>N</v>
          </cell>
          <cell r="AI2812" t="str">
            <v>N</v>
          </cell>
        </row>
        <row r="2813">
          <cell r="U2813">
            <v>0</v>
          </cell>
          <cell r="V2813">
            <v>0</v>
          </cell>
          <cell r="W2813" t="str">
            <v/>
          </cell>
          <cell r="X2813" t="str">
            <v>N</v>
          </cell>
          <cell r="Y2813" t="str">
            <v>N</v>
          </cell>
          <cell r="Z2813" t="str">
            <v>N</v>
          </cell>
          <cell r="AA2813">
            <v>0</v>
          </cell>
          <cell r="AB2813">
            <v>0</v>
          </cell>
          <cell r="AC2813">
            <v>0</v>
          </cell>
          <cell r="AD2813">
            <v>0</v>
          </cell>
          <cell r="AE2813" t="str">
            <v>N</v>
          </cell>
          <cell r="AF2813" t="str">
            <v>N</v>
          </cell>
          <cell r="AG2813">
            <v>0</v>
          </cell>
          <cell r="AH2813" t="str">
            <v>N</v>
          </cell>
          <cell r="AI2813" t="str">
            <v>N</v>
          </cell>
        </row>
        <row r="2814">
          <cell r="U2814">
            <v>0</v>
          </cell>
          <cell r="V2814">
            <v>0</v>
          </cell>
          <cell r="W2814" t="str">
            <v/>
          </cell>
          <cell r="X2814" t="str">
            <v>N</v>
          </cell>
          <cell r="Y2814" t="str">
            <v>N</v>
          </cell>
          <cell r="Z2814" t="str">
            <v>N</v>
          </cell>
          <cell r="AA2814">
            <v>0</v>
          </cell>
          <cell r="AB2814">
            <v>0</v>
          </cell>
          <cell r="AC2814">
            <v>0</v>
          </cell>
          <cell r="AD2814">
            <v>0</v>
          </cell>
          <cell r="AE2814" t="str">
            <v>N</v>
          </cell>
          <cell r="AF2814" t="str">
            <v>N</v>
          </cell>
          <cell r="AG2814">
            <v>0</v>
          </cell>
          <cell r="AH2814" t="str">
            <v>N</v>
          </cell>
          <cell r="AI2814" t="str">
            <v>N</v>
          </cell>
        </row>
        <row r="2815">
          <cell r="U2815">
            <v>0</v>
          </cell>
          <cell r="V2815">
            <v>0</v>
          </cell>
          <cell r="W2815" t="str">
            <v/>
          </cell>
          <cell r="X2815" t="str">
            <v>N</v>
          </cell>
          <cell r="Y2815" t="str">
            <v>N</v>
          </cell>
          <cell r="Z2815" t="str">
            <v>N</v>
          </cell>
          <cell r="AA2815">
            <v>0</v>
          </cell>
          <cell r="AB2815">
            <v>0</v>
          </cell>
          <cell r="AC2815">
            <v>0</v>
          </cell>
          <cell r="AD2815">
            <v>0</v>
          </cell>
          <cell r="AE2815" t="str">
            <v>N</v>
          </cell>
          <cell r="AF2815" t="str">
            <v>N</v>
          </cell>
          <cell r="AG2815">
            <v>0</v>
          </cell>
          <cell r="AH2815" t="str">
            <v>N</v>
          </cell>
          <cell r="AI2815" t="str">
            <v>N</v>
          </cell>
        </row>
        <row r="2816">
          <cell r="U2816">
            <v>0</v>
          </cell>
          <cell r="V2816">
            <v>0</v>
          </cell>
          <cell r="W2816" t="str">
            <v/>
          </cell>
          <cell r="X2816" t="str">
            <v>N</v>
          </cell>
          <cell r="Y2816" t="str">
            <v>N</v>
          </cell>
          <cell r="Z2816" t="str">
            <v>N</v>
          </cell>
          <cell r="AA2816">
            <v>0</v>
          </cell>
          <cell r="AB2816">
            <v>0</v>
          </cell>
          <cell r="AC2816">
            <v>0</v>
          </cell>
          <cell r="AD2816">
            <v>0</v>
          </cell>
          <cell r="AE2816" t="str">
            <v>N</v>
          </cell>
          <cell r="AF2816" t="str">
            <v>N</v>
          </cell>
          <cell r="AG2816">
            <v>0</v>
          </cell>
          <cell r="AH2816" t="str">
            <v>N</v>
          </cell>
          <cell r="AI2816" t="str">
            <v>N</v>
          </cell>
        </row>
        <row r="2817">
          <cell r="U2817">
            <v>0</v>
          </cell>
          <cell r="V2817">
            <v>0</v>
          </cell>
          <cell r="W2817" t="str">
            <v/>
          </cell>
          <cell r="X2817" t="str">
            <v>N</v>
          </cell>
          <cell r="Y2817" t="str">
            <v>N</v>
          </cell>
          <cell r="Z2817" t="str">
            <v>N</v>
          </cell>
          <cell r="AA2817">
            <v>0</v>
          </cell>
          <cell r="AB2817">
            <v>0</v>
          </cell>
          <cell r="AC2817">
            <v>0</v>
          </cell>
          <cell r="AD2817">
            <v>0</v>
          </cell>
          <cell r="AE2817" t="str">
            <v>N</v>
          </cell>
          <cell r="AF2817" t="str">
            <v>N</v>
          </cell>
          <cell r="AG2817">
            <v>0</v>
          </cell>
          <cell r="AH2817" t="str">
            <v>N</v>
          </cell>
          <cell r="AI2817" t="str">
            <v>N</v>
          </cell>
        </row>
        <row r="2818">
          <cell r="U2818">
            <v>0</v>
          </cell>
          <cell r="V2818">
            <v>0</v>
          </cell>
          <cell r="W2818" t="str">
            <v/>
          </cell>
          <cell r="X2818" t="str">
            <v>N</v>
          </cell>
          <cell r="Y2818" t="str">
            <v>N</v>
          </cell>
          <cell r="Z2818" t="str">
            <v>N</v>
          </cell>
          <cell r="AA2818">
            <v>0</v>
          </cell>
          <cell r="AB2818">
            <v>0</v>
          </cell>
          <cell r="AC2818">
            <v>0</v>
          </cell>
          <cell r="AD2818">
            <v>0</v>
          </cell>
          <cell r="AE2818" t="str">
            <v>N</v>
          </cell>
          <cell r="AF2818" t="str">
            <v>N</v>
          </cell>
          <cell r="AG2818">
            <v>0</v>
          </cell>
          <cell r="AH2818" t="str">
            <v>N</v>
          </cell>
          <cell r="AI2818" t="str">
            <v>N</v>
          </cell>
        </row>
        <row r="2819">
          <cell r="U2819">
            <v>0</v>
          </cell>
          <cell r="V2819">
            <v>0</v>
          </cell>
          <cell r="W2819" t="str">
            <v/>
          </cell>
          <cell r="X2819" t="str">
            <v>N</v>
          </cell>
          <cell r="Y2819" t="str">
            <v>N</v>
          </cell>
          <cell r="Z2819" t="str">
            <v>N</v>
          </cell>
          <cell r="AA2819">
            <v>0</v>
          </cell>
          <cell r="AB2819">
            <v>0</v>
          </cell>
          <cell r="AC2819">
            <v>0</v>
          </cell>
          <cell r="AD2819">
            <v>0</v>
          </cell>
          <cell r="AE2819" t="str">
            <v>N</v>
          </cell>
          <cell r="AF2819" t="str">
            <v>N</v>
          </cell>
          <cell r="AG2819">
            <v>0</v>
          </cell>
          <cell r="AH2819" t="str">
            <v>N</v>
          </cell>
          <cell r="AI2819" t="str">
            <v>N</v>
          </cell>
        </row>
        <row r="2820">
          <cell r="U2820">
            <v>0</v>
          </cell>
          <cell r="V2820">
            <v>0</v>
          </cell>
          <cell r="W2820" t="str">
            <v/>
          </cell>
          <cell r="X2820" t="str">
            <v>N</v>
          </cell>
          <cell r="Y2820" t="str">
            <v>N</v>
          </cell>
          <cell r="Z2820" t="str">
            <v>N</v>
          </cell>
          <cell r="AA2820">
            <v>0</v>
          </cell>
          <cell r="AB2820">
            <v>0</v>
          </cell>
          <cell r="AC2820">
            <v>0</v>
          </cell>
          <cell r="AD2820">
            <v>0</v>
          </cell>
          <cell r="AE2820" t="str">
            <v>N</v>
          </cell>
          <cell r="AF2820" t="str">
            <v>N</v>
          </cell>
          <cell r="AG2820">
            <v>0</v>
          </cell>
          <cell r="AH2820" t="str">
            <v>N</v>
          </cell>
          <cell r="AI2820" t="str">
            <v>N</v>
          </cell>
        </row>
        <row r="2821">
          <cell r="U2821">
            <v>0</v>
          </cell>
          <cell r="V2821">
            <v>0</v>
          </cell>
          <cell r="W2821" t="str">
            <v/>
          </cell>
          <cell r="X2821" t="str">
            <v>N</v>
          </cell>
          <cell r="Y2821" t="str">
            <v>N</v>
          </cell>
          <cell r="Z2821" t="str">
            <v>N</v>
          </cell>
          <cell r="AA2821">
            <v>0</v>
          </cell>
          <cell r="AB2821">
            <v>0</v>
          </cell>
          <cell r="AC2821">
            <v>0</v>
          </cell>
          <cell r="AD2821">
            <v>0</v>
          </cell>
          <cell r="AE2821" t="str">
            <v>N</v>
          </cell>
          <cell r="AF2821" t="str">
            <v>N</v>
          </cell>
          <cell r="AG2821">
            <v>0</v>
          </cell>
          <cell r="AH2821" t="str">
            <v>N</v>
          </cell>
          <cell r="AI2821" t="str">
            <v>N</v>
          </cell>
        </row>
        <row r="2822">
          <cell r="U2822">
            <v>0</v>
          </cell>
          <cell r="V2822">
            <v>0</v>
          </cell>
          <cell r="W2822" t="str">
            <v/>
          </cell>
          <cell r="X2822" t="str">
            <v>N</v>
          </cell>
          <cell r="Y2822" t="str">
            <v>N</v>
          </cell>
          <cell r="Z2822" t="str">
            <v>N</v>
          </cell>
          <cell r="AA2822">
            <v>0</v>
          </cell>
          <cell r="AB2822">
            <v>0</v>
          </cell>
          <cell r="AC2822">
            <v>0</v>
          </cell>
          <cell r="AD2822">
            <v>0</v>
          </cell>
          <cell r="AE2822" t="str">
            <v>N</v>
          </cell>
          <cell r="AF2822" t="str">
            <v>N</v>
          </cell>
          <cell r="AG2822">
            <v>0</v>
          </cell>
          <cell r="AH2822" t="str">
            <v>N</v>
          </cell>
          <cell r="AI2822" t="str">
            <v>N</v>
          </cell>
        </row>
        <row r="2823">
          <cell r="U2823">
            <v>0</v>
          </cell>
          <cell r="V2823">
            <v>0</v>
          </cell>
          <cell r="W2823" t="str">
            <v/>
          </cell>
          <cell r="X2823" t="str">
            <v>N</v>
          </cell>
          <cell r="Y2823" t="str">
            <v>N</v>
          </cell>
          <cell r="Z2823" t="str">
            <v>N</v>
          </cell>
          <cell r="AA2823">
            <v>0</v>
          </cell>
          <cell r="AB2823">
            <v>0</v>
          </cell>
          <cell r="AC2823">
            <v>0</v>
          </cell>
          <cell r="AD2823">
            <v>0</v>
          </cell>
          <cell r="AE2823" t="str">
            <v>N</v>
          </cell>
          <cell r="AF2823" t="str">
            <v>N</v>
          </cell>
          <cell r="AG2823">
            <v>0</v>
          </cell>
          <cell r="AH2823" t="str">
            <v>N</v>
          </cell>
          <cell r="AI2823" t="str">
            <v>N</v>
          </cell>
        </row>
        <row r="2824">
          <cell r="U2824">
            <v>0</v>
          </cell>
          <cell r="V2824">
            <v>0</v>
          </cell>
          <cell r="W2824" t="str">
            <v/>
          </cell>
          <cell r="X2824" t="str">
            <v>N</v>
          </cell>
          <cell r="Y2824" t="str">
            <v>N</v>
          </cell>
          <cell r="Z2824" t="str">
            <v>N</v>
          </cell>
          <cell r="AA2824">
            <v>0</v>
          </cell>
          <cell r="AB2824">
            <v>0</v>
          </cell>
          <cell r="AC2824">
            <v>0</v>
          </cell>
          <cell r="AD2824">
            <v>0</v>
          </cell>
          <cell r="AE2824" t="str">
            <v>N</v>
          </cell>
          <cell r="AF2824" t="str">
            <v>N</v>
          </cell>
          <cell r="AG2824">
            <v>0</v>
          </cell>
          <cell r="AH2824" t="str">
            <v>N</v>
          </cell>
          <cell r="AI2824" t="str">
            <v>N</v>
          </cell>
        </row>
        <row r="2825">
          <cell r="U2825">
            <v>0</v>
          </cell>
          <cell r="V2825">
            <v>0</v>
          </cell>
          <cell r="W2825" t="str">
            <v/>
          </cell>
          <cell r="X2825" t="str">
            <v>N</v>
          </cell>
          <cell r="Y2825" t="str">
            <v>N</v>
          </cell>
          <cell r="Z2825" t="str">
            <v>N</v>
          </cell>
          <cell r="AA2825">
            <v>0</v>
          </cell>
          <cell r="AB2825">
            <v>0</v>
          </cell>
          <cell r="AC2825">
            <v>0</v>
          </cell>
          <cell r="AD2825">
            <v>0</v>
          </cell>
          <cell r="AE2825" t="str">
            <v>N</v>
          </cell>
          <cell r="AF2825" t="str">
            <v>N</v>
          </cell>
          <cell r="AG2825">
            <v>0</v>
          </cell>
          <cell r="AH2825" t="str">
            <v>N</v>
          </cell>
          <cell r="AI2825" t="str">
            <v>N</v>
          </cell>
        </row>
        <row r="2826">
          <cell r="U2826">
            <v>0</v>
          </cell>
          <cell r="V2826">
            <v>0</v>
          </cell>
          <cell r="W2826" t="str">
            <v/>
          </cell>
          <cell r="X2826" t="str">
            <v>N</v>
          </cell>
          <cell r="Y2826" t="str">
            <v>N</v>
          </cell>
          <cell r="Z2826" t="str">
            <v>N</v>
          </cell>
          <cell r="AA2826">
            <v>0</v>
          </cell>
          <cell r="AB2826">
            <v>0</v>
          </cell>
          <cell r="AC2826">
            <v>0</v>
          </cell>
          <cell r="AD2826">
            <v>0</v>
          </cell>
          <cell r="AE2826" t="str">
            <v>N</v>
          </cell>
          <cell r="AF2826" t="str">
            <v>N</v>
          </cell>
          <cell r="AG2826">
            <v>0</v>
          </cell>
          <cell r="AH2826" t="str">
            <v>N</v>
          </cell>
          <cell r="AI2826" t="str">
            <v>N</v>
          </cell>
        </row>
        <row r="2827">
          <cell r="U2827">
            <v>0</v>
          </cell>
          <cell r="V2827">
            <v>0</v>
          </cell>
          <cell r="W2827" t="str">
            <v/>
          </cell>
          <cell r="X2827" t="str">
            <v>N</v>
          </cell>
          <cell r="Y2827" t="str">
            <v>N</v>
          </cell>
          <cell r="Z2827" t="str">
            <v>N</v>
          </cell>
          <cell r="AA2827">
            <v>0</v>
          </cell>
          <cell r="AB2827">
            <v>0</v>
          </cell>
          <cell r="AC2827">
            <v>0</v>
          </cell>
          <cell r="AD2827">
            <v>0</v>
          </cell>
          <cell r="AE2827" t="str">
            <v>N</v>
          </cell>
          <cell r="AF2827" t="str">
            <v>N</v>
          </cell>
          <cell r="AG2827">
            <v>0</v>
          </cell>
          <cell r="AH2827" t="str">
            <v>N</v>
          </cell>
          <cell r="AI2827" t="str">
            <v>N</v>
          </cell>
        </row>
        <row r="2828">
          <cell r="U2828">
            <v>0</v>
          </cell>
          <cell r="V2828">
            <v>0</v>
          </cell>
          <cell r="W2828" t="str">
            <v/>
          </cell>
          <cell r="X2828" t="str">
            <v>N</v>
          </cell>
          <cell r="Y2828" t="str">
            <v>N</v>
          </cell>
          <cell r="Z2828" t="str">
            <v>N</v>
          </cell>
          <cell r="AA2828">
            <v>0</v>
          </cell>
          <cell r="AB2828">
            <v>0</v>
          </cell>
          <cell r="AC2828">
            <v>0</v>
          </cell>
          <cell r="AD2828">
            <v>0</v>
          </cell>
          <cell r="AE2828" t="str">
            <v>N</v>
          </cell>
          <cell r="AF2828" t="str">
            <v>N</v>
          </cell>
          <cell r="AG2828">
            <v>0</v>
          </cell>
          <cell r="AH2828" t="str">
            <v>N</v>
          </cell>
          <cell r="AI2828" t="str">
            <v>N</v>
          </cell>
        </row>
        <row r="2829">
          <cell r="U2829">
            <v>0</v>
          </cell>
          <cell r="V2829">
            <v>0</v>
          </cell>
          <cell r="W2829" t="str">
            <v/>
          </cell>
          <cell r="X2829" t="str">
            <v>N</v>
          </cell>
          <cell r="Y2829" t="str">
            <v>N</v>
          </cell>
          <cell r="Z2829" t="str">
            <v>N</v>
          </cell>
          <cell r="AA2829">
            <v>0</v>
          </cell>
          <cell r="AB2829">
            <v>0</v>
          </cell>
          <cell r="AC2829">
            <v>0</v>
          </cell>
          <cell r="AD2829">
            <v>0</v>
          </cell>
          <cell r="AE2829" t="str">
            <v>N</v>
          </cell>
          <cell r="AF2829" t="str">
            <v>N</v>
          </cell>
          <cell r="AG2829">
            <v>0</v>
          </cell>
          <cell r="AH2829" t="str">
            <v>N</v>
          </cell>
          <cell r="AI2829" t="str">
            <v>N</v>
          </cell>
        </row>
        <row r="2830">
          <cell r="U2830">
            <v>0</v>
          </cell>
          <cell r="V2830">
            <v>0</v>
          </cell>
          <cell r="W2830" t="str">
            <v/>
          </cell>
          <cell r="X2830" t="str">
            <v>N</v>
          </cell>
          <cell r="Y2830" t="str">
            <v>N</v>
          </cell>
          <cell r="Z2830" t="str">
            <v>N</v>
          </cell>
          <cell r="AA2830">
            <v>0</v>
          </cell>
          <cell r="AB2830">
            <v>0</v>
          </cell>
          <cell r="AC2830">
            <v>0</v>
          </cell>
          <cell r="AD2830">
            <v>0</v>
          </cell>
          <cell r="AE2830" t="str">
            <v>N</v>
          </cell>
          <cell r="AF2830" t="str">
            <v>N</v>
          </cell>
          <cell r="AG2830">
            <v>0</v>
          </cell>
          <cell r="AH2830" t="str">
            <v>N</v>
          </cell>
          <cell r="AI2830" t="str">
            <v>N</v>
          </cell>
        </row>
        <row r="2831">
          <cell r="U2831">
            <v>0</v>
          </cell>
          <cell r="V2831">
            <v>0</v>
          </cell>
          <cell r="W2831" t="str">
            <v/>
          </cell>
          <cell r="X2831" t="str">
            <v>N</v>
          </cell>
          <cell r="Y2831" t="str">
            <v>N</v>
          </cell>
          <cell r="Z2831" t="str">
            <v>N</v>
          </cell>
          <cell r="AA2831">
            <v>0</v>
          </cell>
          <cell r="AB2831">
            <v>0</v>
          </cell>
          <cell r="AC2831">
            <v>0</v>
          </cell>
          <cell r="AD2831">
            <v>0</v>
          </cell>
          <cell r="AE2831" t="str">
            <v>N</v>
          </cell>
          <cell r="AF2831" t="str">
            <v>N</v>
          </cell>
          <cell r="AG2831">
            <v>0</v>
          </cell>
          <cell r="AH2831" t="str">
            <v>N</v>
          </cell>
          <cell r="AI2831" t="str">
            <v>N</v>
          </cell>
        </row>
        <row r="2832">
          <cell r="U2832">
            <v>0</v>
          </cell>
          <cell r="V2832">
            <v>0</v>
          </cell>
          <cell r="W2832" t="str">
            <v/>
          </cell>
          <cell r="X2832" t="str">
            <v>N</v>
          </cell>
          <cell r="Y2832" t="str">
            <v>N</v>
          </cell>
          <cell r="Z2832" t="str">
            <v>N</v>
          </cell>
          <cell r="AA2832">
            <v>0</v>
          </cell>
          <cell r="AB2832">
            <v>0</v>
          </cell>
          <cell r="AC2832">
            <v>0</v>
          </cell>
          <cell r="AD2832">
            <v>0</v>
          </cell>
          <cell r="AE2832" t="str">
            <v>N</v>
          </cell>
          <cell r="AF2832" t="str">
            <v>N</v>
          </cell>
          <cell r="AG2832">
            <v>0</v>
          </cell>
          <cell r="AH2832" t="str">
            <v>N</v>
          </cell>
          <cell r="AI2832" t="str">
            <v>N</v>
          </cell>
        </row>
        <row r="2833">
          <cell r="U2833">
            <v>0</v>
          </cell>
          <cell r="V2833">
            <v>0</v>
          </cell>
          <cell r="W2833" t="str">
            <v/>
          </cell>
          <cell r="X2833" t="str">
            <v>N</v>
          </cell>
          <cell r="Y2833" t="str">
            <v>N</v>
          </cell>
          <cell r="Z2833" t="str">
            <v>N</v>
          </cell>
          <cell r="AA2833">
            <v>0</v>
          </cell>
          <cell r="AB2833">
            <v>0</v>
          </cell>
          <cell r="AC2833">
            <v>0</v>
          </cell>
          <cell r="AD2833">
            <v>0</v>
          </cell>
          <cell r="AE2833" t="str">
            <v>N</v>
          </cell>
          <cell r="AF2833" t="str">
            <v>N</v>
          </cell>
          <cell r="AG2833">
            <v>0</v>
          </cell>
          <cell r="AH2833" t="str">
            <v>N</v>
          </cell>
          <cell r="AI2833" t="str">
            <v>N</v>
          </cell>
        </row>
        <row r="2834">
          <cell r="U2834">
            <v>0</v>
          </cell>
          <cell r="V2834">
            <v>0</v>
          </cell>
          <cell r="W2834" t="str">
            <v/>
          </cell>
          <cell r="X2834" t="str">
            <v>N</v>
          </cell>
          <cell r="Y2834" t="str">
            <v>N</v>
          </cell>
          <cell r="Z2834" t="str">
            <v>N</v>
          </cell>
          <cell r="AA2834">
            <v>0</v>
          </cell>
          <cell r="AB2834">
            <v>0</v>
          </cell>
          <cell r="AC2834">
            <v>0</v>
          </cell>
          <cell r="AD2834">
            <v>0</v>
          </cell>
          <cell r="AE2834" t="str">
            <v>N</v>
          </cell>
          <cell r="AF2834" t="str">
            <v>N</v>
          </cell>
          <cell r="AG2834">
            <v>0</v>
          </cell>
          <cell r="AH2834" t="str">
            <v>N</v>
          </cell>
          <cell r="AI2834" t="str">
            <v>N</v>
          </cell>
        </row>
        <row r="2835">
          <cell r="U2835">
            <v>0</v>
          </cell>
          <cell r="V2835">
            <v>0</v>
          </cell>
          <cell r="W2835" t="str">
            <v/>
          </cell>
          <cell r="X2835" t="str">
            <v>N</v>
          </cell>
          <cell r="Y2835" t="str">
            <v>N</v>
          </cell>
          <cell r="Z2835" t="str">
            <v>N</v>
          </cell>
          <cell r="AA2835">
            <v>0</v>
          </cell>
          <cell r="AB2835">
            <v>0</v>
          </cell>
          <cell r="AC2835">
            <v>0</v>
          </cell>
          <cell r="AD2835">
            <v>0</v>
          </cell>
          <cell r="AE2835" t="str">
            <v>N</v>
          </cell>
          <cell r="AF2835" t="str">
            <v>N</v>
          </cell>
          <cell r="AG2835">
            <v>0</v>
          </cell>
          <cell r="AH2835" t="str">
            <v>N</v>
          </cell>
          <cell r="AI2835" t="str">
            <v>N</v>
          </cell>
        </row>
        <row r="2836">
          <cell r="U2836">
            <v>0</v>
          </cell>
          <cell r="V2836">
            <v>0</v>
          </cell>
          <cell r="W2836" t="str">
            <v/>
          </cell>
          <cell r="X2836" t="str">
            <v>N</v>
          </cell>
          <cell r="Y2836" t="str">
            <v>N</v>
          </cell>
          <cell r="Z2836" t="str">
            <v>N</v>
          </cell>
          <cell r="AA2836">
            <v>0</v>
          </cell>
          <cell r="AB2836">
            <v>0</v>
          </cell>
          <cell r="AC2836">
            <v>0</v>
          </cell>
          <cell r="AD2836">
            <v>0</v>
          </cell>
          <cell r="AE2836" t="str">
            <v>N</v>
          </cell>
          <cell r="AF2836" t="str">
            <v>N</v>
          </cell>
          <cell r="AG2836">
            <v>0</v>
          </cell>
          <cell r="AH2836" t="str">
            <v>N</v>
          </cell>
          <cell r="AI2836" t="str">
            <v>N</v>
          </cell>
        </row>
        <row r="2837">
          <cell r="U2837">
            <v>0</v>
          </cell>
          <cell r="V2837">
            <v>0</v>
          </cell>
          <cell r="W2837" t="str">
            <v/>
          </cell>
          <cell r="X2837" t="str">
            <v>N</v>
          </cell>
          <cell r="Y2837" t="str">
            <v>N</v>
          </cell>
          <cell r="Z2837" t="str">
            <v>N</v>
          </cell>
          <cell r="AA2837">
            <v>0</v>
          </cell>
          <cell r="AB2837">
            <v>0</v>
          </cell>
          <cell r="AC2837">
            <v>0</v>
          </cell>
          <cell r="AD2837">
            <v>0</v>
          </cell>
          <cell r="AE2837" t="str">
            <v>N</v>
          </cell>
          <cell r="AF2837" t="str">
            <v>N</v>
          </cell>
          <cell r="AG2837">
            <v>0</v>
          </cell>
          <cell r="AH2837" t="str">
            <v>N</v>
          </cell>
          <cell r="AI2837" t="str">
            <v>N</v>
          </cell>
        </row>
        <row r="2838">
          <cell r="U2838">
            <v>0</v>
          </cell>
          <cell r="V2838">
            <v>0</v>
          </cell>
          <cell r="W2838" t="str">
            <v/>
          </cell>
          <cell r="X2838" t="str">
            <v>N</v>
          </cell>
          <cell r="Y2838" t="str">
            <v>N</v>
          </cell>
          <cell r="Z2838" t="str">
            <v>N</v>
          </cell>
          <cell r="AA2838">
            <v>0</v>
          </cell>
          <cell r="AB2838">
            <v>0</v>
          </cell>
          <cell r="AC2838">
            <v>0</v>
          </cell>
          <cell r="AD2838">
            <v>0</v>
          </cell>
          <cell r="AE2838" t="str">
            <v>N</v>
          </cell>
          <cell r="AF2838" t="str">
            <v>N</v>
          </cell>
          <cell r="AG2838">
            <v>0</v>
          </cell>
          <cell r="AH2838" t="str">
            <v>N</v>
          </cell>
          <cell r="AI2838" t="str">
            <v>N</v>
          </cell>
        </row>
        <row r="2839">
          <cell r="U2839">
            <v>0</v>
          </cell>
          <cell r="V2839">
            <v>0</v>
          </cell>
          <cell r="W2839" t="str">
            <v/>
          </cell>
          <cell r="X2839" t="str">
            <v>N</v>
          </cell>
          <cell r="Y2839" t="str">
            <v>N</v>
          </cell>
          <cell r="Z2839" t="str">
            <v>N</v>
          </cell>
          <cell r="AA2839">
            <v>0</v>
          </cell>
          <cell r="AB2839">
            <v>0</v>
          </cell>
          <cell r="AC2839">
            <v>0</v>
          </cell>
          <cell r="AD2839">
            <v>0</v>
          </cell>
          <cell r="AE2839" t="str">
            <v>N</v>
          </cell>
          <cell r="AF2839" t="str">
            <v>N</v>
          </cell>
          <cell r="AG2839">
            <v>0</v>
          </cell>
          <cell r="AH2839" t="str">
            <v>N</v>
          </cell>
          <cell r="AI2839" t="str">
            <v>N</v>
          </cell>
        </row>
        <row r="2840">
          <cell r="U2840">
            <v>0</v>
          </cell>
          <cell r="V2840">
            <v>0</v>
          </cell>
          <cell r="W2840" t="str">
            <v/>
          </cell>
          <cell r="X2840" t="str">
            <v>N</v>
          </cell>
          <cell r="Y2840" t="str">
            <v>N</v>
          </cell>
          <cell r="Z2840" t="str">
            <v>N</v>
          </cell>
          <cell r="AA2840">
            <v>0</v>
          </cell>
          <cell r="AB2840">
            <v>0</v>
          </cell>
          <cell r="AC2840">
            <v>0</v>
          </cell>
          <cell r="AD2840">
            <v>0</v>
          </cell>
          <cell r="AE2840" t="str">
            <v>N</v>
          </cell>
          <cell r="AF2840" t="str">
            <v>N</v>
          </cell>
          <cell r="AG2840">
            <v>0</v>
          </cell>
          <cell r="AH2840" t="str">
            <v>N</v>
          </cell>
          <cell r="AI2840" t="str">
            <v>N</v>
          </cell>
        </row>
        <row r="2841">
          <cell r="U2841">
            <v>0</v>
          </cell>
          <cell r="V2841">
            <v>0</v>
          </cell>
          <cell r="W2841" t="str">
            <v/>
          </cell>
          <cell r="X2841" t="str">
            <v>N</v>
          </cell>
          <cell r="Y2841" t="str">
            <v>N</v>
          </cell>
          <cell r="Z2841" t="str">
            <v>N</v>
          </cell>
          <cell r="AA2841">
            <v>0</v>
          </cell>
          <cell r="AB2841">
            <v>0</v>
          </cell>
          <cell r="AC2841">
            <v>0</v>
          </cell>
          <cell r="AD2841">
            <v>0</v>
          </cell>
          <cell r="AE2841" t="str">
            <v>N</v>
          </cell>
          <cell r="AF2841" t="str">
            <v>N</v>
          </cell>
          <cell r="AG2841">
            <v>0</v>
          </cell>
          <cell r="AH2841" t="str">
            <v>N</v>
          </cell>
          <cell r="AI2841" t="str">
            <v>N</v>
          </cell>
        </row>
        <row r="2842">
          <cell r="U2842">
            <v>0</v>
          </cell>
          <cell r="V2842">
            <v>0</v>
          </cell>
          <cell r="W2842" t="str">
            <v/>
          </cell>
          <cell r="X2842" t="str">
            <v>N</v>
          </cell>
          <cell r="Y2842" t="str">
            <v>N</v>
          </cell>
          <cell r="Z2842" t="str">
            <v>N</v>
          </cell>
          <cell r="AA2842">
            <v>0</v>
          </cell>
          <cell r="AB2842">
            <v>0</v>
          </cell>
          <cell r="AC2842">
            <v>0</v>
          </cell>
          <cell r="AD2842">
            <v>0</v>
          </cell>
          <cell r="AE2842" t="str">
            <v>N</v>
          </cell>
          <cell r="AF2842" t="str">
            <v>N</v>
          </cell>
          <cell r="AG2842">
            <v>0</v>
          </cell>
          <cell r="AH2842" t="str">
            <v>N</v>
          </cell>
          <cell r="AI2842" t="str">
            <v>N</v>
          </cell>
        </row>
        <row r="2843">
          <cell r="U2843">
            <v>0</v>
          </cell>
          <cell r="V2843">
            <v>0</v>
          </cell>
          <cell r="W2843" t="str">
            <v/>
          </cell>
          <cell r="X2843" t="str">
            <v>N</v>
          </cell>
          <cell r="Y2843" t="str">
            <v>N</v>
          </cell>
          <cell r="Z2843" t="str">
            <v>N</v>
          </cell>
          <cell r="AA2843">
            <v>0</v>
          </cell>
          <cell r="AB2843">
            <v>0</v>
          </cell>
          <cell r="AC2843">
            <v>0</v>
          </cell>
          <cell r="AD2843">
            <v>0</v>
          </cell>
          <cell r="AE2843" t="str">
            <v>N</v>
          </cell>
          <cell r="AF2843" t="str">
            <v>N</v>
          </cell>
          <cell r="AG2843">
            <v>0</v>
          </cell>
          <cell r="AH2843" t="str">
            <v>N</v>
          </cell>
          <cell r="AI2843" t="str">
            <v>N</v>
          </cell>
        </row>
        <row r="2844">
          <cell r="U2844">
            <v>0</v>
          </cell>
          <cell r="V2844">
            <v>0</v>
          </cell>
          <cell r="W2844" t="str">
            <v/>
          </cell>
          <cell r="X2844" t="str">
            <v>N</v>
          </cell>
          <cell r="Y2844" t="str">
            <v>N</v>
          </cell>
          <cell r="Z2844" t="str">
            <v>N</v>
          </cell>
          <cell r="AA2844">
            <v>0</v>
          </cell>
          <cell r="AB2844">
            <v>0</v>
          </cell>
          <cell r="AC2844">
            <v>0</v>
          </cell>
          <cell r="AD2844">
            <v>0</v>
          </cell>
          <cell r="AE2844" t="str">
            <v>N</v>
          </cell>
          <cell r="AF2844" t="str">
            <v>N</v>
          </cell>
          <cell r="AG2844">
            <v>0</v>
          </cell>
          <cell r="AH2844" t="str">
            <v>N</v>
          </cell>
          <cell r="AI2844" t="str">
            <v>N</v>
          </cell>
        </row>
        <row r="2845">
          <cell r="U2845">
            <v>0</v>
          </cell>
          <cell r="V2845">
            <v>0</v>
          </cell>
          <cell r="W2845" t="str">
            <v/>
          </cell>
          <cell r="X2845" t="str">
            <v>N</v>
          </cell>
          <cell r="Y2845" t="str">
            <v>N</v>
          </cell>
          <cell r="Z2845" t="str">
            <v>N</v>
          </cell>
          <cell r="AA2845">
            <v>0</v>
          </cell>
          <cell r="AB2845">
            <v>0</v>
          </cell>
          <cell r="AC2845">
            <v>0</v>
          </cell>
          <cell r="AD2845">
            <v>0</v>
          </cell>
          <cell r="AE2845" t="str">
            <v>N</v>
          </cell>
          <cell r="AF2845" t="str">
            <v>N</v>
          </cell>
          <cell r="AG2845">
            <v>0</v>
          </cell>
          <cell r="AH2845" t="str">
            <v>N</v>
          </cell>
          <cell r="AI2845" t="str">
            <v>N</v>
          </cell>
        </row>
        <row r="2846">
          <cell r="U2846">
            <v>0</v>
          </cell>
          <cell r="V2846">
            <v>0</v>
          </cell>
          <cell r="W2846" t="str">
            <v/>
          </cell>
          <cell r="X2846" t="str">
            <v>N</v>
          </cell>
          <cell r="Y2846" t="str">
            <v>N</v>
          </cell>
          <cell r="Z2846" t="str">
            <v>N</v>
          </cell>
          <cell r="AA2846">
            <v>0</v>
          </cell>
          <cell r="AB2846">
            <v>0</v>
          </cell>
          <cell r="AC2846">
            <v>0</v>
          </cell>
          <cell r="AD2846">
            <v>0</v>
          </cell>
          <cell r="AE2846" t="str">
            <v>N</v>
          </cell>
          <cell r="AF2846" t="str">
            <v>N</v>
          </cell>
          <cell r="AG2846">
            <v>0</v>
          </cell>
          <cell r="AH2846" t="str">
            <v>N</v>
          </cell>
          <cell r="AI2846" t="str">
            <v>N</v>
          </cell>
        </row>
        <row r="2847">
          <cell r="U2847">
            <v>0</v>
          </cell>
          <cell r="V2847">
            <v>0</v>
          </cell>
          <cell r="W2847" t="str">
            <v/>
          </cell>
          <cell r="X2847" t="str">
            <v>N</v>
          </cell>
          <cell r="Y2847" t="str">
            <v>N</v>
          </cell>
          <cell r="Z2847" t="str">
            <v>N</v>
          </cell>
          <cell r="AA2847">
            <v>0</v>
          </cell>
          <cell r="AB2847">
            <v>0</v>
          </cell>
          <cell r="AC2847">
            <v>0</v>
          </cell>
          <cell r="AD2847">
            <v>0</v>
          </cell>
          <cell r="AE2847" t="str">
            <v>N</v>
          </cell>
          <cell r="AF2847" t="str">
            <v>N</v>
          </cell>
          <cell r="AG2847">
            <v>0</v>
          </cell>
          <cell r="AH2847" t="str">
            <v>N</v>
          </cell>
          <cell r="AI2847" t="str">
            <v>N</v>
          </cell>
        </row>
        <row r="2848">
          <cell r="U2848">
            <v>0</v>
          </cell>
          <cell r="V2848">
            <v>0</v>
          </cell>
          <cell r="W2848" t="str">
            <v/>
          </cell>
          <cell r="X2848" t="str">
            <v>N</v>
          </cell>
          <cell r="Y2848" t="str">
            <v>N</v>
          </cell>
          <cell r="Z2848" t="str">
            <v>N</v>
          </cell>
          <cell r="AA2848">
            <v>0</v>
          </cell>
          <cell r="AB2848">
            <v>0</v>
          </cell>
          <cell r="AC2848">
            <v>0</v>
          </cell>
          <cell r="AD2848">
            <v>0</v>
          </cell>
          <cell r="AE2848" t="str">
            <v>N</v>
          </cell>
          <cell r="AF2848" t="str">
            <v>N</v>
          </cell>
          <cell r="AG2848">
            <v>0</v>
          </cell>
          <cell r="AH2848" t="str">
            <v>N</v>
          </cell>
          <cell r="AI2848" t="str">
            <v>N</v>
          </cell>
        </row>
        <row r="2849">
          <cell r="U2849">
            <v>0</v>
          </cell>
          <cell r="V2849">
            <v>0</v>
          </cell>
          <cell r="W2849" t="str">
            <v/>
          </cell>
          <cell r="X2849" t="str">
            <v>N</v>
          </cell>
          <cell r="Y2849" t="str">
            <v>N</v>
          </cell>
          <cell r="Z2849" t="str">
            <v>N</v>
          </cell>
          <cell r="AA2849">
            <v>0</v>
          </cell>
          <cell r="AB2849">
            <v>0</v>
          </cell>
          <cell r="AC2849">
            <v>0</v>
          </cell>
          <cell r="AD2849">
            <v>0</v>
          </cell>
          <cell r="AE2849" t="str">
            <v>N</v>
          </cell>
          <cell r="AF2849" t="str">
            <v>N</v>
          </cell>
          <cell r="AG2849">
            <v>0</v>
          </cell>
          <cell r="AH2849" t="str">
            <v>N</v>
          </cell>
          <cell r="AI2849" t="str">
            <v>N</v>
          </cell>
        </row>
        <row r="2850">
          <cell r="U2850">
            <v>0</v>
          </cell>
          <cell r="V2850">
            <v>0</v>
          </cell>
          <cell r="W2850" t="str">
            <v/>
          </cell>
          <cell r="X2850" t="str">
            <v>N</v>
          </cell>
          <cell r="Y2850" t="str">
            <v>N</v>
          </cell>
          <cell r="Z2850" t="str">
            <v>N</v>
          </cell>
          <cell r="AA2850">
            <v>0</v>
          </cell>
          <cell r="AB2850">
            <v>0</v>
          </cell>
          <cell r="AC2850">
            <v>0</v>
          </cell>
          <cell r="AD2850">
            <v>0</v>
          </cell>
          <cell r="AE2850" t="str">
            <v>N</v>
          </cell>
          <cell r="AF2850" t="str">
            <v>N</v>
          </cell>
          <cell r="AG2850">
            <v>0</v>
          </cell>
          <cell r="AH2850" t="str">
            <v>N</v>
          </cell>
          <cell r="AI2850" t="str">
            <v>N</v>
          </cell>
        </row>
        <row r="2851">
          <cell r="U2851">
            <v>0</v>
          </cell>
          <cell r="V2851">
            <v>0</v>
          </cell>
          <cell r="W2851" t="str">
            <v/>
          </cell>
          <cell r="X2851" t="str">
            <v>N</v>
          </cell>
          <cell r="Y2851" t="str">
            <v>N</v>
          </cell>
          <cell r="Z2851" t="str">
            <v>N</v>
          </cell>
          <cell r="AA2851">
            <v>0</v>
          </cell>
          <cell r="AB2851">
            <v>0</v>
          </cell>
          <cell r="AC2851">
            <v>0</v>
          </cell>
          <cell r="AD2851">
            <v>0</v>
          </cell>
          <cell r="AE2851" t="str">
            <v>N</v>
          </cell>
          <cell r="AF2851" t="str">
            <v>N</v>
          </cell>
          <cell r="AG2851">
            <v>0</v>
          </cell>
          <cell r="AH2851" t="str">
            <v>N</v>
          </cell>
          <cell r="AI2851" t="str">
            <v>N</v>
          </cell>
        </row>
        <row r="2852">
          <cell r="U2852">
            <v>0</v>
          </cell>
          <cell r="V2852">
            <v>0</v>
          </cell>
          <cell r="W2852" t="str">
            <v/>
          </cell>
          <cell r="X2852" t="str">
            <v>N</v>
          </cell>
          <cell r="Y2852" t="str">
            <v>N</v>
          </cell>
          <cell r="Z2852" t="str">
            <v>N</v>
          </cell>
          <cell r="AA2852">
            <v>0</v>
          </cell>
          <cell r="AB2852">
            <v>0</v>
          </cell>
          <cell r="AC2852">
            <v>0</v>
          </cell>
          <cell r="AD2852">
            <v>0</v>
          </cell>
          <cell r="AE2852" t="str">
            <v>N</v>
          </cell>
          <cell r="AF2852" t="str">
            <v>N</v>
          </cell>
          <cell r="AG2852">
            <v>0</v>
          </cell>
          <cell r="AH2852" t="str">
            <v>N</v>
          </cell>
          <cell r="AI2852" t="str">
            <v>N</v>
          </cell>
        </row>
        <row r="2853">
          <cell r="U2853">
            <v>0</v>
          </cell>
          <cell r="V2853">
            <v>0</v>
          </cell>
          <cell r="W2853" t="str">
            <v/>
          </cell>
          <cell r="X2853" t="str">
            <v>N</v>
          </cell>
          <cell r="Y2853" t="str">
            <v>N</v>
          </cell>
          <cell r="Z2853" t="str">
            <v>N</v>
          </cell>
          <cell r="AA2853">
            <v>0</v>
          </cell>
          <cell r="AB2853">
            <v>0</v>
          </cell>
          <cell r="AC2853">
            <v>0</v>
          </cell>
          <cell r="AD2853">
            <v>0</v>
          </cell>
          <cell r="AE2853" t="str">
            <v>N</v>
          </cell>
          <cell r="AF2853" t="str">
            <v>N</v>
          </cell>
          <cell r="AG2853">
            <v>0</v>
          </cell>
          <cell r="AH2853" t="str">
            <v>N</v>
          </cell>
          <cell r="AI2853" t="str">
            <v>N</v>
          </cell>
        </row>
        <row r="2854">
          <cell r="U2854">
            <v>0</v>
          </cell>
          <cell r="V2854">
            <v>0</v>
          </cell>
          <cell r="W2854" t="str">
            <v/>
          </cell>
          <cell r="X2854" t="str">
            <v>N</v>
          </cell>
          <cell r="Y2854" t="str">
            <v>N</v>
          </cell>
          <cell r="Z2854" t="str">
            <v>N</v>
          </cell>
          <cell r="AA2854">
            <v>0</v>
          </cell>
          <cell r="AB2854">
            <v>0</v>
          </cell>
          <cell r="AC2854">
            <v>0</v>
          </cell>
          <cell r="AD2854">
            <v>0</v>
          </cell>
          <cell r="AE2854" t="str">
            <v>N</v>
          </cell>
          <cell r="AF2854" t="str">
            <v>N</v>
          </cell>
          <cell r="AG2854">
            <v>0</v>
          </cell>
          <cell r="AH2854" t="str">
            <v>N</v>
          </cell>
          <cell r="AI2854" t="str">
            <v>N</v>
          </cell>
        </row>
        <row r="2855">
          <cell r="U2855">
            <v>0</v>
          </cell>
          <cell r="V2855">
            <v>0</v>
          </cell>
          <cell r="W2855" t="str">
            <v/>
          </cell>
          <cell r="X2855" t="str">
            <v>N</v>
          </cell>
          <cell r="Y2855" t="str">
            <v>N</v>
          </cell>
          <cell r="Z2855" t="str">
            <v>N</v>
          </cell>
          <cell r="AA2855">
            <v>0</v>
          </cell>
          <cell r="AB2855">
            <v>0</v>
          </cell>
          <cell r="AC2855">
            <v>0</v>
          </cell>
          <cell r="AD2855">
            <v>0</v>
          </cell>
          <cell r="AE2855" t="str">
            <v>N</v>
          </cell>
          <cell r="AF2855" t="str">
            <v>N</v>
          </cell>
          <cell r="AG2855">
            <v>0</v>
          </cell>
          <cell r="AH2855" t="str">
            <v>N</v>
          </cell>
          <cell r="AI2855" t="str">
            <v>N</v>
          </cell>
        </row>
        <row r="2856">
          <cell r="U2856">
            <v>0</v>
          </cell>
          <cell r="V2856">
            <v>0</v>
          </cell>
          <cell r="W2856" t="str">
            <v/>
          </cell>
          <cell r="X2856" t="str">
            <v>N</v>
          </cell>
          <cell r="Y2856" t="str">
            <v>N</v>
          </cell>
          <cell r="Z2856" t="str">
            <v>N</v>
          </cell>
          <cell r="AA2856">
            <v>0</v>
          </cell>
          <cell r="AB2856">
            <v>0</v>
          </cell>
          <cell r="AC2856">
            <v>0</v>
          </cell>
          <cell r="AD2856">
            <v>0</v>
          </cell>
          <cell r="AE2856" t="str">
            <v>N</v>
          </cell>
          <cell r="AF2856" t="str">
            <v>N</v>
          </cell>
          <cell r="AG2856">
            <v>0</v>
          </cell>
          <cell r="AH2856" t="str">
            <v>N</v>
          </cell>
          <cell r="AI2856" t="str">
            <v>N</v>
          </cell>
        </row>
        <row r="2857">
          <cell r="U2857">
            <v>0</v>
          </cell>
          <cell r="V2857">
            <v>0</v>
          </cell>
          <cell r="W2857" t="str">
            <v/>
          </cell>
          <cell r="X2857" t="str">
            <v>N</v>
          </cell>
          <cell r="Y2857" t="str">
            <v>N</v>
          </cell>
          <cell r="Z2857" t="str">
            <v>N</v>
          </cell>
          <cell r="AA2857">
            <v>0</v>
          </cell>
          <cell r="AB2857">
            <v>0</v>
          </cell>
          <cell r="AC2857">
            <v>0</v>
          </cell>
          <cell r="AD2857">
            <v>0</v>
          </cell>
          <cell r="AE2857" t="str">
            <v>N</v>
          </cell>
          <cell r="AF2857" t="str">
            <v>N</v>
          </cell>
          <cell r="AG2857">
            <v>0</v>
          </cell>
          <cell r="AH2857" t="str">
            <v>N</v>
          </cell>
          <cell r="AI2857" t="str">
            <v>N</v>
          </cell>
        </row>
        <row r="2858">
          <cell r="U2858">
            <v>0</v>
          </cell>
          <cell r="V2858">
            <v>0</v>
          </cell>
          <cell r="W2858" t="str">
            <v/>
          </cell>
          <cell r="X2858" t="str">
            <v>N</v>
          </cell>
          <cell r="Y2858" t="str">
            <v>N</v>
          </cell>
          <cell r="Z2858" t="str">
            <v>N</v>
          </cell>
          <cell r="AA2858">
            <v>0</v>
          </cell>
          <cell r="AB2858">
            <v>0</v>
          </cell>
          <cell r="AC2858">
            <v>0</v>
          </cell>
          <cell r="AD2858">
            <v>0</v>
          </cell>
          <cell r="AE2858" t="str">
            <v>N</v>
          </cell>
          <cell r="AF2858" t="str">
            <v>N</v>
          </cell>
          <cell r="AG2858">
            <v>0</v>
          </cell>
          <cell r="AH2858" t="str">
            <v>N</v>
          </cell>
          <cell r="AI2858" t="str">
            <v>N</v>
          </cell>
        </row>
        <row r="2859">
          <cell r="U2859">
            <v>0</v>
          </cell>
          <cell r="V2859">
            <v>0</v>
          </cell>
          <cell r="W2859" t="str">
            <v/>
          </cell>
          <cell r="X2859" t="str">
            <v>N</v>
          </cell>
          <cell r="Y2859" t="str">
            <v>N</v>
          </cell>
          <cell r="Z2859" t="str">
            <v>N</v>
          </cell>
          <cell r="AA2859">
            <v>0</v>
          </cell>
          <cell r="AB2859">
            <v>0</v>
          </cell>
          <cell r="AC2859">
            <v>0</v>
          </cell>
          <cell r="AD2859">
            <v>0</v>
          </cell>
          <cell r="AE2859" t="str">
            <v>N</v>
          </cell>
          <cell r="AF2859" t="str">
            <v>N</v>
          </cell>
          <cell r="AG2859">
            <v>0</v>
          </cell>
          <cell r="AH2859" t="str">
            <v>N</v>
          </cell>
          <cell r="AI2859" t="str">
            <v>N</v>
          </cell>
        </row>
        <row r="2860">
          <cell r="U2860">
            <v>0</v>
          </cell>
          <cell r="V2860">
            <v>0</v>
          </cell>
          <cell r="W2860" t="str">
            <v/>
          </cell>
          <cell r="X2860" t="str">
            <v>N</v>
          </cell>
          <cell r="Y2860" t="str">
            <v>N</v>
          </cell>
          <cell r="Z2860" t="str">
            <v>N</v>
          </cell>
          <cell r="AA2860">
            <v>0</v>
          </cell>
          <cell r="AB2860">
            <v>0</v>
          </cell>
          <cell r="AC2860">
            <v>0</v>
          </cell>
          <cell r="AD2860">
            <v>0</v>
          </cell>
          <cell r="AE2860" t="str">
            <v>N</v>
          </cell>
          <cell r="AF2860" t="str">
            <v>N</v>
          </cell>
          <cell r="AG2860">
            <v>0</v>
          </cell>
          <cell r="AH2860" t="str">
            <v>N</v>
          </cell>
          <cell r="AI2860" t="str">
            <v>N</v>
          </cell>
        </row>
        <row r="2861">
          <cell r="U2861">
            <v>0</v>
          </cell>
          <cell r="V2861">
            <v>0</v>
          </cell>
          <cell r="W2861" t="str">
            <v/>
          </cell>
          <cell r="X2861" t="str">
            <v>N</v>
          </cell>
          <cell r="Y2861" t="str">
            <v>N</v>
          </cell>
          <cell r="Z2861" t="str">
            <v>N</v>
          </cell>
          <cell r="AA2861">
            <v>0</v>
          </cell>
          <cell r="AB2861">
            <v>0</v>
          </cell>
          <cell r="AC2861">
            <v>0</v>
          </cell>
          <cell r="AD2861">
            <v>0</v>
          </cell>
          <cell r="AE2861" t="str">
            <v>N</v>
          </cell>
          <cell r="AF2861" t="str">
            <v>N</v>
          </cell>
          <cell r="AG2861">
            <v>0</v>
          </cell>
          <cell r="AH2861" t="str">
            <v>N</v>
          </cell>
          <cell r="AI2861" t="str">
            <v>N</v>
          </cell>
        </row>
        <row r="2862">
          <cell r="U2862">
            <v>0</v>
          </cell>
          <cell r="V2862">
            <v>0</v>
          </cell>
          <cell r="W2862" t="str">
            <v/>
          </cell>
          <cell r="X2862" t="str">
            <v>N</v>
          </cell>
          <cell r="Y2862" t="str">
            <v>N</v>
          </cell>
          <cell r="Z2862" t="str">
            <v>N</v>
          </cell>
          <cell r="AA2862">
            <v>0</v>
          </cell>
          <cell r="AB2862">
            <v>0</v>
          </cell>
          <cell r="AC2862">
            <v>0</v>
          </cell>
          <cell r="AD2862">
            <v>0</v>
          </cell>
          <cell r="AE2862" t="str">
            <v>N</v>
          </cell>
          <cell r="AF2862" t="str">
            <v>N</v>
          </cell>
          <cell r="AG2862">
            <v>0</v>
          </cell>
          <cell r="AH2862" t="str">
            <v>N</v>
          </cell>
          <cell r="AI2862" t="str">
            <v>N</v>
          </cell>
        </row>
        <row r="2863">
          <cell r="U2863">
            <v>0</v>
          </cell>
          <cell r="V2863">
            <v>0</v>
          </cell>
          <cell r="W2863" t="str">
            <v/>
          </cell>
          <cell r="X2863" t="str">
            <v>N</v>
          </cell>
          <cell r="Y2863" t="str">
            <v>N</v>
          </cell>
          <cell r="Z2863" t="str">
            <v>N</v>
          </cell>
          <cell r="AA2863">
            <v>0</v>
          </cell>
          <cell r="AB2863">
            <v>0</v>
          </cell>
          <cell r="AC2863">
            <v>0</v>
          </cell>
          <cell r="AD2863">
            <v>0</v>
          </cell>
          <cell r="AE2863" t="str">
            <v>N</v>
          </cell>
          <cell r="AF2863" t="str">
            <v>N</v>
          </cell>
          <cell r="AG2863">
            <v>0</v>
          </cell>
          <cell r="AH2863" t="str">
            <v>N</v>
          </cell>
          <cell r="AI2863" t="str">
            <v>N</v>
          </cell>
        </row>
        <row r="2864">
          <cell r="U2864">
            <v>0</v>
          </cell>
          <cell r="V2864">
            <v>0</v>
          </cell>
          <cell r="W2864" t="str">
            <v/>
          </cell>
          <cell r="X2864" t="str">
            <v>N</v>
          </cell>
          <cell r="Y2864" t="str">
            <v>N</v>
          </cell>
          <cell r="Z2864" t="str">
            <v>N</v>
          </cell>
          <cell r="AA2864">
            <v>0</v>
          </cell>
          <cell r="AB2864">
            <v>0</v>
          </cell>
          <cell r="AC2864">
            <v>0</v>
          </cell>
          <cell r="AD2864">
            <v>0</v>
          </cell>
          <cell r="AE2864" t="str">
            <v>N</v>
          </cell>
          <cell r="AF2864" t="str">
            <v>N</v>
          </cell>
          <cell r="AG2864">
            <v>0</v>
          </cell>
          <cell r="AH2864" t="str">
            <v>N</v>
          </cell>
          <cell r="AI2864" t="str">
            <v>N</v>
          </cell>
        </row>
        <row r="2865">
          <cell r="U2865">
            <v>0</v>
          </cell>
          <cell r="V2865">
            <v>0</v>
          </cell>
          <cell r="W2865" t="str">
            <v/>
          </cell>
          <cell r="X2865" t="str">
            <v>N</v>
          </cell>
          <cell r="Y2865" t="str">
            <v>N</v>
          </cell>
          <cell r="Z2865" t="str">
            <v>N</v>
          </cell>
          <cell r="AA2865">
            <v>0</v>
          </cell>
          <cell r="AB2865">
            <v>0</v>
          </cell>
          <cell r="AC2865">
            <v>0</v>
          </cell>
          <cell r="AD2865">
            <v>0</v>
          </cell>
          <cell r="AE2865" t="str">
            <v>N</v>
          </cell>
          <cell r="AF2865" t="str">
            <v>N</v>
          </cell>
          <cell r="AG2865">
            <v>0</v>
          </cell>
          <cell r="AH2865" t="str">
            <v>N</v>
          </cell>
          <cell r="AI2865" t="str">
            <v>N</v>
          </cell>
        </row>
        <row r="2866">
          <cell r="U2866">
            <v>0</v>
          </cell>
          <cell r="V2866">
            <v>0</v>
          </cell>
          <cell r="W2866" t="str">
            <v/>
          </cell>
          <cell r="X2866" t="str">
            <v>N</v>
          </cell>
          <cell r="Y2866" t="str">
            <v>N</v>
          </cell>
          <cell r="Z2866" t="str">
            <v>N</v>
          </cell>
          <cell r="AA2866">
            <v>0</v>
          </cell>
          <cell r="AB2866">
            <v>0</v>
          </cell>
          <cell r="AC2866">
            <v>0</v>
          </cell>
          <cell r="AD2866">
            <v>0</v>
          </cell>
          <cell r="AE2866" t="str">
            <v>N</v>
          </cell>
          <cell r="AF2866" t="str">
            <v>N</v>
          </cell>
          <cell r="AG2866">
            <v>0</v>
          </cell>
          <cell r="AH2866" t="str">
            <v>N</v>
          </cell>
          <cell r="AI2866" t="str">
            <v>N</v>
          </cell>
        </row>
        <row r="2867">
          <cell r="U2867">
            <v>0</v>
          </cell>
          <cell r="V2867">
            <v>0</v>
          </cell>
          <cell r="W2867" t="str">
            <v/>
          </cell>
          <cell r="X2867" t="str">
            <v>N</v>
          </cell>
          <cell r="Y2867" t="str">
            <v>N</v>
          </cell>
          <cell r="Z2867" t="str">
            <v>N</v>
          </cell>
          <cell r="AA2867">
            <v>0</v>
          </cell>
          <cell r="AB2867">
            <v>0</v>
          </cell>
          <cell r="AC2867">
            <v>0</v>
          </cell>
          <cell r="AD2867">
            <v>0</v>
          </cell>
          <cell r="AE2867" t="str">
            <v>N</v>
          </cell>
          <cell r="AF2867" t="str">
            <v>N</v>
          </cell>
          <cell r="AG2867">
            <v>0</v>
          </cell>
          <cell r="AH2867" t="str">
            <v>N</v>
          </cell>
          <cell r="AI2867" t="str">
            <v>N</v>
          </cell>
        </row>
        <row r="2868">
          <cell r="U2868">
            <v>0</v>
          </cell>
          <cell r="V2868">
            <v>0</v>
          </cell>
          <cell r="W2868" t="str">
            <v/>
          </cell>
          <cell r="X2868" t="str">
            <v>N</v>
          </cell>
          <cell r="Y2868" t="str">
            <v>N</v>
          </cell>
          <cell r="Z2868" t="str">
            <v>N</v>
          </cell>
          <cell r="AA2868">
            <v>0</v>
          </cell>
          <cell r="AB2868">
            <v>0</v>
          </cell>
          <cell r="AC2868">
            <v>0</v>
          </cell>
          <cell r="AD2868">
            <v>0</v>
          </cell>
          <cell r="AE2868" t="str">
            <v>N</v>
          </cell>
          <cell r="AF2868" t="str">
            <v>N</v>
          </cell>
          <cell r="AG2868">
            <v>0</v>
          </cell>
          <cell r="AH2868" t="str">
            <v>N</v>
          </cell>
          <cell r="AI2868" t="str">
            <v>N</v>
          </cell>
        </row>
        <row r="2869">
          <cell r="U2869">
            <v>0</v>
          </cell>
          <cell r="V2869">
            <v>0</v>
          </cell>
          <cell r="W2869" t="str">
            <v/>
          </cell>
          <cell r="X2869" t="str">
            <v>N</v>
          </cell>
          <cell r="Y2869" t="str">
            <v>N</v>
          </cell>
          <cell r="Z2869" t="str">
            <v>N</v>
          </cell>
          <cell r="AA2869">
            <v>0</v>
          </cell>
          <cell r="AB2869">
            <v>0</v>
          </cell>
          <cell r="AC2869">
            <v>0</v>
          </cell>
          <cell r="AD2869">
            <v>0</v>
          </cell>
          <cell r="AE2869" t="str">
            <v>N</v>
          </cell>
          <cell r="AF2869" t="str">
            <v>N</v>
          </cell>
          <cell r="AG2869">
            <v>0</v>
          </cell>
          <cell r="AH2869" t="str">
            <v>N</v>
          </cell>
          <cell r="AI2869" t="str">
            <v>N</v>
          </cell>
        </row>
        <row r="2870">
          <cell r="U2870">
            <v>0</v>
          </cell>
          <cell r="V2870">
            <v>0</v>
          </cell>
          <cell r="W2870" t="str">
            <v/>
          </cell>
          <cell r="X2870" t="str">
            <v>N</v>
          </cell>
          <cell r="Y2870" t="str">
            <v>N</v>
          </cell>
          <cell r="Z2870" t="str">
            <v>N</v>
          </cell>
          <cell r="AA2870">
            <v>0</v>
          </cell>
          <cell r="AB2870">
            <v>0</v>
          </cell>
          <cell r="AC2870">
            <v>0</v>
          </cell>
          <cell r="AD2870">
            <v>0</v>
          </cell>
          <cell r="AE2870" t="str">
            <v>N</v>
          </cell>
          <cell r="AF2870" t="str">
            <v>N</v>
          </cell>
          <cell r="AG2870">
            <v>0</v>
          </cell>
          <cell r="AH2870" t="str">
            <v>N</v>
          </cell>
          <cell r="AI2870" t="str">
            <v>N</v>
          </cell>
        </row>
        <row r="2871">
          <cell r="U2871">
            <v>0</v>
          </cell>
          <cell r="V2871">
            <v>0</v>
          </cell>
          <cell r="W2871" t="str">
            <v/>
          </cell>
          <cell r="X2871" t="str">
            <v>N</v>
          </cell>
          <cell r="Y2871" t="str">
            <v>N</v>
          </cell>
          <cell r="Z2871" t="str">
            <v>N</v>
          </cell>
          <cell r="AA2871">
            <v>0</v>
          </cell>
          <cell r="AB2871">
            <v>0</v>
          </cell>
          <cell r="AC2871">
            <v>0</v>
          </cell>
          <cell r="AD2871">
            <v>0</v>
          </cell>
          <cell r="AE2871" t="str">
            <v>N</v>
          </cell>
          <cell r="AF2871" t="str">
            <v>N</v>
          </cell>
          <cell r="AG2871">
            <v>0</v>
          </cell>
          <cell r="AH2871" t="str">
            <v>N</v>
          </cell>
          <cell r="AI2871" t="str">
            <v>N</v>
          </cell>
        </row>
        <row r="2872">
          <cell r="U2872">
            <v>0</v>
          </cell>
          <cell r="V2872">
            <v>0</v>
          </cell>
          <cell r="W2872" t="str">
            <v/>
          </cell>
          <cell r="X2872" t="str">
            <v>N</v>
          </cell>
          <cell r="Y2872" t="str">
            <v>N</v>
          </cell>
          <cell r="Z2872" t="str">
            <v>N</v>
          </cell>
          <cell r="AA2872">
            <v>0</v>
          </cell>
          <cell r="AB2872">
            <v>0</v>
          </cell>
          <cell r="AC2872">
            <v>0</v>
          </cell>
          <cell r="AD2872">
            <v>0</v>
          </cell>
          <cell r="AE2872" t="str">
            <v>N</v>
          </cell>
          <cell r="AF2872" t="str">
            <v>N</v>
          </cell>
          <cell r="AG2872">
            <v>0</v>
          </cell>
          <cell r="AH2872" t="str">
            <v>N</v>
          </cell>
          <cell r="AI2872" t="str">
            <v>N</v>
          </cell>
        </row>
        <row r="2873">
          <cell r="U2873">
            <v>0</v>
          </cell>
          <cell r="V2873">
            <v>0</v>
          </cell>
          <cell r="W2873" t="str">
            <v/>
          </cell>
          <cell r="X2873" t="str">
            <v>N</v>
          </cell>
          <cell r="Y2873" t="str">
            <v>N</v>
          </cell>
          <cell r="Z2873" t="str">
            <v>N</v>
          </cell>
          <cell r="AA2873">
            <v>0</v>
          </cell>
          <cell r="AB2873">
            <v>0</v>
          </cell>
          <cell r="AC2873">
            <v>0</v>
          </cell>
          <cell r="AD2873">
            <v>0</v>
          </cell>
          <cell r="AE2873" t="str">
            <v>N</v>
          </cell>
          <cell r="AF2873" t="str">
            <v>N</v>
          </cell>
          <cell r="AG2873">
            <v>0</v>
          </cell>
          <cell r="AH2873" t="str">
            <v>N</v>
          </cell>
          <cell r="AI2873" t="str">
            <v>N</v>
          </cell>
        </row>
        <row r="2874">
          <cell r="U2874">
            <v>0</v>
          </cell>
          <cell r="V2874">
            <v>0</v>
          </cell>
          <cell r="W2874" t="str">
            <v/>
          </cell>
          <cell r="X2874" t="str">
            <v>N</v>
          </cell>
          <cell r="Y2874" t="str">
            <v>N</v>
          </cell>
          <cell r="Z2874" t="str">
            <v>N</v>
          </cell>
          <cell r="AA2874">
            <v>0</v>
          </cell>
          <cell r="AB2874">
            <v>0</v>
          </cell>
          <cell r="AC2874">
            <v>0</v>
          </cell>
          <cell r="AD2874">
            <v>0</v>
          </cell>
          <cell r="AE2874" t="str">
            <v>N</v>
          </cell>
          <cell r="AF2874" t="str">
            <v>N</v>
          </cell>
          <cell r="AG2874">
            <v>0</v>
          </cell>
          <cell r="AH2874" t="str">
            <v>N</v>
          </cell>
          <cell r="AI2874" t="str">
            <v>N</v>
          </cell>
        </row>
        <row r="2875">
          <cell r="U2875">
            <v>0</v>
          </cell>
          <cell r="V2875">
            <v>0</v>
          </cell>
          <cell r="W2875" t="str">
            <v/>
          </cell>
          <cell r="X2875" t="str">
            <v>N</v>
          </cell>
          <cell r="Y2875" t="str">
            <v>N</v>
          </cell>
          <cell r="Z2875" t="str">
            <v>N</v>
          </cell>
          <cell r="AA2875">
            <v>0</v>
          </cell>
          <cell r="AB2875">
            <v>0</v>
          </cell>
          <cell r="AC2875">
            <v>0</v>
          </cell>
          <cell r="AD2875">
            <v>0</v>
          </cell>
          <cell r="AE2875" t="str">
            <v>N</v>
          </cell>
          <cell r="AF2875" t="str">
            <v>N</v>
          </cell>
          <cell r="AG2875">
            <v>0</v>
          </cell>
          <cell r="AH2875" t="str">
            <v>N</v>
          </cell>
          <cell r="AI2875" t="str">
            <v>N</v>
          </cell>
        </row>
        <row r="2876">
          <cell r="U2876">
            <v>0</v>
          </cell>
          <cell r="V2876">
            <v>0</v>
          </cell>
          <cell r="W2876" t="str">
            <v/>
          </cell>
          <cell r="X2876" t="str">
            <v>N</v>
          </cell>
          <cell r="Y2876" t="str">
            <v>N</v>
          </cell>
          <cell r="Z2876" t="str">
            <v>N</v>
          </cell>
          <cell r="AA2876">
            <v>0</v>
          </cell>
          <cell r="AB2876">
            <v>0</v>
          </cell>
          <cell r="AC2876">
            <v>0</v>
          </cell>
          <cell r="AD2876">
            <v>0</v>
          </cell>
          <cell r="AE2876" t="str">
            <v>N</v>
          </cell>
          <cell r="AF2876" t="str">
            <v>N</v>
          </cell>
          <cell r="AG2876">
            <v>0</v>
          </cell>
          <cell r="AH2876" t="str">
            <v>N</v>
          </cell>
          <cell r="AI2876" t="str">
            <v>N</v>
          </cell>
        </row>
        <row r="2877">
          <cell r="U2877">
            <v>0</v>
          </cell>
          <cell r="V2877">
            <v>0</v>
          </cell>
          <cell r="W2877" t="str">
            <v/>
          </cell>
          <cell r="X2877" t="str">
            <v>N</v>
          </cell>
          <cell r="Y2877" t="str">
            <v>N</v>
          </cell>
          <cell r="Z2877" t="str">
            <v>N</v>
          </cell>
          <cell r="AA2877">
            <v>0</v>
          </cell>
          <cell r="AB2877">
            <v>0</v>
          </cell>
          <cell r="AC2877">
            <v>0</v>
          </cell>
          <cell r="AD2877">
            <v>0</v>
          </cell>
          <cell r="AE2877" t="str">
            <v>N</v>
          </cell>
          <cell r="AF2877" t="str">
            <v>N</v>
          </cell>
          <cell r="AG2877">
            <v>0</v>
          </cell>
          <cell r="AH2877" t="str">
            <v>N</v>
          </cell>
          <cell r="AI2877" t="str">
            <v>N</v>
          </cell>
        </row>
        <row r="2878">
          <cell r="U2878">
            <v>0</v>
          </cell>
          <cell r="V2878">
            <v>0</v>
          </cell>
          <cell r="W2878" t="str">
            <v/>
          </cell>
          <cell r="X2878" t="str">
            <v>N</v>
          </cell>
          <cell r="Y2878" t="str">
            <v>N</v>
          </cell>
          <cell r="Z2878" t="str">
            <v>N</v>
          </cell>
          <cell r="AA2878">
            <v>0</v>
          </cell>
          <cell r="AB2878">
            <v>0</v>
          </cell>
          <cell r="AC2878">
            <v>0</v>
          </cell>
          <cell r="AD2878">
            <v>0</v>
          </cell>
          <cell r="AE2878" t="str">
            <v>N</v>
          </cell>
          <cell r="AF2878" t="str">
            <v>N</v>
          </cell>
          <cell r="AG2878">
            <v>0</v>
          </cell>
          <cell r="AH2878" t="str">
            <v>N</v>
          </cell>
          <cell r="AI2878" t="str">
            <v>N</v>
          </cell>
        </row>
        <row r="2879">
          <cell r="U2879">
            <v>0</v>
          </cell>
          <cell r="V2879">
            <v>0</v>
          </cell>
          <cell r="W2879" t="str">
            <v/>
          </cell>
          <cell r="X2879" t="str">
            <v>N</v>
          </cell>
          <cell r="Y2879" t="str">
            <v>N</v>
          </cell>
          <cell r="Z2879" t="str">
            <v>N</v>
          </cell>
          <cell r="AA2879">
            <v>0</v>
          </cell>
          <cell r="AB2879">
            <v>0</v>
          </cell>
          <cell r="AC2879">
            <v>0</v>
          </cell>
          <cell r="AD2879">
            <v>0</v>
          </cell>
          <cell r="AE2879" t="str">
            <v>N</v>
          </cell>
          <cell r="AF2879" t="str">
            <v>N</v>
          </cell>
          <cell r="AG2879">
            <v>0</v>
          </cell>
          <cell r="AH2879" t="str">
            <v>N</v>
          </cell>
          <cell r="AI2879" t="str">
            <v>N</v>
          </cell>
        </row>
        <row r="2880">
          <cell r="U2880">
            <v>0</v>
          </cell>
          <cell r="V2880">
            <v>0</v>
          </cell>
          <cell r="W2880" t="str">
            <v/>
          </cell>
          <cell r="X2880" t="str">
            <v>N</v>
          </cell>
          <cell r="Y2880" t="str">
            <v>N</v>
          </cell>
          <cell r="Z2880" t="str">
            <v>N</v>
          </cell>
          <cell r="AA2880">
            <v>0</v>
          </cell>
          <cell r="AB2880">
            <v>0</v>
          </cell>
          <cell r="AC2880">
            <v>0</v>
          </cell>
          <cell r="AD2880">
            <v>0</v>
          </cell>
          <cell r="AE2880" t="str">
            <v>N</v>
          </cell>
          <cell r="AF2880" t="str">
            <v>N</v>
          </cell>
          <cell r="AG2880">
            <v>0</v>
          </cell>
          <cell r="AH2880" t="str">
            <v>N</v>
          </cell>
          <cell r="AI2880" t="str">
            <v>N</v>
          </cell>
        </row>
        <row r="2881">
          <cell r="U2881">
            <v>0</v>
          </cell>
          <cell r="V2881">
            <v>0</v>
          </cell>
          <cell r="W2881" t="str">
            <v/>
          </cell>
          <cell r="X2881" t="str">
            <v>N</v>
          </cell>
          <cell r="Y2881" t="str">
            <v>N</v>
          </cell>
          <cell r="Z2881" t="str">
            <v>N</v>
          </cell>
          <cell r="AA2881">
            <v>0</v>
          </cell>
          <cell r="AB2881">
            <v>0</v>
          </cell>
          <cell r="AC2881">
            <v>0</v>
          </cell>
          <cell r="AD2881">
            <v>0</v>
          </cell>
          <cell r="AE2881" t="str">
            <v>N</v>
          </cell>
          <cell r="AF2881" t="str">
            <v>N</v>
          </cell>
          <cell r="AG2881">
            <v>0</v>
          </cell>
          <cell r="AH2881" t="str">
            <v>N</v>
          </cell>
          <cell r="AI2881" t="str">
            <v>N</v>
          </cell>
        </row>
        <row r="2882">
          <cell r="U2882">
            <v>0</v>
          </cell>
          <cell r="V2882">
            <v>0</v>
          </cell>
          <cell r="W2882" t="str">
            <v/>
          </cell>
          <cell r="X2882" t="str">
            <v>N</v>
          </cell>
          <cell r="Y2882" t="str">
            <v>N</v>
          </cell>
          <cell r="Z2882" t="str">
            <v>N</v>
          </cell>
          <cell r="AA2882">
            <v>0</v>
          </cell>
          <cell r="AB2882">
            <v>0</v>
          </cell>
          <cell r="AC2882">
            <v>0</v>
          </cell>
          <cell r="AD2882">
            <v>0</v>
          </cell>
          <cell r="AE2882" t="str">
            <v>N</v>
          </cell>
          <cell r="AF2882" t="str">
            <v>N</v>
          </cell>
          <cell r="AG2882">
            <v>0</v>
          </cell>
          <cell r="AH2882" t="str">
            <v>N</v>
          </cell>
          <cell r="AI2882" t="str">
            <v>N</v>
          </cell>
        </row>
        <row r="2883">
          <cell r="U2883">
            <v>0</v>
          </cell>
          <cell r="V2883">
            <v>0</v>
          </cell>
          <cell r="W2883" t="str">
            <v/>
          </cell>
          <cell r="X2883" t="str">
            <v>N</v>
          </cell>
          <cell r="Y2883" t="str">
            <v>N</v>
          </cell>
          <cell r="Z2883" t="str">
            <v>N</v>
          </cell>
          <cell r="AA2883">
            <v>0</v>
          </cell>
          <cell r="AB2883">
            <v>0</v>
          </cell>
          <cell r="AC2883">
            <v>0</v>
          </cell>
          <cell r="AD2883">
            <v>0</v>
          </cell>
          <cell r="AE2883" t="str">
            <v>N</v>
          </cell>
          <cell r="AF2883" t="str">
            <v>N</v>
          </cell>
          <cell r="AG2883">
            <v>0</v>
          </cell>
          <cell r="AH2883" t="str">
            <v>N</v>
          </cell>
          <cell r="AI2883" t="str">
            <v>N</v>
          </cell>
        </row>
        <row r="2884">
          <cell r="U2884">
            <v>0</v>
          </cell>
          <cell r="V2884">
            <v>0</v>
          </cell>
          <cell r="W2884" t="str">
            <v/>
          </cell>
          <cell r="X2884" t="str">
            <v>N</v>
          </cell>
          <cell r="Y2884" t="str">
            <v>N</v>
          </cell>
          <cell r="Z2884" t="str">
            <v>N</v>
          </cell>
          <cell r="AA2884">
            <v>0</v>
          </cell>
          <cell r="AB2884">
            <v>0</v>
          </cell>
          <cell r="AC2884">
            <v>0</v>
          </cell>
          <cell r="AD2884">
            <v>0</v>
          </cell>
          <cell r="AE2884" t="str">
            <v>N</v>
          </cell>
          <cell r="AF2884" t="str">
            <v>N</v>
          </cell>
          <cell r="AG2884">
            <v>0</v>
          </cell>
          <cell r="AH2884" t="str">
            <v>N</v>
          </cell>
          <cell r="AI2884" t="str">
            <v>N</v>
          </cell>
        </row>
        <row r="2885">
          <cell r="U2885">
            <v>0</v>
          </cell>
          <cell r="V2885">
            <v>0</v>
          </cell>
          <cell r="W2885" t="str">
            <v/>
          </cell>
          <cell r="X2885" t="str">
            <v>N</v>
          </cell>
          <cell r="Y2885" t="str">
            <v>N</v>
          </cell>
          <cell r="Z2885" t="str">
            <v>N</v>
          </cell>
          <cell r="AA2885">
            <v>0</v>
          </cell>
          <cell r="AB2885">
            <v>0</v>
          </cell>
          <cell r="AC2885">
            <v>0</v>
          </cell>
          <cell r="AD2885">
            <v>0</v>
          </cell>
          <cell r="AE2885" t="str">
            <v>N</v>
          </cell>
          <cell r="AF2885" t="str">
            <v>N</v>
          </cell>
          <cell r="AG2885">
            <v>0</v>
          </cell>
          <cell r="AH2885" t="str">
            <v>N</v>
          </cell>
          <cell r="AI2885" t="str">
            <v>N</v>
          </cell>
        </row>
        <row r="2886">
          <cell r="U2886">
            <v>0</v>
          </cell>
          <cell r="V2886">
            <v>0</v>
          </cell>
          <cell r="W2886" t="str">
            <v/>
          </cell>
          <cell r="X2886" t="str">
            <v>N</v>
          </cell>
          <cell r="Y2886" t="str">
            <v>N</v>
          </cell>
          <cell r="Z2886" t="str">
            <v>N</v>
          </cell>
          <cell r="AA2886">
            <v>0</v>
          </cell>
          <cell r="AB2886">
            <v>0</v>
          </cell>
          <cell r="AC2886">
            <v>0</v>
          </cell>
          <cell r="AD2886">
            <v>0</v>
          </cell>
          <cell r="AE2886" t="str">
            <v>N</v>
          </cell>
          <cell r="AF2886" t="str">
            <v>N</v>
          </cell>
          <cell r="AG2886">
            <v>0</v>
          </cell>
          <cell r="AH2886" t="str">
            <v>N</v>
          </cell>
          <cell r="AI2886" t="str">
            <v>N</v>
          </cell>
        </row>
        <row r="2887">
          <cell r="U2887">
            <v>0</v>
          </cell>
          <cell r="V2887">
            <v>0</v>
          </cell>
          <cell r="W2887" t="str">
            <v/>
          </cell>
          <cell r="X2887" t="str">
            <v>N</v>
          </cell>
          <cell r="Y2887" t="str">
            <v>N</v>
          </cell>
          <cell r="Z2887" t="str">
            <v>N</v>
          </cell>
          <cell r="AA2887">
            <v>0</v>
          </cell>
          <cell r="AB2887">
            <v>0</v>
          </cell>
          <cell r="AC2887">
            <v>0</v>
          </cell>
          <cell r="AD2887">
            <v>0</v>
          </cell>
          <cell r="AE2887" t="str">
            <v>N</v>
          </cell>
          <cell r="AF2887" t="str">
            <v>N</v>
          </cell>
          <cell r="AG2887">
            <v>0</v>
          </cell>
          <cell r="AH2887" t="str">
            <v>N</v>
          </cell>
          <cell r="AI2887" t="str">
            <v>N</v>
          </cell>
        </row>
        <row r="2888">
          <cell r="U2888">
            <v>0</v>
          </cell>
          <cell r="V2888">
            <v>0</v>
          </cell>
          <cell r="W2888" t="str">
            <v/>
          </cell>
          <cell r="X2888" t="str">
            <v>N</v>
          </cell>
          <cell r="Y2888" t="str">
            <v>N</v>
          </cell>
          <cell r="Z2888" t="str">
            <v>N</v>
          </cell>
          <cell r="AA2888">
            <v>0</v>
          </cell>
          <cell r="AB2888">
            <v>0</v>
          </cell>
          <cell r="AC2888">
            <v>0</v>
          </cell>
          <cell r="AD2888">
            <v>0</v>
          </cell>
          <cell r="AE2888" t="str">
            <v>N</v>
          </cell>
          <cell r="AF2888" t="str">
            <v>N</v>
          </cell>
          <cell r="AG2888">
            <v>0</v>
          </cell>
          <cell r="AH2888" t="str">
            <v>N</v>
          </cell>
          <cell r="AI2888" t="str">
            <v>N</v>
          </cell>
        </row>
        <row r="2889">
          <cell r="U2889">
            <v>0</v>
          </cell>
          <cell r="V2889">
            <v>0</v>
          </cell>
          <cell r="W2889" t="str">
            <v/>
          </cell>
          <cell r="X2889" t="str">
            <v>N</v>
          </cell>
          <cell r="Y2889" t="str">
            <v>N</v>
          </cell>
          <cell r="Z2889" t="str">
            <v>N</v>
          </cell>
          <cell r="AA2889">
            <v>0</v>
          </cell>
          <cell r="AB2889">
            <v>0</v>
          </cell>
          <cell r="AC2889">
            <v>0</v>
          </cell>
          <cell r="AD2889">
            <v>0</v>
          </cell>
          <cell r="AE2889" t="str">
            <v>N</v>
          </cell>
          <cell r="AF2889" t="str">
            <v>N</v>
          </cell>
          <cell r="AG2889">
            <v>0</v>
          </cell>
          <cell r="AH2889" t="str">
            <v>N</v>
          </cell>
          <cell r="AI2889" t="str">
            <v>N</v>
          </cell>
        </row>
        <row r="2890">
          <cell r="U2890">
            <v>0</v>
          </cell>
          <cell r="V2890">
            <v>0</v>
          </cell>
          <cell r="W2890" t="str">
            <v/>
          </cell>
          <cell r="X2890" t="str">
            <v>N</v>
          </cell>
          <cell r="Y2890" t="str">
            <v>N</v>
          </cell>
          <cell r="Z2890" t="str">
            <v>N</v>
          </cell>
          <cell r="AA2890">
            <v>0</v>
          </cell>
          <cell r="AB2890">
            <v>0</v>
          </cell>
          <cell r="AC2890">
            <v>0</v>
          </cell>
          <cell r="AD2890">
            <v>0</v>
          </cell>
          <cell r="AE2890" t="str">
            <v>N</v>
          </cell>
          <cell r="AF2890" t="str">
            <v>N</v>
          </cell>
          <cell r="AG2890">
            <v>0</v>
          </cell>
          <cell r="AH2890" t="str">
            <v>N</v>
          </cell>
          <cell r="AI2890" t="str">
            <v>N</v>
          </cell>
        </row>
        <row r="2891">
          <cell r="U2891">
            <v>0</v>
          </cell>
          <cell r="V2891">
            <v>0</v>
          </cell>
          <cell r="W2891" t="str">
            <v/>
          </cell>
          <cell r="X2891" t="str">
            <v>N</v>
          </cell>
          <cell r="Y2891" t="str">
            <v>N</v>
          </cell>
          <cell r="Z2891" t="str">
            <v>N</v>
          </cell>
          <cell r="AA2891">
            <v>0</v>
          </cell>
          <cell r="AB2891">
            <v>0</v>
          </cell>
          <cell r="AC2891">
            <v>0</v>
          </cell>
          <cell r="AD2891">
            <v>0</v>
          </cell>
          <cell r="AE2891" t="str">
            <v>N</v>
          </cell>
          <cell r="AF2891" t="str">
            <v>N</v>
          </cell>
          <cell r="AG2891">
            <v>0</v>
          </cell>
          <cell r="AH2891" t="str">
            <v>N</v>
          </cell>
          <cell r="AI2891" t="str">
            <v>N</v>
          </cell>
        </row>
        <row r="2892">
          <cell r="U2892">
            <v>0</v>
          </cell>
          <cell r="V2892">
            <v>0</v>
          </cell>
          <cell r="W2892" t="str">
            <v/>
          </cell>
          <cell r="X2892" t="str">
            <v>N</v>
          </cell>
          <cell r="Y2892" t="str">
            <v>N</v>
          </cell>
          <cell r="Z2892" t="str">
            <v>N</v>
          </cell>
          <cell r="AA2892">
            <v>0</v>
          </cell>
          <cell r="AB2892">
            <v>0</v>
          </cell>
          <cell r="AC2892">
            <v>0</v>
          </cell>
          <cell r="AD2892">
            <v>0</v>
          </cell>
          <cell r="AE2892" t="str">
            <v>N</v>
          </cell>
          <cell r="AF2892" t="str">
            <v>N</v>
          </cell>
          <cell r="AG2892">
            <v>0</v>
          </cell>
          <cell r="AH2892" t="str">
            <v>N</v>
          </cell>
          <cell r="AI2892" t="str">
            <v>N</v>
          </cell>
        </row>
        <row r="2893">
          <cell r="U2893">
            <v>0</v>
          </cell>
          <cell r="V2893">
            <v>0</v>
          </cell>
          <cell r="W2893" t="str">
            <v/>
          </cell>
          <cell r="X2893" t="str">
            <v>N</v>
          </cell>
          <cell r="Y2893" t="str">
            <v>N</v>
          </cell>
          <cell r="Z2893" t="str">
            <v>N</v>
          </cell>
          <cell r="AA2893">
            <v>0</v>
          </cell>
          <cell r="AB2893">
            <v>0</v>
          </cell>
          <cell r="AC2893">
            <v>0</v>
          </cell>
          <cell r="AD2893">
            <v>0</v>
          </cell>
          <cell r="AE2893" t="str">
            <v>N</v>
          </cell>
          <cell r="AF2893" t="str">
            <v>N</v>
          </cell>
          <cell r="AG2893">
            <v>0</v>
          </cell>
          <cell r="AH2893" t="str">
            <v>N</v>
          </cell>
          <cell r="AI2893" t="str">
            <v>N</v>
          </cell>
        </row>
        <row r="2894">
          <cell r="U2894">
            <v>0</v>
          </cell>
          <cell r="V2894">
            <v>0</v>
          </cell>
          <cell r="W2894" t="str">
            <v/>
          </cell>
          <cell r="X2894" t="str">
            <v>N</v>
          </cell>
          <cell r="Y2894" t="str">
            <v>N</v>
          </cell>
          <cell r="Z2894" t="str">
            <v>N</v>
          </cell>
          <cell r="AA2894">
            <v>0</v>
          </cell>
          <cell r="AB2894">
            <v>0</v>
          </cell>
          <cell r="AC2894">
            <v>0</v>
          </cell>
          <cell r="AD2894">
            <v>0</v>
          </cell>
          <cell r="AE2894" t="str">
            <v>N</v>
          </cell>
          <cell r="AF2894" t="str">
            <v>N</v>
          </cell>
          <cell r="AG2894">
            <v>0</v>
          </cell>
          <cell r="AH2894" t="str">
            <v>N</v>
          </cell>
          <cell r="AI2894" t="str">
            <v>N</v>
          </cell>
        </row>
        <row r="2895">
          <cell r="U2895">
            <v>0</v>
          </cell>
          <cell r="V2895">
            <v>0</v>
          </cell>
          <cell r="W2895" t="str">
            <v/>
          </cell>
          <cell r="X2895" t="str">
            <v>N</v>
          </cell>
          <cell r="Y2895" t="str">
            <v>N</v>
          </cell>
          <cell r="Z2895" t="str">
            <v>N</v>
          </cell>
          <cell r="AA2895">
            <v>0</v>
          </cell>
          <cell r="AB2895">
            <v>0</v>
          </cell>
          <cell r="AC2895">
            <v>0</v>
          </cell>
          <cell r="AD2895">
            <v>0</v>
          </cell>
          <cell r="AE2895" t="str">
            <v>N</v>
          </cell>
          <cell r="AF2895" t="str">
            <v>N</v>
          </cell>
          <cell r="AG2895">
            <v>0</v>
          </cell>
          <cell r="AH2895" t="str">
            <v>N</v>
          </cell>
          <cell r="AI2895" t="str">
            <v>N</v>
          </cell>
        </row>
        <row r="2896">
          <cell r="U2896">
            <v>0</v>
          </cell>
          <cell r="V2896">
            <v>0</v>
          </cell>
          <cell r="W2896" t="str">
            <v/>
          </cell>
          <cell r="X2896" t="str">
            <v>N</v>
          </cell>
          <cell r="Y2896" t="str">
            <v>N</v>
          </cell>
          <cell r="Z2896" t="str">
            <v>N</v>
          </cell>
          <cell r="AA2896">
            <v>0</v>
          </cell>
          <cell r="AB2896">
            <v>0</v>
          </cell>
          <cell r="AC2896">
            <v>0</v>
          </cell>
          <cell r="AD2896">
            <v>0</v>
          </cell>
          <cell r="AE2896" t="str">
            <v>N</v>
          </cell>
          <cell r="AF2896" t="str">
            <v>N</v>
          </cell>
          <cell r="AG2896">
            <v>0</v>
          </cell>
          <cell r="AH2896" t="str">
            <v>N</v>
          </cell>
          <cell r="AI2896" t="str">
            <v>N</v>
          </cell>
        </row>
        <row r="2897">
          <cell r="U2897">
            <v>0</v>
          </cell>
          <cell r="V2897">
            <v>0</v>
          </cell>
          <cell r="W2897" t="str">
            <v/>
          </cell>
          <cell r="X2897" t="str">
            <v>N</v>
          </cell>
          <cell r="Y2897" t="str">
            <v>N</v>
          </cell>
          <cell r="Z2897" t="str">
            <v>N</v>
          </cell>
          <cell r="AA2897">
            <v>0</v>
          </cell>
          <cell r="AB2897">
            <v>0</v>
          </cell>
          <cell r="AC2897">
            <v>0</v>
          </cell>
          <cell r="AD2897">
            <v>0</v>
          </cell>
          <cell r="AE2897" t="str">
            <v>N</v>
          </cell>
          <cell r="AF2897" t="str">
            <v>N</v>
          </cell>
          <cell r="AG2897">
            <v>0</v>
          </cell>
          <cell r="AH2897" t="str">
            <v>N</v>
          </cell>
          <cell r="AI2897" t="str">
            <v>N</v>
          </cell>
        </row>
        <row r="2898">
          <cell r="U2898">
            <v>0</v>
          </cell>
          <cell r="V2898">
            <v>0</v>
          </cell>
          <cell r="W2898" t="str">
            <v/>
          </cell>
          <cell r="X2898" t="str">
            <v>N</v>
          </cell>
          <cell r="Y2898" t="str">
            <v>N</v>
          </cell>
          <cell r="Z2898" t="str">
            <v>N</v>
          </cell>
          <cell r="AA2898">
            <v>0</v>
          </cell>
          <cell r="AB2898">
            <v>0</v>
          </cell>
          <cell r="AC2898">
            <v>0</v>
          </cell>
          <cell r="AD2898">
            <v>0</v>
          </cell>
          <cell r="AE2898" t="str">
            <v>N</v>
          </cell>
          <cell r="AF2898" t="str">
            <v>N</v>
          </cell>
          <cell r="AG2898">
            <v>0</v>
          </cell>
          <cell r="AH2898" t="str">
            <v>N</v>
          </cell>
          <cell r="AI2898" t="str">
            <v>N</v>
          </cell>
        </row>
        <row r="2899">
          <cell r="U2899">
            <v>0</v>
          </cell>
          <cell r="V2899">
            <v>0</v>
          </cell>
          <cell r="W2899" t="str">
            <v/>
          </cell>
          <cell r="X2899" t="str">
            <v>N</v>
          </cell>
          <cell r="Y2899" t="str">
            <v>N</v>
          </cell>
          <cell r="Z2899" t="str">
            <v>N</v>
          </cell>
          <cell r="AA2899">
            <v>0</v>
          </cell>
          <cell r="AB2899">
            <v>0</v>
          </cell>
          <cell r="AC2899">
            <v>0</v>
          </cell>
          <cell r="AD2899">
            <v>0</v>
          </cell>
          <cell r="AE2899" t="str">
            <v>N</v>
          </cell>
          <cell r="AF2899" t="str">
            <v>N</v>
          </cell>
          <cell r="AG2899">
            <v>0</v>
          </cell>
          <cell r="AH2899" t="str">
            <v>N</v>
          </cell>
          <cell r="AI2899" t="str">
            <v>N</v>
          </cell>
        </row>
        <row r="2900">
          <cell r="U2900">
            <v>0</v>
          </cell>
          <cell r="V2900">
            <v>0</v>
          </cell>
          <cell r="W2900" t="str">
            <v/>
          </cell>
          <cell r="X2900" t="str">
            <v>N</v>
          </cell>
          <cell r="Y2900" t="str">
            <v>N</v>
          </cell>
          <cell r="Z2900" t="str">
            <v>N</v>
          </cell>
          <cell r="AA2900">
            <v>0</v>
          </cell>
          <cell r="AB2900">
            <v>0</v>
          </cell>
          <cell r="AC2900">
            <v>0</v>
          </cell>
          <cell r="AD2900">
            <v>0</v>
          </cell>
          <cell r="AE2900" t="str">
            <v>N</v>
          </cell>
          <cell r="AF2900" t="str">
            <v>N</v>
          </cell>
          <cell r="AG2900">
            <v>0</v>
          </cell>
          <cell r="AH2900" t="str">
            <v>N</v>
          </cell>
          <cell r="AI2900" t="str">
            <v>N</v>
          </cell>
        </row>
        <row r="2901">
          <cell r="U2901">
            <v>0</v>
          </cell>
          <cell r="V2901">
            <v>0</v>
          </cell>
          <cell r="W2901" t="str">
            <v/>
          </cell>
          <cell r="X2901" t="str">
            <v>N</v>
          </cell>
          <cell r="Y2901" t="str">
            <v>N</v>
          </cell>
          <cell r="Z2901" t="str">
            <v>N</v>
          </cell>
          <cell r="AA2901">
            <v>0</v>
          </cell>
          <cell r="AB2901">
            <v>0</v>
          </cell>
          <cell r="AC2901">
            <v>0</v>
          </cell>
          <cell r="AD2901">
            <v>0</v>
          </cell>
          <cell r="AE2901" t="str">
            <v>N</v>
          </cell>
          <cell r="AF2901" t="str">
            <v>N</v>
          </cell>
          <cell r="AG2901">
            <v>0</v>
          </cell>
          <cell r="AH2901" t="str">
            <v>N</v>
          </cell>
          <cell r="AI2901" t="str">
            <v>N</v>
          </cell>
        </row>
        <row r="2902">
          <cell r="U2902">
            <v>0</v>
          </cell>
          <cell r="V2902">
            <v>0</v>
          </cell>
          <cell r="W2902" t="str">
            <v/>
          </cell>
          <cell r="X2902" t="str">
            <v>N</v>
          </cell>
          <cell r="Y2902" t="str">
            <v>N</v>
          </cell>
          <cell r="Z2902" t="str">
            <v>N</v>
          </cell>
          <cell r="AA2902">
            <v>0</v>
          </cell>
          <cell r="AB2902">
            <v>0</v>
          </cell>
          <cell r="AC2902">
            <v>0</v>
          </cell>
          <cell r="AD2902">
            <v>0</v>
          </cell>
          <cell r="AE2902" t="str">
            <v>N</v>
          </cell>
          <cell r="AF2902" t="str">
            <v>N</v>
          </cell>
          <cell r="AG2902">
            <v>0</v>
          </cell>
          <cell r="AH2902" t="str">
            <v>N</v>
          </cell>
          <cell r="AI2902" t="str">
            <v>N</v>
          </cell>
        </row>
        <row r="2903">
          <cell r="U2903">
            <v>0</v>
          </cell>
          <cell r="V2903">
            <v>0</v>
          </cell>
          <cell r="W2903" t="str">
            <v/>
          </cell>
          <cell r="X2903" t="str">
            <v>N</v>
          </cell>
          <cell r="Y2903" t="str">
            <v>N</v>
          </cell>
          <cell r="Z2903" t="str">
            <v>N</v>
          </cell>
          <cell r="AA2903">
            <v>0</v>
          </cell>
          <cell r="AB2903">
            <v>0</v>
          </cell>
          <cell r="AC2903">
            <v>0</v>
          </cell>
          <cell r="AD2903">
            <v>0</v>
          </cell>
          <cell r="AE2903" t="str">
            <v>N</v>
          </cell>
          <cell r="AF2903" t="str">
            <v>N</v>
          </cell>
          <cell r="AG2903">
            <v>0</v>
          </cell>
          <cell r="AH2903" t="str">
            <v>N</v>
          </cell>
          <cell r="AI2903" t="str">
            <v>N</v>
          </cell>
        </row>
        <row r="2904">
          <cell r="U2904">
            <v>0</v>
          </cell>
          <cell r="V2904">
            <v>0</v>
          </cell>
          <cell r="W2904" t="str">
            <v/>
          </cell>
          <cell r="X2904" t="str">
            <v>N</v>
          </cell>
          <cell r="Y2904" t="str">
            <v>N</v>
          </cell>
          <cell r="Z2904" t="str">
            <v>N</v>
          </cell>
          <cell r="AA2904">
            <v>0</v>
          </cell>
          <cell r="AB2904">
            <v>0</v>
          </cell>
          <cell r="AC2904">
            <v>0</v>
          </cell>
          <cell r="AD2904">
            <v>0</v>
          </cell>
          <cell r="AE2904" t="str">
            <v>N</v>
          </cell>
          <cell r="AF2904" t="str">
            <v>N</v>
          </cell>
          <cell r="AG2904">
            <v>0</v>
          </cell>
          <cell r="AH2904" t="str">
            <v>N</v>
          </cell>
          <cell r="AI2904" t="str">
            <v>N</v>
          </cell>
        </row>
        <row r="2905">
          <cell r="U2905">
            <v>0</v>
          </cell>
          <cell r="V2905">
            <v>0</v>
          </cell>
          <cell r="W2905" t="str">
            <v/>
          </cell>
          <cell r="X2905" t="str">
            <v>N</v>
          </cell>
          <cell r="Y2905" t="str">
            <v>N</v>
          </cell>
          <cell r="Z2905" t="str">
            <v>N</v>
          </cell>
          <cell r="AA2905">
            <v>0</v>
          </cell>
          <cell r="AB2905">
            <v>0</v>
          </cell>
          <cell r="AC2905">
            <v>0</v>
          </cell>
          <cell r="AD2905">
            <v>0</v>
          </cell>
          <cell r="AE2905" t="str">
            <v>N</v>
          </cell>
          <cell r="AF2905" t="str">
            <v>N</v>
          </cell>
          <cell r="AG2905">
            <v>0</v>
          </cell>
          <cell r="AH2905" t="str">
            <v>N</v>
          </cell>
          <cell r="AI2905" t="str">
            <v>N</v>
          </cell>
        </row>
        <row r="2906">
          <cell r="U2906">
            <v>0</v>
          </cell>
          <cell r="V2906">
            <v>0</v>
          </cell>
          <cell r="W2906" t="str">
            <v/>
          </cell>
          <cell r="X2906" t="str">
            <v>N</v>
          </cell>
          <cell r="Y2906" t="str">
            <v>N</v>
          </cell>
          <cell r="Z2906" t="str">
            <v>N</v>
          </cell>
          <cell r="AA2906">
            <v>0</v>
          </cell>
          <cell r="AB2906">
            <v>0</v>
          </cell>
          <cell r="AC2906">
            <v>0</v>
          </cell>
          <cell r="AD2906">
            <v>0</v>
          </cell>
          <cell r="AE2906" t="str">
            <v>N</v>
          </cell>
          <cell r="AF2906" t="str">
            <v>N</v>
          </cell>
          <cell r="AG2906">
            <v>0</v>
          </cell>
          <cell r="AH2906" t="str">
            <v>N</v>
          </cell>
          <cell r="AI2906" t="str">
            <v>N</v>
          </cell>
        </row>
        <row r="2907">
          <cell r="U2907">
            <v>0</v>
          </cell>
          <cell r="V2907">
            <v>0</v>
          </cell>
          <cell r="W2907" t="str">
            <v/>
          </cell>
          <cell r="X2907" t="str">
            <v>N</v>
          </cell>
          <cell r="Y2907" t="str">
            <v>N</v>
          </cell>
          <cell r="Z2907" t="str">
            <v>N</v>
          </cell>
          <cell r="AA2907">
            <v>0</v>
          </cell>
          <cell r="AB2907">
            <v>0</v>
          </cell>
          <cell r="AC2907">
            <v>0</v>
          </cell>
          <cell r="AD2907">
            <v>0</v>
          </cell>
          <cell r="AE2907" t="str">
            <v>N</v>
          </cell>
          <cell r="AF2907" t="str">
            <v>N</v>
          </cell>
          <cell r="AG2907">
            <v>0</v>
          </cell>
          <cell r="AH2907" t="str">
            <v>N</v>
          </cell>
          <cell r="AI2907" t="str">
            <v>N</v>
          </cell>
        </row>
        <row r="2908">
          <cell r="U2908">
            <v>0</v>
          </cell>
          <cell r="V2908">
            <v>0</v>
          </cell>
          <cell r="W2908" t="str">
            <v/>
          </cell>
          <cell r="X2908" t="str">
            <v>N</v>
          </cell>
          <cell r="Y2908" t="str">
            <v>N</v>
          </cell>
          <cell r="Z2908" t="str">
            <v>N</v>
          </cell>
          <cell r="AA2908">
            <v>0</v>
          </cell>
          <cell r="AB2908">
            <v>0</v>
          </cell>
          <cell r="AC2908">
            <v>0</v>
          </cell>
          <cell r="AD2908">
            <v>0</v>
          </cell>
          <cell r="AE2908" t="str">
            <v>N</v>
          </cell>
          <cell r="AF2908" t="str">
            <v>N</v>
          </cell>
          <cell r="AG2908">
            <v>0</v>
          </cell>
          <cell r="AH2908" t="str">
            <v>N</v>
          </cell>
          <cell r="AI2908" t="str">
            <v>N</v>
          </cell>
        </row>
        <row r="2909">
          <cell r="U2909">
            <v>0</v>
          </cell>
          <cell r="V2909">
            <v>0</v>
          </cell>
          <cell r="W2909" t="str">
            <v/>
          </cell>
          <cell r="X2909" t="str">
            <v>N</v>
          </cell>
          <cell r="Y2909" t="str">
            <v>N</v>
          </cell>
          <cell r="Z2909" t="str">
            <v>N</v>
          </cell>
          <cell r="AA2909">
            <v>0</v>
          </cell>
          <cell r="AB2909">
            <v>0</v>
          </cell>
          <cell r="AC2909">
            <v>0</v>
          </cell>
          <cell r="AD2909">
            <v>0</v>
          </cell>
          <cell r="AE2909" t="str">
            <v>N</v>
          </cell>
          <cell r="AF2909" t="str">
            <v>N</v>
          </cell>
          <cell r="AG2909">
            <v>0</v>
          </cell>
          <cell r="AH2909" t="str">
            <v>N</v>
          </cell>
          <cell r="AI2909" t="str">
            <v>N</v>
          </cell>
        </row>
        <row r="2910">
          <cell r="U2910">
            <v>0</v>
          </cell>
          <cell r="V2910">
            <v>0</v>
          </cell>
          <cell r="W2910" t="str">
            <v/>
          </cell>
          <cell r="X2910" t="str">
            <v>N</v>
          </cell>
          <cell r="Y2910" t="str">
            <v>N</v>
          </cell>
          <cell r="Z2910" t="str">
            <v>N</v>
          </cell>
          <cell r="AA2910">
            <v>0</v>
          </cell>
          <cell r="AB2910">
            <v>0</v>
          </cell>
          <cell r="AC2910">
            <v>0</v>
          </cell>
          <cell r="AD2910">
            <v>0</v>
          </cell>
          <cell r="AE2910" t="str">
            <v>N</v>
          </cell>
          <cell r="AF2910" t="str">
            <v>N</v>
          </cell>
          <cell r="AG2910">
            <v>0</v>
          </cell>
          <cell r="AH2910" t="str">
            <v>N</v>
          </cell>
          <cell r="AI2910" t="str">
            <v>N</v>
          </cell>
        </row>
        <row r="2911">
          <cell r="U2911">
            <v>0</v>
          </cell>
          <cell r="V2911">
            <v>0</v>
          </cell>
          <cell r="W2911" t="str">
            <v/>
          </cell>
          <cell r="X2911" t="str">
            <v>N</v>
          </cell>
          <cell r="Y2911" t="str">
            <v>N</v>
          </cell>
          <cell r="Z2911" t="str">
            <v>N</v>
          </cell>
          <cell r="AA2911">
            <v>0</v>
          </cell>
          <cell r="AB2911">
            <v>0</v>
          </cell>
          <cell r="AC2911">
            <v>0</v>
          </cell>
          <cell r="AD2911">
            <v>0</v>
          </cell>
          <cell r="AE2911" t="str">
            <v>N</v>
          </cell>
          <cell r="AF2911" t="str">
            <v>N</v>
          </cell>
          <cell r="AG2911">
            <v>0</v>
          </cell>
          <cell r="AH2911" t="str">
            <v>N</v>
          </cell>
          <cell r="AI2911" t="str">
            <v>N</v>
          </cell>
        </row>
        <row r="2912">
          <cell r="U2912">
            <v>0</v>
          </cell>
          <cell r="V2912">
            <v>0</v>
          </cell>
          <cell r="W2912" t="str">
            <v/>
          </cell>
          <cell r="X2912" t="str">
            <v>N</v>
          </cell>
          <cell r="Y2912" t="str">
            <v>N</v>
          </cell>
          <cell r="Z2912" t="str">
            <v>N</v>
          </cell>
          <cell r="AA2912">
            <v>0</v>
          </cell>
          <cell r="AB2912">
            <v>0</v>
          </cell>
          <cell r="AC2912">
            <v>0</v>
          </cell>
          <cell r="AD2912">
            <v>0</v>
          </cell>
          <cell r="AE2912" t="str">
            <v>N</v>
          </cell>
          <cell r="AF2912" t="str">
            <v>N</v>
          </cell>
          <cell r="AG2912">
            <v>0</v>
          </cell>
          <cell r="AH2912" t="str">
            <v>N</v>
          </cell>
          <cell r="AI2912" t="str">
            <v>N</v>
          </cell>
        </row>
        <row r="2913">
          <cell r="U2913">
            <v>0</v>
          </cell>
          <cell r="V2913">
            <v>0</v>
          </cell>
          <cell r="W2913" t="str">
            <v/>
          </cell>
          <cell r="X2913" t="str">
            <v>N</v>
          </cell>
          <cell r="Y2913" t="str">
            <v>N</v>
          </cell>
          <cell r="Z2913" t="str">
            <v>N</v>
          </cell>
          <cell r="AA2913">
            <v>0</v>
          </cell>
          <cell r="AB2913">
            <v>0</v>
          </cell>
          <cell r="AC2913">
            <v>0</v>
          </cell>
          <cell r="AD2913">
            <v>0</v>
          </cell>
          <cell r="AE2913" t="str">
            <v>N</v>
          </cell>
          <cell r="AF2913" t="str">
            <v>N</v>
          </cell>
          <cell r="AG2913">
            <v>0</v>
          </cell>
          <cell r="AH2913" t="str">
            <v>N</v>
          </cell>
          <cell r="AI2913" t="str">
            <v>N</v>
          </cell>
        </row>
        <row r="2914">
          <cell r="U2914">
            <v>0</v>
          </cell>
          <cell r="V2914">
            <v>0</v>
          </cell>
          <cell r="W2914" t="str">
            <v/>
          </cell>
          <cell r="X2914" t="str">
            <v>N</v>
          </cell>
          <cell r="Y2914" t="str">
            <v>N</v>
          </cell>
          <cell r="Z2914" t="str">
            <v>N</v>
          </cell>
          <cell r="AA2914">
            <v>0</v>
          </cell>
          <cell r="AB2914">
            <v>0</v>
          </cell>
          <cell r="AC2914">
            <v>0</v>
          </cell>
          <cell r="AD2914">
            <v>0</v>
          </cell>
          <cell r="AE2914" t="str">
            <v>N</v>
          </cell>
          <cell r="AF2914" t="str">
            <v>N</v>
          </cell>
          <cell r="AG2914">
            <v>0</v>
          </cell>
          <cell r="AH2914" t="str">
            <v>N</v>
          </cell>
          <cell r="AI2914" t="str">
            <v>N</v>
          </cell>
        </row>
        <row r="2915">
          <cell r="U2915">
            <v>0</v>
          </cell>
          <cell r="V2915">
            <v>0</v>
          </cell>
          <cell r="W2915" t="str">
            <v/>
          </cell>
          <cell r="X2915" t="str">
            <v>N</v>
          </cell>
          <cell r="Y2915" t="str">
            <v>N</v>
          </cell>
          <cell r="Z2915" t="str">
            <v>N</v>
          </cell>
          <cell r="AA2915">
            <v>0</v>
          </cell>
          <cell r="AB2915">
            <v>0</v>
          </cell>
          <cell r="AC2915">
            <v>0</v>
          </cell>
          <cell r="AD2915">
            <v>0</v>
          </cell>
          <cell r="AE2915" t="str">
            <v>N</v>
          </cell>
          <cell r="AF2915" t="str">
            <v>N</v>
          </cell>
          <cell r="AG2915">
            <v>0</v>
          </cell>
          <cell r="AH2915" t="str">
            <v>N</v>
          </cell>
          <cell r="AI2915" t="str">
            <v>N</v>
          </cell>
        </row>
        <row r="2916">
          <cell r="U2916">
            <v>0</v>
          </cell>
          <cell r="V2916">
            <v>0</v>
          </cell>
          <cell r="W2916" t="str">
            <v/>
          </cell>
          <cell r="X2916" t="str">
            <v>N</v>
          </cell>
          <cell r="Y2916" t="str">
            <v>N</v>
          </cell>
          <cell r="Z2916" t="str">
            <v>N</v>
          </cell>
          <cell r="AA2916">
            <v>0</v>
          </cell>
          <cell r="AB2916">
            <v>0</v>
          </cell>
          <cell r="AC2916">
            <v>0</v>
          </cell>
          <cell r="AD2916">
            <v>0</v>
          </cell>
          <cell r="AE2916" t="str">
            <v>N</v>
          </cell>
          <cell r="AF2916" t="str">
            <v>N</v>
          </cell>
          <cell r="AG2916">
            <v>0</v>
          </cell>
          <cell r="AH2916" t="str">
            <v>N</v>
          </cell>
          <cell r="AI2916" t="str">
            <v>N</v>
          </cell>
        </row>
        <row r="2917">
          <cell r="U2917">
            <v>0</v>
          </cell>
          <cell r="V2917">
            <v>0</v>
          </cell>
          <cell r="W2917" t="str">
            <v/>
          </cell>
          <cell r="X2917" t="str">
            <v>N</v>
          </cell>
          <cell r="Y2917" t="str">
            <v>N</v>
          </cell>
          <cell r="Z2917" t="str">
            <v>N</v>
          </cell>
          <cell r="AA2917">
            <v>0</v>
          </cell>
          <cell r="AB2917">
            <v>0</v>
          </cell>
          <cell r="AC2917">
            <v>0</v>
          </cell>
          <cell r="AD2917">
            <v>0</v>
          </cell>
          <cell r="AE2917" t="str">
            <v>N</v>
          </cell>
          <cell r="AF2917" t="str">
            <v>N</v>
          </cell>
          <cell r="AG2917">
            <v>0</v>
          </cell>
          <cell r="AH2917" t="str">
            <v>N</v>
          </cell>
          <cell r="AI2917" t="str">
            <v>N</v>
          </cell>
        </row>
        <row r="2918">
          <cell r="U2918">
            <v>0</v>
          </cell>
          <cell r="V2918">
            <v>0</v>
          </cell>
          <cell r="W2918" t="str">
            <v/>
          </cell>
          <cell r="X2918" t="str">
            <v>N</v>
          </cell>
          <cell r="Y2918" t="str">
            <v>N</v>
          </cell>
          <cell r="Z2918" t="str">
            <v>N</v>
          </cell>
          <cell r="AA2918">
            <v>0</v>
          </cell>
          <cell r="AB2918">
            <v>0</v>
          </cell>
          <cell r="AC2918">
            <v>0</v>
          </cell>
          <cell r="AD2918">
            <v>0</v>
          </cell>
          <cell r="AE2918" t="str">
            <v>N</v>
          </cell>
          <cell r="AF2918" t="str">
            <v>N</v>
          </cell>
          <cell r="AG2918">
            <v>0</v>
          </cell>
          <cell r="AH2918" t="str">
            <v>N</v>
          </cell>
          <cell r="AI2918" t="str">
            <v>N</v>
          </cell>
        </row>
        <row r="2919">
          <cell r="U2919">
            <v>0</v>
          </cell>
          <cell r="V2919">
            <v>0</v>
          </cell>
          <cell r="W2919" t="str">
            <v/>
          </cell>
          <cell r="X2919" t="str">
            <v>N</v>
          </cell>
          <cell r="Y2919" t="str">
            <v>N</v>
          </cell>
          <cell r="Z2919" t="str">
            <v>N</v>
          </cell>
          <cell r="AA2919">
            <v>0</v>
          </cell>
          <cell r="AB2919">
            <v>0</v>
          </cell>
          <cell r="AC2919">
            <v>0</v>
          </cell>
          <cell r="AD2919">
            <v>0</v>
          </cell>
          <cell r="AE2919" t="str">
            <v>N</v>
          </cell>
          <cell r="AF2919" t="str">
            <v>N</v>
          </cell>
          <cell r="AG2919">
            <v>0</v>
          </cell>
          <cell r="AH2919" t="str">
            <v>N</v>
          </cell>
          <cell r="AI2919" t="str">
            <v>N</v>
          </cell>
        </row>
        <row r="2920">
          <cell r="U2920">
            <v>0</v>
          </cell>
          <cell r="V2920">
            <v>0</v>
          </cell>
          <cell r="W2920" t="str">
            <v/>
          </cell>
          <cell r="X2920" t="str">
            <v>N</v>
          </cell>
          <cell r="Y2920" t="str">
            <v>N</v>
          </cell>
          <cell r="Z2920" t="str">
            <v>N</v>
          </cell>
          <cell r="AA2920">
            <v>0</v>
          </cell>
          <cell r="AB2920">
            <v>0</v>
          </cell>
          <cell r="AC2920">
            <v>0</v>
          </cell>
          <cell r="AD2920">
            <v>0</v>
          </cell>
          <cell r="AE2920" t="str">
            <v>N</v>
          </cell>
          <cell r="AF2920" t="str">
            <v>N</v>
          </cell>
          <cell r="AG2920">
            <v>0</v>
          </cell>
          <cell r="AH2920" t="str">
            <v>N</v>
          </cell>
          <cell r="AI2920" t="str">
            <v>N</v>
          </cell>
        </row>
        <row r="2921">
          <cell r="U2921">
            <v>0</v>
          </cell>
          <cell r="V2921">
            <v>0</v>
          </cell>
          <cell r="W2921" t="str">
            <v/>
          </cell>
          <cell r="X2921" t="str">
            <v>N</v>
          </cell>
          <cell r="Y2921" t="str">
            <v>N</v>
          </cell>
          <cell r="Z2921" t="str">
            <v>N</v>
          </cell>
          <cell r="AA2921">
            <v>0</v>
          </cell>
          <cell r="AB2921">
            <v>0</v>
          </cell>
          <cell r="AC2921">
            <v>0</v>
          </cell>
          <cell r="AD2921">
            <v>0</v>
          </cell>
          <cell r="AE2921" t="str">
            <v>N</v>
          </cell>
          <cell r="AF2921" t="str">
            <v>N</v>
          </cell>
          <cell r="AG2921">
            <v>0</v>
          </cell>
          <cell r="AH2921" t="str">
            <v>N</v>
          </cell>
          <cell r="AI2921" t="str">
            <v>N</v>
          </cell>
        </row>
        <row r="2922">
          <cell r="U2922">
            <v>0</v>
          </cell>
          <cell r="V2922">
            <v>0</v>
          </cell>
          <cell r="W2922" t="str">
            <v/>
          </cell>
          <cell r="X2922" t="str">
            <v>N</v>
          </cell>
          <cell r="Y2922" t="str">
            <v>N</v>
          </cell>
          <cell r="Z2922" t="str">
            <v>N</v>
          </cell>
          <cell r="AA2922">
            <v>0</v>
          </cell>
          <cell r="AB2922">
            <v>0</v>
          </cell>
          <cell r="AC2922">
            <v>0</v>
          </cell>
          <cell r="AD2922">
            <v>0</v>
          </cell>
          <cell r="AE2922" t="str">
            <v>N</v>
          </cell>
          <cell r="AF2922" t="str">
            <v>N</v>
          </cell>
          <cell r="AG2922">
            <v>0</v>
          </cell>
          <cell r="AH2922" t="str">
            <v>N</v>
          </cell>
          <cell r="AI2922" t="str">
            <v>N</v>
          </cell>
        </row>
        <row r="2923">
          <cell r="U2923">
            <v>0</v>
          </cell>
          <cell r="V2923">
            <v>0</v>
          </cell>
          <cell r="W2923" t="str">
            <v/>
          </cell>
          <cell r="X2923" t="str">
            <v>N</v>
          </cell>
          <cell r="Y2923" t="str">
            <v>N</v>
          </cell>
          <cell r="Z2923" t="str">
            <v>N</v>
          </cell>
          <cell r="AA2923">
            <v>0</v>
          </cell>
          <cell r="AB2923">
            <v>0</v>
          </cell>
          <cell r="AC2923">
            <v>0</v>
          </cell>
          <cell r="AD2923">
            <v>0</v>
          </cell>
          <cell r="AE2923" t="str">
            <v>N</v>
          </cell>
          <cell r="AF2923" t="str">
            <v>N</v>
          </cell>
          <cell r="AG2923">
            <v>0</v>
          </cell>
          <cell r="AH2923" t="str">
            <v>N</v>
          </cell>
          <cell r="AI2923" t="str">
            <v>N</v>
          </cell>
        </row>
        <row r="2924">
          <cell r="U2924">
            <v>0</v>
          </cell>
          <cell r="V2924">
            <v>0</v>
          </cell>
          <cell r="W2924" t="str">
            <v/>
          </cell>
          <cell r="X2924" t="str">
            <v>N</v>
          </cell>
          <cell r="Y2924" t="str">
            <v>N</v>
          </cell>
          <cell r="Z2924" t="str">
            <v>N</v>
          </cell>
          <cell r="AA2924">
            <v>0</v>
          </cell>
          <cell r="AB2924">
            <v>0</v>
          </cell>
          <cell r="AC2924">
            <v>0</v>
          </cell>
          <cell r="AD2924">
            <v>0</v>
          </cell>
          <cell r="AE2924" t="str">
            <v>N</v>
          </cell>
          <cell r="AF2924" t="str">
            <v>N</v>
          </cell>
          <cell r="AG2924">
            <v>0</v>
          </cell>
          <cell r="AH2924" t="str">
            <v>N</v>
          </cell>
          <cell r="AI2924" t="str">
            <v>N</v>
          </cell>
        </row>
        <row r="2925">
          <cell r="U2925">
            <v>0</v>
          </cell>
          <cell r="V2925">
            <v>0</v>
          </cell>
          <cell r="W2925" t="str">
            <v/>
          </cell>
          <cell r="X2925" t="str">
            <v>N</v>
          </cell>
          <cell r="Y2925" t="str">
            <v>N</v>
          </cell>
          <cell r="Z2925" t="str">
            <v>N</v>
          </cell>
          <cell r="AA2925">
            <v>0</v>
          </cell>
          <cell r="AB2925">
            <v>0</v>
          </cell>
          <cell r="AC2925">
            <v>0</v>
          </cell>
          <cell r="AD2925">
            <v>0</v>
          </cell>
          <cell r="AE2925" t="str">
            <v>N</v>
          </cell>
          <cell r="AF2925" t="str">
            <v>N</v>
          </cell>
          <cell r="AG2925">
            <v>0</v>
          </cell>
          <cell r="AH2925" t="str">
            <v>N</v>
          </cell>
          <cell r="AI2925" t="str">
            <v>N</v>
          </cell>
        </row>
        <row r="2926">
          <cell r="U2926">
            <v>0</v>
          </cell>
          <cell r="V2926">
            <v>0</v>
          </cell>
          <cell r="W2926" t="str">
            <v/>
          </cell>
          <cell r="X2926" t="str">
            <v>N</v>
          </cell>
          <cell r="Y2926" t="str">
            <v>N</v>
          </cell>
          <cell r="Z2926" t="str">
            <v>N</v>
          </cell>
          <cell r="AA2926">
            <v>0</v>
          </cell>
          <cell r="AB2926">
            <v>0</v>
          </cell>
          <cell r="AC2926">
            <v>0</v>
          </cell>
          <cell r="AD2926">
            <v>0</v>
          </cell>
          <cell r="AE2926" t="str">
            <v>N</v>
          </cell>
          <cell r="AF2926" t="str">
            <v>N</v>
          </cell>
          <cell r="AG2926">
            <v>0</v>
          </cell>
          <cell r="AH2926" t="str">
            <v>N</v>
          </cell>
          <cell r="AI2926" t="str">
            <v>N</v>
          </cell>
        </row>
        <row r="2927">
          <cell r="U2927">
            <v>0</v>
          </cell>
          <cell r="V2927">
            <v>0</v>
          </cell>
          <cell r="W2927" t="str">
            <v/>
          </cell>
          <cell r="X2927" t="str">
            <v>N</v>
          </cell>
          <cell r="Y2927" t="str">
            <v>N</v>
          </cell>
          <cell r="Z2927" t="str">
            <v>N</v>
          </cell>
          <cell r="AA2927">
            <v>0</v>
          </cell>
          <cell r="AB2927">
            <v>0</v>
          </cell>
          <cell r="AC2927">
            <v>0</v>
          </cell>
          <cell r="AD2927">
            <v>0</v>
          </cell>
          <cell r="AE2927" t="str">
            <v>N</v>
          </cell>
          <cell r="AF2927" t="str">
            <v>N</v>
          </cell>
          <cell r="AG2927">
            <v>0</v>
          </cell>
          <cell r="AH2927" t="str">
            <v>N</v>
          </cell>
          <cell r="AI2927" t="str">
            <v>N</v>
          </cell>
        </row>
        <row r="2928">
          <cell r="U2928">
            <v>0</v>
          </cell>
          <cell r="V2928">
            <v>0</v>
          </cell>
          <cell r="W2928" t="str">
            <v/>
          </cell>
          <cell r="X2928" t="str">
            <v>N</v>
          </cell>
          <cell r="Y2928" t="str">
            <v>N</v>
          </cell>
          <cell r="Z2928" t="str">
            <v>N</v>
          </cell>
          <cell r="AA2928">
            <v>0</v>
          </cell>
          <cell r="AB2928">
            <v>0</v>
          </cell>
          <cell r="AC2928">
            <v>0</v>
          </cell>
          <cell r="AD2928">
            <v>0</v>
          </cell>
          <cell r="AE2928" t="str">
            <v>N</v>
          </cell>
          <cell r="AF2928" t="str">
            <v>N</v>
          </cell>
          <cell r="AG2928">
            <v>0</v>
          </cell>
          <cell r="AH2928" t="str">
            <v>N</v>
          </cell>
          <cell r="AI2928" t="str">
            <v>N</v>
          </cell>
        </row>
        <row r="2929">
          <cell r="U2929">
            <v>0</v>
          </cell>
          <cell r="V2929">
            <v>0</v>
          </cell>
          <cell r="W2929" t="str">
            <v/>
          </cell>
          <cell r="X2929" t="str">
            <v>N</v>
          </cell>
          <cell r="Y2929" t="str">
            <v>N</v>
          </cell>
          <cell r="Z2929" t="str">
            <v>N</v>
          </cell>
          <cell r="AA2929">
            <v>0</v>
          </cell>
          <cell r="AB2929">
            <v>0</v>
          </cell>
          <cell r="AC2929">
            <v>0</v>
          </cell>
          <cell r="AD2929">
            <v>0</v>
          </cell>
          <cell r="AE2929" t="str">
            <v>N</v>
          </cell>
          <cell r="AF2929" t="str">
            <v>N</v>
          </cell>
          <cell r="AG2929">
            <v>0</v>
          </cell>
          <cell r="AH2929" t="str">
            <v>N</v>
          </cell>
          <cell r="AI2929" t="str">
            <v>N</v>
          </cell>
        </row>
        <row r="2930">
          <cell r="U2930">
            <v>0</v>
          </cell>
          <cell r="V2930">
            <v>0</v>
          </cell>
          <cell r="W2930" t="str">
            <v/>
          </cell>
          <cell r="X2930" t="str">
            <v>N</v>
          </cell>
          <cell r="Y2930" t="str">
            <v>N</v>
          </cell>
          <cell r="Z2930" t="str">
            <v>N</v>
          </cell>
          <cell r="AA2930">
            <v>0</v>
          </cell>
          <cell r="AB2930">
            <v>0</v>
          </cell>
          <cell r="AC2930">
            <v>0</v>
          </cell>
          <cell r="AD2930">
            <v>0</v>
          </cell>
          <cell r="AE2930" t="str">
            <v>N</v>
          </cell>
          <cell r="AF2930" t="str">
            <v>N</v>
          </cell>
          <cell r="AG2930">
            <v>0</v>
          </cell>
          <cell r="AH2930" t="str">
            <v>N</v>
          </cell>
          <cell r="AI2930" t="str">
            <v>N</v>
          </cell>
        </row>
        <row r="2931">
          <cell r="U2931">
            <v>0</v>
          </cell>
          <cell r="V2931">
            <v>0</v>
          </cell>
          <cell r="W2931" t="str">
            <v/>
          </cell>
          <cell r="X2931" t="str">
            <v>N</v>
          </cell>
          <cell r="Y2931" t="str">
            <v>N</v>
          </cell>
          <cell r="Z2931" t="str">
            <v>N</v>
          </cell>
          <cell r="AA2931">
            <v>0</v>
          </cell>
          <cell r="AB2931">
            <v>0</v>
          </cell>
          <cell r="AC2931">
            <v>0</v>
          </cell>
          <cell r="AD2931">
            <v>0</v>
          </cell>
          <cell r="AE2931" t="str">
            <v>N</v>
          </cell>
          <cell r="AF2931" t="str">
            <v>N</v>
          </cell>
          <cell r="AG2931">
            <v>0</v>
          </cell>
          <cell r="AH2931" t="str">
            <v>N</v>
          </cell>
          <cell r="AI2931" t="str">
            <v>N</v>
          </cell>
        </row>
        <row r="2932">
          <cell r="U2932">
            <v>0</v>
          </cell>
          <cell r="V2932">
            <v>0</v>
          </cell>
          <cell r="W2932" t="str">
            <v/>
          </cell>
          <cell r="X2932" t="str">
            <v>N</v>
          </cell>
          <cell r="Y2932" t="str">
            <v>N</v>
          </cell>
          <cell r="Z2932" t="str">
            <v>N</v>
          </cell>
          <cell r="AA2932">
            <v>0</v>
          </cell>
          <cell r="AB2932">
            <v>0</v>
          </cell>
          <cell r="AC2932">
            <v>0</v>
          </cell>
          <cell r="AD2932">
            <v>0</v>
          </cell>
          <cell r="AE2932" t="str">
            <v>N</v>
          </cell>
          <cell r="AF2932" t="str">
            <v>N</v>
          </cell>
          <cell r="AG2932">
            <v>0</v>
          </cell>
          <cell r="AH2932" t="str">
            <v>N</v>
          </cell>
          <cell r="AI2932" t="str">
            <v>N</v>
          </cell>
        </row>
        <row r="2933">
          <cell r="U2933">
            <v>0</v>
          </cell>
          <cell r="V2933">
            <v>0</v>
          </cell>
          <cell r="W2933" t="str">
            <v/>
          </cell>
          <cell r="X2933" t="str">
            <v>N</v>
          </cell>
          <cell r="Y2933" t="str">
            <v>N</v>
          </cell>
          <cell r="Z2933" t="str">
            <v>N</v>
          </cell>
          <cell r="AA2933">
            <v>0</v>
          </cell>
          <cell r="AB2933">
            <v>0</v>
          </cell>
          <cell r="AC2933">
            <v>0</v>
          </cell>
          <cell r="AD2933">
            <v>0</v>
          </cell>
          <cell r="AE2933" t="str">
            <v>N</v>
          </cell>
          <cell r="AF2933" t="str">
            <v>N</v>
          </cell>
          <cell r="AG2933">
            <v>0</v>
          </cell>
          <cell r="AH2933" t="str">
            <v>N</v>
          </cell>
          <cell r="AI2933" t="str">
            <v>N</v>
          </cell>
        </row>
        <row r="2934">
          <cell r="U2934">
            <v>0</v>
          </cell>
          <cell r="V2934">
            <v>0</v>
          </cell>
          <cell r="W2934" t="str">
            <v/>
          </cell>
          <cell r="X2934" t="str">
            <v>N</v>
          </cell>
          <cell r="Y2934" t="str">
            <v>N</v>
          </cell>
          <cell r="Z2934" t="str">
            <v>N</v>
          </cell>
          <cell r="AA2934">
            <v>0</v>
          </cell>
          <cell r="AB2934">
            <v>0</v>
          </cell>
          <cell r="AC2934">
            <v>0</v>
          </cell>
          <cell r="AD2934">
            <v>0</v>
          </cell>
          <cell r="AE2934" t="str">
            <v>N</v>
          </cell>
          <cell r="AF2934" t="str">
            <v>N</v>
          </cell>
          <cell r="AG2934">
            <v>0</v>
          </cell>
          <cell r="AH2934" t="str">
            <v>N</v>
          </cell>
          <cell r="AI2934" t="str">
            <v>N</v>
          </cell>
        </row>
        <row r="2935">
          <cell r="U2935">
            <v>0</v>
          </cell>
          <cell r="V2935">
            <v>0</v>
          </cell>
          <cell r="W2935" t="str">
            <v/>
          </cell>
          <cell r="X2935" t="str">
            <v>N</v>
          </cell>
          <cell r="Y2935" t="str">
            <v>N</v>
          </cell>
          <cell r="Z2935" t="str">
            <v>N</v>
          </cell>
          <cell r="AA2935">
            <v>0</v>
          </cell>
          <cell r="AB2935">
            <v>0</v>
          </cell>
          <cell r="AC2935">
            <v>0</v>
          </cell>
          <cell r="AD2935">
            <v>0</v>
          </cell>
          <cell r="AE2935" t="str">
            <v>N</v>
          </cell>
          <cell r="AF2935" t="str">
            <v>N</v>
          </cell>
          <cell r="AG2935">
            <v>0</v>
          </cell>
          <cell r="AH2935" t="str">
            <v>N</v>
          </cell>
          <cell r="AI2935" t="str">
            <v>N</v>
          </cell>
        </row>
        <row r="2936">
          <cell r="U2936">
            <v>0</v>
          </cell>
          <cell r="V2936">
            <v>0</v>
          </cell>
          <cell r="W2936" t="str">
            <v/>
          </cell>
          <cell r="X2936" t="str">
            <v>N</v>
          </cell>
          <cell r="Y2936" t="str">
            <v>N</v>
          </cell>
          <cell r="Z2936" t="str">
            <v>N</v>
          </cell>
          <cell r="AA2936">
            <v>0</v>
          </cell>
          <cell r="AB2936">
            <v>0</v>
          </cell>
          <cell r="AC2936">
            <v>0</v>
          </cell>
          <cell r="AD2936">
            <v>0</v>
          </cell>
          <cell r="AE2936" t="str">
            <v>N</v>
          </cell>
          <cell r="AF2936" t="str">
            <v>N</v>
          </cell>
          <cell r="AG2936">
            <v>0</v>
          </cell>
          <cell r="AH2936" t="str">
            <v>N</v>
          </cell>
          <cell r="AI2936" t="str">
            <v>N</v>
          </cell>
        </row>
        <row r="2937">
          <cell r="U2937">
            <v>0</v>
          </cell>
          <cell r="V2937">
            <v>0</v>
          </cell>
          <cell r="W2937" t="str">
            <v/>
          </cell>
          <cell r="X2937" t="str">
            <v>N</v>
          </cell>
          <cell r="Y2937" t="str">
            <v>N</v>
          </cell>
          <cell r="Z2937" t="str">
            <v>N</v>
          </cell>
          <cell r="AA2937">
            <v>0</v>
          </cell>
          <cell r="AB2937">
            <v>0</v>
          </cell>
          <cell r="AC2937">
            <v>0</v>
          </cell>
          <cell r="AD2937">
            <v>0</v>
          </cell>
          <cell r="AE2937" t="str">
            <v>N</v>
          </cell>
          <cell r="AF2937" t="str">
            <v>N</v>
          </cell>
          <cell r="AG2937">
            <v>0</v>
          </cell>
          <cell r="AH2937" t="str">
            <v>N</v>
          </cell>
          <cell r="AI2937" t="str">
            <v>N</v>
          </cell>
        </row>
        <row r="2938">
          <cell r="U2938">
            <v>0</v>
          </cell>
          <cell r="V2938">
            <v>0</v>
          </cell>
          <cell r="W2938" t="str">
            <v/>
          </cell>
          <cell r="X2938" t="str">
            <v>N</v>
          </cell>
          <cell r="Y2938" t="str">
            <v>N</v>
          </cell>
          <cell r="Z2938" t="str">
            <v>N</v>
          </cell>
          <cell r="AA2938">
            <v>0</v>
          </cell>
          <cell r="AB2938">
            <v>0</v>
          </cell>
          <cell r="AC2938">
            <v>0</v>
          </cell>
          <cell r="AD2938">
            <v>0</v>
          </cell>
          <cell r="AE2938" t="str">
            <v>N</v>
          </cell>
          <cell r="AF2938" t="str">
            <v>N</v>
          </cell>
          <cell r="AG2938">
            <v>0</v>
          </cell>
          <cell r="AH2938" t="str">
            <v>N</v>
          </cell>
          <cell r="AI2938" t="str">
            <v>N</v>
          </cell>
        </row>
        <row r="2939">
          <cell r="U2939">
            <v>0</v>
          </cell>
          <cell r="V2939">
            <v>0</v>
          </cell>
          <cell r="W2939" t="str">
            <v/>
          </cell>
          <cell r="X2939" t="str">
            <v>N</v>
          </cell>
          <cell r="Y2939" t="str">
            <v>N</v>
          </cell>
          <cell r="Z2939" t="str">
            <v>N</v>
          </cell>
          <cell r="AA2939">
            <v>0</v>
          </cell>
          <cell r="AB2939">
            <v>0</v>
          </cell>
          <cell r="AC2939">
            <v>0</v>
          </cell>
          <cell r="AD2939">
            <v>0</v>
          </cell>
          <cell r="AE2939" t="str">
            <v>N</v>
          </cell>
          <cell r="AF2939" t="str">
            <v>N</v>
          </cell>
          <cell r="AG2939">
            <v>0</v>
          </cell>
          <cell r="AH2939" t="str">
            <v>N</v>
          </cell>
          <cell r="AI2939" t="str">
            <v>N</v>
          </cell>
        </row>
        <row r="2940">
          <cell r="U2940">
            <v>0</v>
          </cell>
          <cell r="V2940">
            <v>0</v>
          </cell>
          <cell r="W2940" t="str">
            <v/>
          </cell>
          <cell r="X2940" t="str">
            <v>N</v>
          </cell>
          <cell r="Y2940" t="str">
            <v>N</v>
          </cell>
          <cell r="Z2940" t="str">
            <v>N</v>
          </cell>
          <cell r="AA2940">
            <v>0</v>
          </cell>
          <cell r="AB2940">
            <v>0</v>
          </cell>
          <cell r="AC2940">
            <v>0</v>
          </cell>
          <cell r="AD2940">
            <v>0</v>
          </cell>
          <cell r="AE2940" t="str">
            <v>N</v>
          </cell>
          <cell r="AF2940" t="str">
            <v>N</v>
          </cell>
          <cell r="AG2940">
            <v>0</v>
          </cell>
          <cell r="AH2940" t="str">
            <v>N</v>
          </cell>
          <cell r="AI2940" t="str">
            <v>N</v>
          </cell>
        </row>
        <row r="2941">
          <cell r="U2941">
            <v>0</v>
          </cell>
          <cell r="V2941">
            <v>0</v>
          </cell>
          <cell r="W2941" t="str">
            <v/>
          </cell>
          <cell r="X2941" t="str">
            <v>N</v>
          </cell>
          <cell r="Y2941" t="str">
            <v>N</v>
          </cell>
          <cell r="Z2941" t="str">
            <v>N</v>
          </cell>
          <cell r="AA2941">
            <v>0</v>
          </cell>
          <cell r="AB2941">
            <v>0</v>
          </cell>
          <cell r="AC2941">
            <v>0</v>
          </cell>
          <cell r="AD2941">
            <v>0</v>
          </cell>
          <cell r="AE2941" t="str">
            <v>N</v>
          </cell>
          <cell r="AF2941" t="str">
            <v>N</v>
          </cell>
          <cell r="AG2941">
            <v>0</v>
          </cell>
          <cell r="AH2941" t="str">
            <v>N</v>
          </cell>
          <cell r="AI2941" t="str">
            <v>N</v>
          </cell>
        </row>
        <row r="2942">
          <cell r="U2942">
            <v>0</v>
          </cell>
          <cell r="V2942">
            <v>0</v>
          </cell>
          <cell r="W2942" t="str">
            <v/>
          </cell>
          <cell r="X2942" t="str">
            <v>N</v>
          </cell>
          <cell r="Y2942" t="str">
            <v>N</v>
          </cell>
          <cell r="Z2942" t="str">
            <v>N</v>
          </cell>
          <cell r="AA2942">
            <v>0</v>
          </cell>
          <cell r="AB2942">
            <v>0</v>
          </cell>
          <cell r="AC2942">
            <v>0</v>
          </cell>
          <cell r="AD2942">
            <v>0</v>
          </cell>
          <cell r="AE2942" t="str">
            <v>N</v>
          </cell>
          <cell r="AF2942" t="str">
            <v>N</v>
          </cell>
          <cell r="AG2942">
            <v>0</v>
          </cell>
          <cell r="AH2942" t="str">
            <v>N</v>
          </cell>
          <cell r="AI2942" t="str">
            <v>N</v>
          </cell>
        </row>
        <row r="2943">
          <cell r="U2943">
            <v>0</v>
          </cell>
          <cell r="V2943">
            <v>0</v>
          </cell>
          <cell r="W2943" t="str">
            <v/>
          </cell>
          <cell r="X2943" t="str">
            <v>N</v>
          </cell>
          <cell r="Y2943" t="str">
            <v>N</v>
          </cell>
          <cell r="Z2943" t="str">
            <v>N</v>
          </cell>
          <cell r="AA2943">
            <v>0</v>
          </cell>
          <cell r="AB2943">
            <v>0</v>
          </cell>
          <cell r="AC2943">
            <v>0</v>
          </cell>
          <cell r="AD2943">
            <v>0</v>
          </cell>
          <cell r="AE2943" t="str">
            <v>N</v>
          </cell>
          <cell r="AF2943" t="str">
            <v>N</v>
          </cell>
          <cell r="AG2943">
            <v>0</v>
          </cell>
          <cell r="AH2943" t="str">
            <v>N</v>
          </cell>
          <cell r="AI2943" t="str">
            <v>N</v>
          </cell>
        </row>
        <row r="2944">
          <cell r="U2944">
            <v>0</v>
          </cell>
          <cell r="V2944">
            <v>0</v>
          </cell>
          <cell r="W2944" t="str">
            <v/>
          </cell>
          <cell r="X2944" t="str">
            <v>N</v>
          </cell>
          <cell r="Y2944" t="str">
            <v>N</v>
          </cell>
          <cell r="Z2944" t="str">
            <v>N</v>
          </cell>
          <cell r="AA2944">
            <v>0</v>
          </cell>
          <cell r="AB2944">
            <v>0</v>
          </cell>
          <cell r="AC2944">
            <v>0</v>
          </cell>
          <cell r="AD2944">
            <v>0</v>
          </cell>
          <cell r="AE2944" t="str">
            <v>N</v>
          </cell>
          <cell r="AF2944" t="str">
            <v>N</v>
          </cell>
          <cell r="AG2944">
            <v>0</v>
          </cell>
          <cell r="AH2944" t="str">
            <v>N</v>
          </cell>
          <cell r="AI2944" t="str">
            <v>N</v>
          </cell>
        </row>
        <row r="2945">
          <cell r="U2945">
            <v>0</v>
          </cell>
          <cell r="V2945">
            <v>0</v>
          </cell>
          <cell r="W2945" t="str">
            <v/>
          </cell>
          <cell r="X2945" t="str">
            <v>N</v>
          </cell>
          <cell r="Y2945" t="str">
            <v>N</v>
          </cell>
          <cell r="Z2945" t="str">
            <v>N</v>
          </cell>
          <cell r="AA2945">
            <v>0</v>
          </cell>
          <cell r="AB2945">
            <v>0</v>
          </cell>
          <cell r="AC2945">
            <v>0</v>
          </cell>
          <cell r="AD2945">
            <v>0</v>
          </cell>
          <cell r="AE2945" t="str">
            <v>N</v>
          </cell>
          <cell r="AF2945" t="str">
            <v>N</v>
          </cell>
          <cell r="AG2945">
            <v>0</v>
          </cell>
          <cell r="AH2945" t="str">
            <v>N</v>
          </cell>
          <cell r="AI2945" t="str">
            <v>N</v>
          </cell>
        </row>
        <row r="2946">
          <cell r="U2946">
            <v>0</v>
          </cell>
          <cell r="V2946">
            <v>0</v>
          </cell>
          <cell r="W2946" t="str">
            <v/>
          </cell>
          <cell r="X2946" t="str">
            <v>N</v>
          </cell>
          <cell r="Y2946" t="str">
            <v>N</v>
          </cell>
          <cell r="Z2946" t="str">
            <v>N</v>
          </cell>
          <cell r="AA2946">
            <v>0</v>
          </cell>
          <cell r="AB2946">
            <v>0</v>
          </cell>
          <cell r="AC2946">
            <v>0</v>
          </cell>
          <cell r="AD2946">
            <v>0</v>
          </cell>
          <cell r="AE2946" t="str">
            <v>N</v>
          </cell>
          <cell r="AF2946" t="str">
            <v>N</v>
          </cell>
          <cell r="AG2946">
            <v>0</v>
          </cell>
          <cell r="AH2946" t="str">
            <v>N</v>
          </cell>
          <cell r="AI2946" t="str">
            <v>N</v>
          </cell>
        </row>
        <row r="2947">
          <cell r="U2947">
            <v>0</v>
          </cell>
          <cell r="V2947">
            <v>0</v>
          </cell>
          <cell r="W2947" t="str">
            <v/>
          </cell>
          <cell r="X2947" t="str">
            <v>N</v>
          </cell>
          <cell r="Y2947" t="str">
            <v>N</v>
          </cell>
          <cell r="Z2947" t="str">
            <v>N</v>
          </cell>
          <cell r="AA2947">
            <v>0</v>
          </cell>
          <cell r="AB2947">
            <v>0</v>
          </cell>
          <cell r="AC2947">
            <v>0</v>
          </cell>
          <cell r="AD2947">
            <v>0</v>
          </cell>
          <cell r="AE2947" t="str">
            <v>N</v>
          </cell>
          <cell r="AF2947" t="str">
            <v>N</v>
          </cell>
          <cell r="AG2947">
            <v>0</v>
          </cell>
          <cell r="AH2947" t="str">
            <v>N</v>
          </cell>
          <cell r="AI2947" t="str">
            <v>N</v>
          </cell>
        </row>
        <row r="2948">
          <cell r="U2948">
            <v>0</v>
          </cell>
          <cell r="V2948">
            <v>0</v>
          </cell>
          <cell r="W2948" t="str">
            <v/>
          </cell>
          <cell r="X2948" t="str">
            <v>N</v>
          </cell>
          <cell r="Y2948" t="str">
            <v>N</v>
          </cell>
          <cell r="Z2948" t="str">
            <v>N</v>
          </cell>
          <cell r="AA2948">
            <v>0</v>
          </cell>
          <cell r="AB2948">
            <v>0</v>
          </cell>
          <cell r="AC2948">
            <v>0</v>
          </cell>
          <cell r="AD2948">
            <v>0</v>
          </cell>
          <cell r="AE2948" t="str">
            <v>N</v>
          </cell>
          <cell r="AF2948" t="str">
            <v>N</v>
          </cell>
          <cell r="AG2948">
            <v>0</v>
          </cell>
          <cell r="AH2948" t="str">
            <v>N</v>
          </cell>
          <cell r="AI2948" t="str">
            <v>N</v>
          </cell>
        </row>
        <row r="2949">
          <cell r="U2949">
            <v>0</v>
          </cell>
          <cell r="V2949">
            <v>0</v>
          </cell>
          <cell r="W2949" t="str">
            <v/>
          </cell>
          <cell r="X2949" t="str">
            <v>N</v>
          </cell>
          <cell r="Y2949" t="str">
            <v>N</v>
          </cell>
          <cell r="Z2949" t="str">
            <v>N</v>
          </cell>
          <cell r="AA2949">
            <v>0</v>
          </cell>
          <cell r="AB2949">
            <v>0</v>
          </cell>
          <cell r="AC2949">
            <v>0</v>
          </cell>
          <cell r="AD2949">
            <v>0</v>
          </cell>
          <cell r="AE2949" t="str">
            <v>N</v>
          </cell>
          <cell r="AF2949" t="str">
            <v>N</v>
          </cell>
          <cell r="AG2949">
            <v>0</v>
          </cell>
          <cell r="AH2949" t="str">
            <v>N</v>
          </cell>
          <cell r="AI2949" t="str">
            <v>N</v>
          </cell>
        </row>
        <row r="2950">
          <cell r="U2950">
            <v>0</v>
          </cell>
          <cell r="V2950">
            <v>0</v>
          </cell>
          <cell r="W2950" t="str">
            <v/>
          </cell>
          <cell r="X2950" t="str">
            <v>N</v>
          </cell>
          <cell r="Y2950" t="str">
            <v>N</v>
          </cell>
          <cell r="Z2950" t="str">
            <v>N</v>
          </cell>
          <cell r="AA2950">
            <v>0</v>
          </cell>
          <cell r="AB2950">
            <v>0</v>
          </cell>
          <cell r="AC2950">
            <v>0</v>
          </cell>
          <cell r="AD2950">
            <v>0</v>
          </cell>
          <cell r="AE2950" t="str">
            <v>N</v>
          </cell>
          <cell r="AF2950" t="str">
            <v>N</v>
          </cell>
          <cell r="AG2950">
            <v>0</v>
          </cell>
          <cell r="AH2950" t="str">
            <v>N</v>
          </cell>
          <cell r="AI2950" t="str">
            <v>N</v>
          </cell>
        </row>
        <row r="2951">
          <cell r="U2951">
            <v>0</v>
          </cell>
          <cell r="V2951">
            <v>0</v>
          </cell>
          <cell r="W2951" t="str">
            <v/>
          </cell>
          <cell r="X2951" t="str">
            <v>N</v>
          </cell>
          <cell r="Y2951" t="str">
            <v>N</v>
          </cell>
          <cell r="Z2951" t="str">
            <v>N</v>
          </cell>
          <cell r="AA2951">
            <v>0</v>
          </cell>
          <cell r="AB2951">
            <v>0</v>
          </cell>
          <cell r="AC2951">
            <v>0</v>
          </cell>
          <cell r="AD2951">
            <v>0</v>
          </cell>
          <cell r="AE2951" t="str">
            <v>N</v>
          </cell>
          <cell r="AF2951" t="str">
            <v>N</v>
          </cell>
          <cell r="AG2951">
            <v>0</v>
          </cell>
          <cell r="AH2951" t="str">
            <v>N</v>
          </cell>
          <cell r="AI2951" t="str">
            <v>N</v>
          </cell>
        </row>
        <row r="2952">
          <cell r="U2952">
            <v>0</v>
          </cell>
          <cell r="V2952">
            <v>0</v>
          </cell>
          <cell r="W2952" t="str">
            <v/>
          </cell>
          <cell r="X2952" t="str">
            <v>N</v>
          </cell>
          <cell r="Y2952" t="str">
            <v>N</v>
          </cell>
          <cell r="Z2952" t="str">
            <v>N</v>
          </cell>
          <cell r="AA2952">
            <v>0</v>
          </cell>
          <cell r="AB2952">
            <v>0</v>
          </cell>
          <cell r="AC2952">
            <v>0</v>
          </cell>
          <cell r="AD2952">
            <v>0</v>
          </cell>
          <cell r="AE2952" t="str">
            <v>N</v>
          </cell>
          <cell r="AF2952" t="str">
            <v>N</v>
          </cell>
          <cell r="AG2952">
            <v>0</v>
          </cell>
          <cell r="AH2952" t="str">
            <v>N</v>
          </cell>
          <cell r="AI2952" t="str">
            <v>N</v>
          </cell>
        </row>
        <row r="2953">
          <cell r="U2953">
            <v>0</v>
          </cell>
          <cell r="V2953">
            <v>0</v>
          </cell>
          <cell r="W2953" t="str">
            <v/>
          </cell>
          <cell r="X2953" t="str">
            <v>N</v>
          </cell>
          <cell r="Y2953" t="str">
            <v>N</v>
          </cell>
          <cell r="Z2953" t="str">
            <v>N</v>
          </cell>
          <cell r="AA2953">
            <v>0</v>
          </cell>
          <cell r="AB2953">
            <v>0</v>
          </cell>
          <cell r="AC2953">
            <v>0</v>
          </cell>
          <cell r="AD2953">
            <v>0</v>
          </cell>
          <cell r="AE2953" t="str">
            <v>N</v>
          </cell>
          <cell r="AF2953" t="str">
            <v>N</v>
          </cell>
          <cell r="AG2953">
            <v>0</v>
          </cell>
          <cell r="AH2953" t="str">
            <v>N</v>
          </cell>
          <cell r="AI2953" t="str">
            <v>N</v>
          </cell>
        </row>
        <row r="2954">
          <cell r="U2954">
            <v>0</v>
          </cell>
          <cell r="V2954">
            <v>0</v>
          </cell>
          <cell r="W2954" t="str">
            <v/>
          </cell>
          <cell r="X2954" t="str">
            <v>N</v>
          </cell>
          <cell r="Y2954" t="str">
            <v>N</v>
          </cell>
          <cell r="Z2954" t="str">
            <v>N</v>
          </cell>
          <cell r="AA2954">
            <v>0</v>
          </cell>
          <cell r="AB2954">
            <v>0</v>
          </cell>
          <cell r="AC2954">
            <v>0</v>
          </cell>
          <cell r="AD2954">
            <v>0</v>
          </cell>
          <cell r="AE2954" t="str">
            <v>N</v>
          </cell>
          <cell r="AF2954" t="str">
            <v>N</v>
          </cell>
          <cell r="AG2954">
            <v>0</v>
          </cell>
          <cell r="AH2954" t="str">
            <v>N</v>
          </cell>
          <cell r="AI2954" t="str">
            <v>N</v>
          </cell>
        </row>
        <row r="2955">
          <cell r="U2955">
            <v>0</v>
          </cell>
          <cell r="V2955">
            <v>0</v>
          </cell>
          <cell r="W2955" t="str">
            <v/>
          </cell>
          <cell r="X2955" t="str">
            <v>N</v>
          </cell>
          <cell r="Y2955" t="str">
            <v>N</v>
          </cell>
          <cell r="Z2955" t="str">
            <v>N</v>
          </cell>
          <cell r="AA2955">
            <v>0</v>
          </cell>
          <cell r="AB2955">
            <v>0</v>
          </cell>
          <cell r="AC2955">
            <v>0</v>
          </cell>
          <cell r="AD2955">
            <v>0</v>
          </cell>
          <cell r="AE2955" t="str">
            <v>N</v>
          </cell>
          <cell r="AF2955" t="str">
            <v>N</v>
          </cell>
          <cell r="AG2955">
            <v>0</v>
          </cell>
          <cell r="AH2955" t="str">
            <v>N</v>
          </cell>
          <cell r="AI2955" t="str">
            <v>N</v>
          </cell>
        </row>
        <row r="2956">
          <cell r="U2956">
            <v>0</v>
          </cell>
          <cell r="V2956">
            <v>0</v>
          </cell>
          <cell r="W2956" t="str">
            <v/>
          </cell>
          <cell r="X2956" t="str">
            <v>N</v>
          </cell>
          <cell r="Y2956" t="str">
            <v>N</v>
          </cell>
          <cell r="Z2956" t="str">
            <v>N</v>
          </cell>
          <cell r="AA2956">
            <v>0</v>
          </cell>
          <cell r="AB2956">
            <v>0</v>
          </cell>
          <cell r="AC2956">
            <v>0</v>
          </cell>
          <cell r="AD2956">
            <v>0</v>
          </cell>
          <cell r="AE2956" t="str">
            <v>N</v>
          </cell>
          <cell r="AF2956" t="str">
            <v>N</v>
          </cell>
          <cell r="AG2956">
            <v>0</v>
          </cell>
          <cell r="AH2956" t="str">
            <v>N</v>
          </cell>
          <cell r="AI2956" t="str">
            <v>N</v>
          </cell>
        </row>
        <row r="2957">
          <cell r="U2957">
            <v>0</v>
          </cell>
          <cell r="V2957">
            <v>0</v>
          </cell>
          <cell r="W2957" t="str">
            <v/>
          </cell>
          <cell r="X2957" t="str">
            <v>N</v>
          </cell>
          <cell r="Y2957" t="str">
            <v>N</v>
          </cell>
          <cell r="Z2957" t="str">
            <v>N</v>
          </cell>
          <cell r="AA2957">
            <v>0</v>
          </cell>
          <cell r="AB2957">
            <v>0</v>
          </cell>
          <cell r="AC2957">
            <v>0</v>
          </cell>
          <cell r="AD2957">
            <v>0</v>
          </cell>
          <cell r="AE2957" t="str">
            <v>N</v>
          </cell>
          <cell r="AF2957" t="str">
            <v>N</v>
          </cell>
          <cell r="AG2957">
            <v>0</v>
          </cell>
          <cell r="AH2957" t="str">
            <v>N</v>
          </cell>
          <cell r="AI2957" t="str">
            <v>N</v>
          </cell>
        </row>
        <row r="2958">
          <cell r="U2958">
            <v>0</v>
          </cell>
          <cell r="V2958">
            <v>0</v>
          </cell>
          <cell r="W2958" t="str">
            <v/>
          </cell>
          <cell r="X2958" t="str">
            <v>N</v>
          </cell>
          <cell r="Y2958" t="str">
            <v>N</v>
          </cell>
          <cell r="Z2958" t="str">
            <v>N</v>
          </cell>
          <cell r="AA2958">
            <v>0</v>
          </cell>
          <cell r="AB2958">
            <v>0</v>
          </cell>
          <cell r="AC2958">
            <v>0</v>
          </cell>
          <cell r="AD2958">
            <v>0</v>
          </cell>
          <cell r="AE2958" t="str">
            <v>N</v>
          </cell>
          <cell r="AF2958" t="str">
            <v>N</v>
          </cell>
          <cell r="AG2958">
            <v>0</v>
          </cell>
          <cell r="AH2958" t="str">
            <v>N</v>
          </cell>
          <cell r="AI2958" t="str">
            <v>N</v>
          </cell>
        </row>
        <row r="2959">
          <cell r="U2959">
            <v>0</v>
          </cell>
          <cell r="V2959">
            <v>0</v>
          </cell>
          <cell r="W2959" t="str">
            <v/>
          </cell>
          <cell r="X2959" t="str">
            <v>N</v>
          </cell>
          <cell r="Y2959" t="str">
            <v>N</v>
          </cell>
          <cell r="Z2959" t="str">
            <v>N</v>
          </cell>
          <cell r="AA2959">
            <v>0</v>
          </cell>
          <cell r="AB2959">
            <v>0</v>
          </cell>
          <cell r="AC2959">
            <v>0</v>
          </cell>
          <cell r="AD2959">
            <v>0</v>
          </cell>
          <cell r="AE2959" t="str">
            <v>N</v>
          </cell>
          <cell r="AF2959" t="str">
            <v>N</v>
          </cell>
          <cell r="AG2959">
            <v>0</v>
          </cell>
          <cell r="AH2959" t="str">
            <v>N</v>
          </cell>
          <cell r="AI2959" t="str">
            <v>N</v>
          </cell>
        </row>
        <row r="2960">
          <cell r="U2960">
            <v>0</v>
          </cell>
          <cell r="V2960">
            <v>0</v>
          </cell>
          <cell r="W2960" t="str">
            <v/>
          </cell>
          <cell r="X2960" t="str">
            <v>N</v>
          </cell>
          <cell r="Y2960" t="str">
            <v>N</v>
          </cell>
          <cell r="Z2960" t="str">
            <v>N</v>
          </cell>
          <cell r="AA2960">
            <v>0</v>
          </cell>
          <cell r="AB2960">
            <v>0</v>
          </cell>
          <cell r="AC2960">
            <v>0</v>
          </cell>
          <cell r="AD2960">
            <v>0</v>
          </cell>
          <cell r="AE2960" t="str">
            <v>N</v>
          </cell>
          <cell r="AF2960" t="str">
            <v>N</v>
          </cell>
          <cell r="AG2960">
            <v>0</v>
          </cell>
          <cell r="AH2960" t="str">
            <v>N</v>
          </cell>
          <cell r="AI2960" t="str">
            <v>N</v>
          </cell>
        </row>
        <row r="2961">
          <cell r="U2961">
            <v>0</v>
          </cell>
          <cell r="V2961">
            <v>0</v>
          </cell>
          <cell r="W2961" t="str">
            <v/>
          </cell>
          <cell r="X2961" t="str">
            <v>N</v>
          </cell>
          <cell r="Y2961" t="str">
            <v>N</v>
          </cell>
          <cell r="Z2961" t="str">
            <v>N</v>
          </cell>
          <cell r="AA2961">
            <v>0</v>
          </cell>
          <cell r="AB2961">
            <v>0</v>
          </cell>
          <cell r="AC2961">
            <v>0</v>
          </cell>
          <cell r="AD2961">
            <v>0</v>
          </cell>
          <cell r="AE2961" t="str">
            <v>N</v>
          </cell>
          <cell r="AF2961" t="str">
            <v>N</v>
          </cell>
          <cell r="AG2961">
            <v>0</v>
          </cell>
          <cell r="AH2961" t="str">
            <v>N</v>
          </cell>
          <cell r="AI2961" t="str">
            <v>N</v>
          </cell>
        </row>
        <row r="2962">
          <cell r="U2962">
            <v>0</v>
          </cell>
          <cell r="V2962">
            <v>0</v>
          </cell>
          <cell r="W2962" t="str">
            <v/>
          </cell>
          <cell r="X2962" t="str">
            <v>N</v>
          </cell>
          <cell r="Y2962" t="str">
            <v>N</v>
          </cell>
          <cell r="Z2962" t="str">
            <v>N</v>
          </cell>
          <cell r="AA2962">
            <v>0</v>
          </cell>
          <cell r="AB2962">
            <v>0</v>
          </cell>
          <cell r="AC2962">
            <v>0</v>
          </cell>
          <cell r="AD2962">
            <v>0</v>
          </cell>
          <cell r="AE2962" t="str">
            <v>N</v>
          </cell>
          <cell r="AF2962" t="str">
            <v>N</v>
          </cell>
          <cell r="AG2962">
            <v>0</v>
          </cell>
          <cell r="AH2962" t="str">
            <v>N</v>
          </cell>
          <cell r="AI2962" t="str">
            <v>N</v>
          </cell>
        </row>
        <row r="2963">
          <cell r="U2963">
            <v>0</v>
          </cell>
          <cell r="V2963">
            <v>0</v>
          </cell>
          <cell r="W2963" t="str">
            <v/>
          </cell>
          <cell r="X2963" t="str">
            <v>N</v>
          </cell>
          <cell r="Y2963" t="str">
            <v>N</v>
          </cell>
          <cell r="Z2963" t="str">
            <v>N</v>
          </cell>
          <cell r="AA2963">
            <v>0</v>
          </cell>
          <cell r="AB2963">
            <v>0</v>
          </cell>
          <cell r="AC2963">
            <v>0</v>
          </cell>
          <cell r="AD2963">
            <v>0</v>
          </cell>
          <cell r="AE2963" t="str">
            <v>N</v>
          </cell>
          <cell r="AF2963" t="str">
            <v>N</v>
          </cell>
          <cell r="AG2963">
            <v>0</v>
          </cell>
          <cell r="AH2963" t="str">
            <v>N</v>
          </cell>
          <cell r="AI2963" t="str">
            <v>N</v>
          </cell>
        </row>
        <row r="2964">
          <cell r="U2964">
            <v>0</v>
          </cell>
          <cell r="V2964">
            <v>0</v>
          </cell>
          <cell r="W2964" t="str">
            <v/>
          </cell>
          <cell r="X2964" t="str">
            <v>N</v>
          </cell>
          <cell r="Y2964" t="str">
            <v>N</v>
          </cell>
          <cell r="Z2964" t="str">
            <v>N</v>
          </cell>
          <cell r="AA2964">
            <v>0</v>
          </cell>
          <cell r="AB2964">
            <v>0</v>
          </cell>
          <cell r="AC2964">
            <v>0</v>
          </cell>
          <cell r="AD2964">
            <v>0</v>
          </cell>
          <cell r="AE2964" t="str">
            <v>N</v>
          </cell>
          <cell r="AF2964" t="str">
            <v>N</v>
          </cell>
          <cell r="AG2964">
            <v>0</v>
          </cell>
          <cell r="AH2964" t="str">
            <v>N</v>
          </cell>
          <cell r="AI2964" t="str">
            <v>N</v>
          </cell>
        </row>
        <row r="2965">
          <cell r="U2965">
            <v>0</v>
          </cell>
          <cell r="V2965">
            <v>0</v>
          </cell>
          <cell r="W2965" t="str">
            <v/>
          </cell>
          <cell r="X2965" t="str">
            <v>N</v>
          </cell>
          <cell r="Y2965" t="str">
            <v>N</v>
          </cell>
          <cell r="Z2965" t="str">
            <v>N</v>
          </cell>
          <cell r="AA2965">
            <v>0</v>
          </cell>
          <cell r="AB2965">
            <v>0</v>
          </cell>
          <cell r="AC2965">
            <v>0</v>
          </cell>
          <cell r="AD2965">
            <v>0</v>
          </cell>
          <cell r="AE2965" t="str">
            <v>N</v>
          </cell>
          <cell r="AF2965" t="str">
            <v>N</v>
          </cell>
          <cell r="AG2965">
            <v>0</v>
          </cell>
          <cell r="AH2965" t="str">
            <v>N</v>
          </cell>
          <cell r="AI2965" t="str">
            <v>N</v>
          </cell>
        </row>
        <row r="2966">
          <cell r="U2966">
            <v>0</v>
          </cell>
          <cell r="V2966">
            <v>0</v>
          </cell>
          <cell r="W2966" t="str">
            <v/>
          </cell>
          <cell r="X2966" t="str">
            <v>N</v>
          </cell>
          <cell r="Y2966" t="str">
            <v>N</v>
          </cell>
          <cell r="Z2966" t="str">
            <v>N</v>
          </cell>
          <cell r="AA2966">
            <v>0</v>
          </cell>
          <cell r="AB2966">
            <v>0</v>
          </cell>
          <cell r="AC2966">
            <v>0</v>
          </cell>
          <cell r="AD2966">
            <v>0</v>
          </cell>
          <cell r="AE2966" t="str">
            <v>N</v>
          </cell>
          <cell r="AF2966" t="str">
            <v>N</v>
          </cell>
          <cell r="AG2966">
            <v>0</v>
          </cell>
          <cell r="AH2966" t="str">
            <v>N</v>
          </cell>
          <cell r="AI2966" t="str">
            <v>N</v>
          </cell>
        </row>
        <row r="2967">
          <cell r="U2967">
            <v>0</v>
          </cell>
          <cell r="V2967">
            <v>0</v>
          </cell>
          <cell r="W2967" t="str">
            <v/>
          </cell>
          <cell r="X2967" t="str">
            <v>N</v>
          </cell>
          <cell r="Y2967" t="str">
            <v>N</v>
          </cell>
          <cell r="Z2967" t="str">
            <v>N</v>
          </cell>
          <cell r="AA2967">
            <v>0</v>
          </cell>
          <cell r="AB2967">
            <v>0</v>
          </cell>
          <cell r="AC2967">
            <v>0</v>
          </cell>
          <cell r="AD2967">
            <v>0</v>
          </cell>
          <cell r="AE2967" t="str">
            <v>N</v>
          </cell>
          <cell r="AF2967" t="str">
            <v>N</v>
          </cell>
          <cell r="AG2967">
            <v>0</v>
          </cell>
          <cell r="AH2967" t="str">
            <v>N</v>
          </cell>
          <cell r="AI2967" t="str">
            <v>N</v>
          </cell>
        </row>
        <row r="2968">
          <cell r="U2968">
            <v>0</v>
          </cell>
          <cell r="V2968">
            <v>0</v>
          </cell>
          <cell r="W2968" t="str">
            <v/>
          </cell>
          <cell r="X2968" t="str">
            <v>N</v>
          </cell>
          <cell r="Y2968" t="str">
            <v>N</v>
          </cell>
          <cell r="Z2968" t="str">
            <v>N</v>
          </cell>
          <cell r="AA2968">
            <v>0</v>
          </cell>
          <cell r="AB2968">
            <v>0</v>
          </cell>
          <cell r="AC2968">
            <v>0</v>
          </cell>
          <cell r="AD2968">
            <v>0</v>
          </cell>
          <cell r="AE2968" t="str">
            <v>N</v>
          </cell>
          <cell r="AF2968" t="str">
            <v>N</v>
          </cell>
          <cell r="AG2968">
            <v>0</v>
          </cell>
          <cell r="AH2968" t="str">
            <v>N</v>
          </cell>
          <cell r="AI2968" t="str">
            <v>N</v>
          </cell>
        </row>
        <row r="2969">
          <cell r="U2969">
            <v>0</v>
          </cell>
          <cell r="V2969">
            <v>0</v>
          </cell>
          <cell r="W2969" t="str">
            <v/>
          </cell>
          <cell r="X2969" t="str">
            <v>N</v>
          </cell>
          <cell r="Y2969" t="str">
            <v>N</v>
          </cell>
          <cell r="Z2969" t="str">
            <v>N</v>
          </cell>
          <cell r="AA2969">
            <v>0</v>
          </cell>
          <cell r="AB2969">
            <v>0</v>
          </cell>
          <cell r="AC2969">
            <v>0</v>
          </cell>
          <cell r="AD2969">
            <v>0</v>
          </cell>
          <cell r="AE2969" t="str">
            <v>N</v>
          </cell>
          <cell r="AF2969" t="str">
            <v>N</v>
          </cell>
          <cell r="AG2969">
            <v>0</v>
          </cell>
          <cell r="AH2969" t="str">
            <v>N</v>
          </cell>
          <cell r="AI2969" t="str">
            <v>N</v>
          </cell>
        </row>
        <row r="2970">
          <cell r="U2970">
            <v>0</v>
          </cell>
          <cell r="V2970">
            <v>0</v>
          </cell>
          <cell r="W2970" t="str">
            <v/>
          </cell>
          <cell r="X2970" t="str">
            <v>N</v>
          </cell>
          <cell r="Y2970" t="str">
            <v>N</v>
          </cell>
          <cell r="Z2970" t="str">
            <v>N</v>
          </cell>
          <cell r="AA2970">
            <v>0</v>
          </cell>
          <cell r="AB2970">
            <v>0</v>
          </cell>
          <cell r="AC2970">
            <v>0</v>
          </cell>
          <cell r="AD2970">
            <v>0</v>
          </cell>
          <cell r="AE2970" t="str">
            <v>N</v>
          </cell>
          <cell r="AF2970" t="str">
            <v>N</v>
          </cell>
          <cell r="AG2970">
            <v>0</v>
          </cell>
          <cell r="AH2970" t="str">
            <v>N</v>
          </cell>
          <cell r="AI2970" t="str">
            <v>N</v>
          </cell>
        </row>
        <row r="2971">
          <cell r="U2971">
            <v>0</v>
          </cell>
          <cell r="V2971">
            <v>0</v>
          </cell>
          <cell r="W2971" t="str">
            <v/>
          </cell>
          <cell r="X2971" t="str">
            <v>N</v>
          </cell>
          <cell r="Y2971" t="str">
            <v>N</v>
          </cell>
          <cell r="Z2971" t="str">
            <v>N</v>
          </cell>
          <cell r="AA2971">
            <v>0</v>
          </cell>
          <cell r="AB2971">
            <v>0</v>
          </cell>
          <cell r="AC2971">
            <v>0</v>
          </cell>
          <cell r="AD2971">
            <v>0</v>
          </cell>
          <cell r="AE2971" t="str">
            <v>N</v>
          </cell>
          <cell r="AF2971" t="str">
            <v>N</v>
          </cell>
          <cell r="AG2971">
            <v>0</v>
          </cell>
          <cell r="AH2971" t="str">
            <v>N</v>
          </cell>
          <cell r="AI2971" t="str">
            <v>N</v>
          </cell>
        </row>
        <row r="2972">
          <cell r="U2972">
            <v>0</v>
          </cell>
          <cell r="V2972">
            <v>0</v>
          </cell>
          <cell r="W2972" t="str">
            <v/>
          </cell>
          <cell r="X2972" t="str">
            <v>N</v>
          </cell>
          <cell r="Y2972" t="str">
            <v>N</v>
          </cell>
          <cell r="Z2972" t="str">
            <v>N</v>
          </cell>
          <cell r="AA2972">
            <v>0</v>
          </cell>
          <cell r="AB2972">
            <v>0</v>
          </cell>
          <cell r="AC2972">
            <v>0</v>
          </cell>
          <cell r="AD2972">
            <v>0</v>
          </cell>
          <cell r="AE2972" t="str">
            <v>N</v>
          </cell>
          <cell r="AF2972" t="str">
            <v>N</v>
          </cell>
          <cell r="AG2972">
            <v>0</v>
          </cell>
          <cell r="AH2972" t="str">
            <v>N</v>
          </cell>
          <cell r="AI2972" t="str">
            <v>N</v>
          </cell>
        </row>
        <row r="2973">
          <cell r="U2973">
            <v>0</v>
          </cell>
          <cell r="V2973">
            <v>0</v>
          </cell>
          <cell r="W2973" t="str">
            <v/>
          </cell>
          <cell r="X2973" t="str">
            <v>N</v>
          </cell>
          <cell r="Y2973" t="str">
            <v>N</v>
          </cell>
          <cell r="Z2973" t="str">
            <v>N</v>
          </cell>
          <cell r="AA2973">
            <v>0</v>
          </cell>
          <cell r="AB2973">
            <v>0</v>
          </cell>
          <cell r="AC2973">
            <v>0</v>
          </cell>
          <cell r="AD2973">
            <v>0</v>
          </cell>
          <cell r="AE2973" t="str">
            <v>N</v>
          </cell>
          <cell r="AF2973" t="str">
            <v>N</v>
          </cell>
          <cell r="AG2973">
            <v>0</v>
          </cell>
          <cell r="AH2973" t="str">
            <v>N</v>
          </cell>
          <cell r="AI2973" t="str">
            <v>N</v>
          </cell>
        </row>
        <row r="2974">
          <cell r="U2974">
            <v>0</v>
          </cell>
          <cell r="V2974">
            <v>0</v>
          </cell>
          <cell r="W2974" t="str">
            <v/>
          </cell>
          <cell r="X2974" t="str">
            <v>N</v>
          </cell>
          <cell r="Y2974" t="str">
            <v>N</v>
          </cell>
          <cell r="Z2974" t="str">
            <v>N</v>
          </cell>
          <cell r="AA2974">
            <v>0</v>
          </cell>
          <cell r="AB2974">
            <v>0</v>
          </cell>
          <cell r="AC2974">
            <v>0</v>
          </cell>
          <cell r="AD2974">
            <v>0</v>
          </cell>
          <cell r="AE2974" t="str">
            <v>N</v>
          </cell>
          <cell r="AF2974" t="str">
            <v>N</v>
          </cell>
          <cell r="AG2974">
            <v>0</v>
          </cell>
          <cell r="AH2974" t="str">
            <v>N</v>
          </cell>
          <cell r="AI2974" t="str">
            <v>N</v>
          </cell>
        </row>
        <row r="2975">
          <cell r="U2975">
            <v>0</v>
          </cell>
          <cell r="V2975">
            <v>0</v>
          </cell>
          <cell r="W2975" t="str">
            <v/>
          </cell>
          <cell r="X2975" t="str">
            <v>N</v>
          </cell>
          <cell r="Y2975" t="str">
            <v>N</v>
          </cell>
          <cell r="Z2975" t="str">
            <v>N</v>
          </cell>
          <cell r="AA2975">
            <v>0</v>
          </cell>
          <cell r="AB2975">
            <v>0</v>
          </cell>
          <cell r="AC2975">
            <v>0</v>
          </cell>
          <cell r="AD2975">
            <v>0</v>
          </cell>
          <cell r="AE2975" t="str">
            <v>N</v>
          </cell>
          <cell r="AF2975" t="str">
            <v>N</v>
          </cell>
          <cell r="AG2975">
            <v>0</v>
          </cell>
          <cell r="AH2975" t="str">
            <v>N</v>
          </cell>
          <cell r="AI2975" t="str">
            <v>N</v>
          </cell>
        </row>
        <row r="2976">
          <cell r="U2976">
            <v>0</v>
          </cell>
          <cell r="V2976">
            <v>0</v>
          </cell>
          <cell r="W2976" t="str">
            <v/>
          </cell>
          <cell r="X2976" t="str">
            <v>N</v>
          </cell>
          <cell r="Y2976" t="str">
            <v>N</v>
          </cell>
          <cell r="Z2976" t="str">
            <v>N</v>
          </cell>
          <cell r="AA2976">
            <v>0</v>
          </cell>
          <cell r="AB2976">
            <v>0</v>
          </cell>
          <cell r="AC2976">
            <v>0</v>
          </cell>
          <cell r="AD2976">
            <v>0</v>
          </cell>
          <cell r="AE2976" t="str">
            <v>N</v>
          </cell>
          <cell r="AF2976" t="str">
            <v>N</v>
          </cell>
          <cell r="AG2976">
            <v>0</v>
          </cell>
          <cell r="AH2976" t="str">
            <v>N</v>
          </cell>
          <cell r="AI2976" t="str">
            <v>N</v>
          </cell>
        </row>
        <row r="2977">
          <cell r="U2977">
            <v>0</v>
          </cell>
          <cell r="V2977">
            <v>0</v>
          </cell>
          <cell r="W2977" t="str">
            <v/>
          </cell>
          <cell r="X2977" t="str">
            <v>N</v>
          </cell>
          <cell r="Y2977" t="str">
            <v>N</v>
          </cell>
          <cell r="Z2977" t="str">
            <v>N</v>
          </cell>
          <cell r="AA2977">
            <v>0</v>
          </cell>
          <cell r="AB2977">
            <v>0</v>
          </cell>
          <cell r="AC2977">
            <v>0</v>
          </cell>
          <cell r="AD2977">
            <v>0</v>
          </cell>
          <cell r="AE2977" t="str">
            <v>N</v>
          </cell>
          <cell r="AF2977" t="str">
            <v>N</v>
          </cell>
          <cell r="AG2977">
            <v>0</v>
          </cell>
          <cell r="AH2977" t="str">
            <v>N</v>
          </cell>
          <cell r="AI2977" t="str">
            <v>N</v>
          </cell>
        </row>
        <row r="2978">
          <cell r="U2978">
            <v>0</v>
          </cell>
          <cell r="V2978">
            <v>0</v>
          </cell>
          <cell r="W2978" t="str">
            <v/>
          </cell>
          <cell r="X2978" t="str">
            <v>N</v>
          </cell>
          <cell r="Y2978" t="str">
            <v>N</v>
          </cell>
          <cell r="Z2978" t="str">
            <v>N</v>
          </cell>
          <cell r="AA2978">
            <v>0</v>
          </cell>
          <cell r="AB2978">
            <v>0</v>
          </cell>
          <cell r="AC2978">
            <v>0</v>
          </cell>
          <cell r="AD2978">
            <v>0</v>
          </cell>
          <cell r="AE2978" t="str">
            <v>N</v>
          </cell>
          <cell r="AF2978" t="str">
            <v>N</v>
          </cell>
          <cell r="AG2978">
            <v>0</v>
          </cell>
          <cell r="AH2978" t="str">
            <v>N</v>
          </cell>
          <cell r="AI2978" t="str">
            <v>N</v>
          </cell>
        </row>
        <row r="2979">
          <cell r="U2979">
            <v>0</v>
          </cell>
          <cell r="V2979">
            <v>0</v>
          </cell>
          <cell r="W2979" t="str">
            <v/>
          </cell>
          <cell r="X2979" t="str">
            <v>N</v>
          </cell>
          <cell r="Y2979" t="str">
            <v>N</v>
          </cell>
          <cell r="Z2979" t="str">
            <v>N</v>
          </cell>
          <cell r="AA2979">
            <v>0</v>
          </cell>
          <cell r="AB2979">
            <v>0</v>
          </cell>
          <cell r="AC2979">
            <v>0</v>
          </cell>
          <cell r="AD2979">
            <v>0</v>
          </cell>
          <cell r="AE2979" t="str">
            <v>N</v>
          </cell>
          <cell r="AF2979" t="str">
            <v>N</v>
          </cell>
          <cell r="AG2979">
            <v>0</v>
          </cell>
          <cell r="AH2979" t="str">
            <v>N</v>
          </cell>
          <cell r="AI2979" t="str">
            <v>N</v>
          </cell>
        </row>
        <row r="2980">
          <cell r="U2980">
            <v>0</v>
          </cell>
          <cell r="V2980">
            <v>0</v>
          </cell>
          <cell r="W2980" t="str">
            <v/>
          </cell>
          <cell r="X2980" t="str">
            <v>N</v>
          </cell>
          <cell r="Y2980" t="str">
            <v>N</v>
          </cell>
          <cell r="Z2980" t="str">
            <v>N</v>
          </cell>
          <cell r="AA2980">
            <v>0</v>
          </cell>
          <cell r="AB2980">
            <v>0</v>
          </cell>
          <cell r="AC2980">
            <v>0</v>
          </cell>
          <cell r="AD2980">
            <v>0</v>
          </cell>
          <cell r="AE2980" t="str">
            <v>N</v>
          </cell>
          <cell r="AF2980" t="str">
            <v>N</v>
          </cell>
          <cell r="AG2980">
            <v>0</v>
          </cell>
          <cell r="AH2980" t="str">
            <v>N</v>
          </cell>
          <cell r="AI2980" t="str">
            <v>N</v>
          </cell>
        </row>
        <row r="2981">
          <cell r="U2981">
            <v>0</v>
          </cell>
          <cell r="V2981">
            <v>0</v>
          </cell>
          <cell r="W2981" t="str">
            <v/>
          </cell>
          <cell r="X2981" t="str">
            <v>N</v>
          </cell>
          <cell r="Y2981" t="str">
            <v>N</v>
          </cell>
          <cell r="Z2981" t="str">
            <v>N</v>
          </cell>
          <cell r="AA2981">
            <v>0</v>
          </cell>
          <cell r="AB2981">
            <v>0</v>
          </cell>
          <cell r="AC2981">
            <v>0</v>
          </cell>
          <cell r="AD2981">
            <v>0</v>
          </cell>
          <cell r="AE2981" t="str">
            <v>N</v>
          </cell>
          <cell r="AF2981" t="str">
            <v>N</v>
          </cell>
          <cell r="AG2981">
            <v>0</v>
          </cell>
          <cell r="AH2981" t="str">
            <v>N</v>
          </cell>
          <cell r="AI2981" t="str">
            <v>N</v>
          </cell>
        </row>
        <row r="2982">
          <cell r="U2982">
            <v>0</v>
          </cell>
          <cell r="V2982">
            <v>0</v>
          </cell>
          <cell r="W2982" t="str">
            <v/>
          </cell>
          <cell r="X2982" t="str">
            <v>N</v>
          </cell>
          <cell r="Y2982" t="str">
            <v>N</v>
          </cell>
          <cell r="Z2982" t="str">
            <v>N</v>
          </cell>
          <cell r="AA2982">
            <v>0</v>
          </cell>
          <cell r="AB2982">
            <v>0</v>
          </cell>
          <cell r="AC2982">
            <v>0</v>
          </cell>
          <cell r="AD2982">
            <v>0</v>
          </cell>
          <cell r="AE2982" t="str">
            <v>N</v>
          </cell>
          <cell r="AF2982" t="str">
            <v>N</v>
          </cell>
          <cell r="AG2982">
            <v>0</v>
          </cell>
          <cell r="AH2982" t="str">
            <v>N</v>
          </cell>
          <cell r="AI2982" t="str">
            <v>N</v>
          </cell>
        </row>
        <row r="2983">
          <cell r="U2983">
            <v>0</v>
          </cell>
          <cell r="V2983">
            <v>0</v>
          </cell>
          <cell r="W2983" t="str">
            <v/>
          </cell>
          <cell r="X2983" t="str">
            <v>N</v>
          </cell>
          <cell r="Y2983" t="str">
            <v>N</v>
          </cell>
          <cell r="Z2983" t="str">
            <v>N</v>
          </cell>
          <cell r="AA2983">
            <v>0</v>
          </cell>
          <cell r="AB2983">
            <v>0</v>
          </cell>
          <cell r="AC2983">
            <v>0</v>
          </cell>
          <cell r="AD2983">
            <v>0</v>
          </cell>
          <cell r="AE2983" t="str">
            <v>N</v>
          </cell>
          <cell r="AF2983" t="str">
            <v>N</v>
          </cell>
          <cell r="AG2983">
            <v>0</v>
          </cell>
          <cell r="AH2983" t="str">
            <v>N</v>
          </cell>
          <cell r="AI2983" t="str">
            <v>N</v>
          </cell>
        </row>
        <row r="2984">
          <cell r="U2984">
            <v>0</v>
          </cell>
          <cell r="V2984">
            <v>0</v>
          </cell>
          <cell r="W2984" t="str">
            <v/>
          </cell>
          <cell r="X2984" t="str">
            <v>N</v>
          </cell>
          <cell r="Y2984" t="str">
            <v>N</v>
          </cell>
          <cell r="Z2984" t="str">
            <v>N</v>
          </cell>
          <cell r="AA2984">
            <v>0</v>
          </cell>
          <cell r="AB2984">
            <v>0</v>
          </cell>
          <cell r="AC2984">
            <v>0</v>
          </cell>
          <cell r="AD2984">
            <v>0</v>
          </cell>
          <cell r="AE2984" t="str">
            <v>N</v>
          </cell>
          <cell r="AF2984" t="str">
            <v>N</v>
          </cell>
          <cell r="AG2984">
            <v>0</v>
          </cell>
          <cell r="AH2984" t="str">
            <v>N</v>
          </cell>
          <cell r="AI2984" t="str">
            <v>N</v>
          </cell>
        </row>
        <row r="2985">
          <cell r="U2985">
            <v>0</v>
          </cell>
          <cell r="V2985">
            <v>0</v>
          </cell>
          <cell r="W2985" t="str">
            <v/>
          </cell>
          <cell r="X2985" t="str">
            <v>N</v>
          </cell>
          <cell r="Y2985" t="str">
            <v>N</v>
          </cell>
          <cell r="Z2985" t="str">
            <v>N</v>
          </cell>
          <cell r="AA2985">
            <v>0</v>
          </cell>
          <cell r="AB2985">
            <v>0</v>
          </cell>
          <cell r="AC2985">
            <v>0</v>
          </cell>
          <cell r="AD2985">
            <v>0</v>
          </cell>
          <cell r="AE2985" t="str">
            <v>N</v>
          </cell>
          <cell r="AF2985" t="str">
            <v>N</v>
          </cell>
          <cell r="AG2985">
            <v>0</v>
          </cell>
          <cell r="AH2985" t="str">
            <v>N</v>
          </cell>
          <cell r="AI2985" t="str">
            <v>N</v>
          </cell>
        </row>
        <row r="2986">
          <cell r="U2986">
            <v>0</v>
          </cell>
          <cell r="V2986">
            <v>0</v>
          </cell>
          <cell r="W2986" t="str">
            <v/>
          </cell>
          <cell r="X2986" t="str">
            <v>N</v>
          </cell>
          <cell r="Y2986" t="str">
            <v>N</v>
          </cell>
          <cell r="Z2986" t="str">
            <v>N</v>
          </cell>
          <cell r="AA2986">
            <v>0</v>
          </cell>
          <cell r="AB2986">
            <v>0</v>
          </cell>
          <cell r="AC2986">
            <v>0</v>
          </cell>
          <cell r="AD2986">
            <v>0</v>
          </cell>
          <cell r="AE2986" t="str">
            <v>N</v>
          </cell>
          <cell r="AF2986" t="str">
            <v>N</v>
          </cell>
          <cell r="AG2986">
            <v>0</v>
          </cell>
          <cell r="AH2986" t="str">
            <v>N</v>
          </cell>
          <cell r="AI2986" t="str">
            <v>N</v>
          </cell>
        </row>
        <row r="2987">
          <cell r="U2987">
            <v>0</v>
          </cell>
          <cell r="V2987">
            <v>0</v>
          </cell>
          <cell r="W2987" t="str">
            <v/>
          </cell>
          <cell r="X2987" t="str">
            <v>N</v>
          </cell>
          <cell r="Y2987" t="str">
            <v>N</v>
          </cell>
          <cell r="Z2987" t="str">
            <v>N</v>
          </cell>
          <cell r="AA2987">
            <v>0</v>
          </cell>
          <cell r="AB2987">
            <v>0</v>
          </cell>
          <cell r="AC2987">
            <v>0</v>
          </cell>
          <cell r="AD2987">
            <v>0</v>
          </cell>
          <cell r="AE2987" t="str">
            <v>N</v>
          </cell>
          <cell r="AF2987" t="str">
            <v>N</v>
          </cell>
          <cell r="AG2987">
            <v>0</v>
          </cell>
          <cell r="AH2987" t="str">
            <v>N</v>
          </cell>
          <cell r="AI2987" t="str">
            <v>N</v>
          </cell>
        </row>
        <row r="2988">
          <cell r="U2988">
            <v>0</v>
          </cell>
          <cell r="V2988">
            <v>0</v>
          </cell>
          <cell r="W2988" t="str">
            <v/>
          </cell>
          <cell r="X2988" t="str">
            <v>N</v>
          </cell>
          <cell r="Y2988" t="str">
            <v>N</v>
          </cell>
          <cell r="Z2988" t="str">
            <v>N</v>
          </cell>
          <cell r="AA2988">
            <v>0</v>
          </cell>
          <cell r="AB2988">
            <v>0</v>
          </cell>
          <cell r="AC2988">
            <v>0</v>
          </cell>
          <cell r="AD2988">
            <v>0</v>
          </cell>
          <cell r="AE2988" t="str">
            <v>N</v>
          </cell>
          <cell r="AF2988" t="str">
            <v>N</v>
          </cell>
          <cell r="AG2988">
            <v>0</v>
          </cell>
          <cell r="AH2988" t="str">
            <v>N</v>
          </cell>
          <cell r="AI2988" t="str">
            <v>N</v>
          </cell>
        </row>
        <row r="2989">
          <cell r="U2989">
            <v>0</v>
          </cell>
          <cell r="V2989">
            <v>0</v>
          </cell>
          <cell r="W2989" t="str">
            <v/>
          </cell>
          <cell r="X2989" t="str">
            <v>N</v>
          </cell>
          <cell r="Y2989" t="str">
            <v>N</v>
          </cell>
          <cell r="Z2989" t="str">
            <v>N</v>
          </cell>
          <cell r="AA2989">
            <v>0</v>
          </cell>
          <cell r="AB2989">
            <v>0</v>
          </cell>
          <cell r="AC2989">
            <v>0</v>
          </cell>
          <cell r="AD2989">
            <v>0</v>
          </cell>
          <cell r="AE2989" t="str">
            <v>N</v>
          </cell>
          <cell r="AF2989" t="str">
            <v>N</v>
          </cell>
          <cell r="AG2989">
            <v>0</v>
          </cell>
          <cell r="AH2989" t="str">
            <v>N</v>
          </cell>
          <cell r="AI2989" t="str">
            <v>N</v>
          </cell>
        </row>
        <row r="2990">
          <cell r="U2990">
            <v>0</v>
          </cell>
          <cell r="V2990">
            <v>0</v>
          </cell>
          <cell r="W2990" t="str">
            <v/>
          </cell>
          <cell r="X2990" t="str">
            <v>N</v>
          </cell>
          <cell r="Y2990" t="str">
            <v>N</v>
          </cell>
          <cell r="Z2990" t="str">
            <v>N</v>
          </cell>
          <cell r="AA2990">
            <v>0</v>
          </cell>
          <cell r="AB2990">
            <v>0</v>
          </cell>
          <cell r="AC2990">
            <v>0</v>
          </cell>
          <cell r="AD2990">
            <v>0</v>
          </cell>
          <cell r="AE2990" t="str">
            <v>N</v>
          </cell>
          <cell r="AF2990" t="str">
            <v>N</v>
          </cell>
          <cell r="AG2990">
            <v>0</v>
          </cell>
          <cell r="AH2990" t="str">
            <v>N</v>
          </cell>
          <cell r="AI2990" t="str">
            <v>N</v>
          </cell>
        </row>
        <row r="2991">
          <cell r="U2991">
            <v>0</v>
          </cell>
          <cell r="V2991">
            <v>0</v>
          </cell>
          <cell r="W2991" t="str">
            <v/>
          </cell>
          <cell r="X2991" t="str">
            <v>N</v>
          </cell>
          <cell r="Y2991" t="str">
            <v>N</v>
          </cell>
          <cell r="Z2991" t="str">
            <v>N</v>
          </cell>
          <cell r="AA2991">
            <v>0</v>
          </cell>
          <cell r="AB2991">
            <v>0</v>
          </cell>
          <cell r="AC2991">
            <v>0</v>
          </cell>
          <cell r="AD2991">
            <v>0</v>
          </cell>
          <cell r="AE2991" t="str">
            <v>N</v>
          </cell>
          <cell r="AF2991" t="str">
            <v>N</v>
          </cell>
          <cell r="AG2991">
            <v>0</v>
          </cell>
          <cell r="AH2991" t="str">
            <v>N</v>
          </cell>
          <cell r="AI2991" t="str">
            <v>N</v>
          </cell>
        </row>
        <row r="2992">
          <cell r="U2992">
            <v>0</v>
          </cell>
          <cell r="V2992">
            <v>0</v>
          </cell>
          <cell r="W2992" t="str">
            <v/>
          </cell>
          <cell r="X2992" t="str">
            <v>N</v>
          </cell>
          <cell r="Y2992" t="str">
            <v>N</v>
          </cell>
          <cell r="Z2992" t="str">
            <v>N</v>
          </cell>
          <cell r="AA2992">
            <v>0</v>
          </cell>
          <cell r="AB2992">
            <v>0</v>
          </cell>
          <cell r="AC2992">
            <v>0</v>
          </cell>
          <cell r="AD2992">
            <v>0</v>
          </cell>
          <cell r="AE2992" t="str">
            <v>N</v>
          </cell>
          <cell r="AF2992" t="str">
            <v>N</v>
          </cell>
          <cell r="AG2992">
            <v>0</v>
          </cell>
          <cell r="AH2992" t="str">
            <v>N</v>
          </cell>
          <cell r="AI2992" t="str">
            <v>N</v>
          </cell>
        </row>
        <row r="2993">
          <cell r="U2993">
            <v>0</v>
          </cell>
          <cell r="V2993">
            <v>0</v>
          </cell>
          <cell r="W2993" t="str">
            <v/>
          </cell>
          <cell r="X2993" t="str">
            <v>N</v>
          </cell>
          <cell r="Y2993" t="str">
            <v>N</v>
          </cell>
          <cell r="Z2993" t="str">
            <v>N</v>
          </cell>
          <cell r="AA2993">
            <v>0</v>
          </cell>
          <cell r="AB2993">
            <v>0</v>
          </cell>
          <cell r="AC2993">
            <v>0</v>
          </cell>
          <cell r="AD2993">
            <v>0</v>
          </cell>
          <cell r="AE2993" t="str">
            <v>N</v>
          </cell>
          <cell r="AF2993" t="str">
            <v>N</v>
          </cell>
          <cell r="AG2993">
            <v>0</v>
          </cell>
          <cell r="AH2993" t="str">
            <v>N</v>
          </cell>
          <cell r="AI2993" t="str">
            <v>N</v>
          </cell>
        </row>
        <row r="2994">
          <cell r="U2994">
            <v>0</v>
          </cell>
          <cell r="V2994">
            <v>0</v>
          </cell>
          <cell r="W2994" t="str">
            <v/>
          </cell>
          <cell r="X2994" t="str">
            <v>N</v>
          </cell>
          <cell r="Y2994" t="str">
            <v>N</v>
          </cell>
          <cell r="Z2994" t="str">
            <v>N</v>
          </cell>
          <cell r="AA2994">
            <v>0</v>
          </cell>
          <cell r="AB2994">
            <v>0</v>
          </cell>
          <cell r="AC2994">
            <v>0</v>
          </cell>
          <cell r="AD2994">
            <v>0</v>
          </cell>
          <cell r="AE2994" t="str">
            <v>N</v>
          </cell>
          <cell r="AF2994" t="str">
            <v>N</v>
          </cell>
          <cell r="AG2994">
            <v>0</v>
          </cell>
          <cell r="AH2994" t="str">
            <v>N</v>
          </cell>
          <cell r="AI2994" t="str">
            <v>N</v>
          </cell>
        </row>
        <row r="2995">
          <cell r="U2995">
            <v>0</v>
          </cell>
          <cell r="V2995">
            <v>0</v>
          </cell>
          <cell r="W2995" t="str">
            <v/>
          </cell>
          <cell r="X2995" t="str">
            <v>N</v>
          </cell>
          <cell r="Y2995" t="str">
            <v>N</v>
          </cell>
          <cell r="Z2995" t="str">
            <v>N</v>
          </cell>
          <cell r="AA2995">
            <v>0</v>
          </cell>
          <cell r="AB2995">
            <v>0</v>
          </cell>
          <cell r="AC2995">
            <v>0</v>
          </cell>
          <cell r="AD2995">
            <v>0</v>
          </cell>
          <cell r="AE2995" t="str">
            <v>N</v>
          </cell>
          <cell r="AF2995" t="str">
            <v>N</v>
          </cell>
          <cell r="AG2995">
            <v>0</v>
          </cell>
          <cell r="AH2995" t="str">
            <v>N</v>
          </cell>
          <cell r="AI2995" t="str">
            <v>N</v>
          </cell>
        </row>
        <row r="2996">
          <cell r="U2996">
            <v>0</v>
          </cell>
          <cell r="V2996">
            <v>0</v>
          </cell>
          <cell r="W2996" t="str">
            <v/>
          </cell>
          <cell r="X2996" t="str">
            <v>N</v>
          </cell>
          <cell r="Y2996" t="str">
            <v>N</v>
          </cell>
          <cell r="Z2996" t="str">
            <v>N</v>
          </cell>
          <cell r="AA2996">
            <v>0</v>
          </cell>
          <cell r="AB2996">
            <v>0</v>
          </cell>
          <cell r="AC2996">
            <v>0</v>
          </cell>
          <cell r="AD2996">
            <v>0</v>
          </cell>
          <cell r="AE2996" t="str">
            <v>N</v>
          </cell>
          <cell r="AF2996" t="str">
            <v>N</v>
          </cell>
          <cell r="AG2996">
            <v>0</v>
          </cell>
          <cell r="AH2996" t="str">
            <v>N</v>
          </cell>
          <cell r="AI2996" t="str">
            <v>N</v>
          </cell>
        </row>
        <row r="2997">
          <cell r="U2997">
            <v>0</v>
          </cell>
          <cell r="V2997">
            <v>0</v>
          </cell>
          <cell r="W2997" t="str">
            <v/>
          </cell>
          <cell r="X2997" t="str">
            <v>N</v>
          </cell>
          <cell r="Y2997" t="str">
            <v>N</v>
          </cell>
          <cell r="Z2997" t="str">
            <v>N</v>
          </cell>
          <cell r="AA2997">
            <v>0</v>
          </cell>
          <cell r="AB2997">
            <v>0</v>
          </cell>
          <cell r="AC2997">
            <v>0</v>
          </cell>
          <cell r="AD2997">
            <v>0</v>
          </cell>
          <cell r="AE2997" t="str">
            <v>N</v>
          </cell>
          <cell r="AF2997" t="str">
            <v>N</v>
          </cell>
          <cell r="AG2997">
            <v>0</v>
          </cell>
          <cell r="AH2997" t="str">
            <v>N</v>
          </cell>
          <cell r="AI2997" t="str">
            <v>N</v>
          </cell>
        </row>
        <row r="2998">
          <cell r="U2998">
            <v>0</v>
          </cell>
          <cell r="V2998">
            <v>0</v>
          </cell>
          <cell r="W2998" t="str">
            <v/>
          </cell>
          <cell r="X2998" t="str">
            <v>N</v>
          </cell>
          <cell r="Y2998" t="str">
            <v>N</v>
          </cell>
          <cell r="Z2998" t="str">
            <v>N</v>
          </cell>
          <cell r="AA2998">
            <v>0</v>
          </cell>
          <cell r="AB2998">
            <v>0</v>
          </cell>
          <cell r="AC2998">
            <v>0</v>
          </cell>
          <cell r="AD2998">
            <v>0</v>
          </cell>
          <cell r="AE2998" t="str">
            <v>N</v>
          </cell>
          <cell r="AF2998" t="str">
            <v>N</v>
          </cell>
          <cell r="AG2998">
            <v>0</v>
          </cell>
          <cell r="AH2998" t="str">
            <v>N</v>
          </cell>
          <cell r="AI2998" t="str">
            <v>N</v>
          </cell>
        </row>
        <row r="2999">
          <cell r="U2999">
            <v>0</v>
          </cell>
          <cell r="V2999">
            <v>0</v>
          </cell>
          <cell r="W2999" t="str">
            <v/>
          </cell>
          <cell r="X2999" t="str">
            <v>N</v>
          </cell>
          <cell r="Y2999" t="str">
            <v>N</v>
          </cell>
          <cell r="Z2999" t="str">
            <v>N</v>
          </cell>
          <cell r="AA2999">
            <v>0</v>
          </cell>
          <cell r="AB2999">
            <v>0</v>
          </cell>
          <cell r="AC2999">
            <v>0</v>
          </cell>
          <cell r="AD2999">
            <v>0</v>
          </cell>
          <cell r="AE2999" t="str">
            <v>N</v>
          </cell>
          <cell r="AF2999" t="str">
            <v>N</v>
          </cell>
          <cell r="AG2999">
            <v>0</v>
          </cell>
          <cell r="AH2999" t="str">
            <v>N</v>
          </cell>
          <cell r="AI2999" t="str">
            <v>N</v>
          </cell>
        </row>
        <row r="3000">
          <cell r="U3000">
            <v>0</v>
          </cell>
          <cell r="V3000">
            <v>0</v>
          </cell>
          <cell r="W3000" t="str">
            <v/>
          </cell>
          <cell r="X3000" t="str">
            <v>N</v>
          </cell>
          <cell r="Y3000" t="str">
            <v>N</v>
          </cell>
          <cell r="Z3000" t="str">
            <v>N</v>
          </cell>
          <cell r="AA3000">
            <v>0</v>
          </cell>
          <cell r="AB3000">
            <v>0</v>
          </cell>
          <cell r="AC3000">
            <v>0</v>
          </cell>
          <cell r="AD3000">
            <v>0</v>
          </cell>
          <cell r="AE3000" t="str">
            <v>N</v>
          </cell>
          <cell r="AF3000" t="str">
            <v>N</v>
          </cell>
          <cell r="AG3000">
            <v>0</v>
          </cell>
          <cell r="AH3000" t="str">
            <v>N</v>
          </cell>
          <cell r="AI3000" t="str">
            <v>N</v>
          </cell>
        </row>
        <row r="3001">
          <cell r="U3001">
            <v>0</v>
          </cell>
          <cell r="V3001">
            <v>0</v>
          </cell>
          <cell r="W3001" t="str">
            <v/>
          </cell>
          <cell r="X3001" t="str">
            <v>N</v>
          </cell>
          <cell r="Y3001" t="str">
            <v>N</v>
          </cell>
          <cell r="Z3001" t="str">
            <v>N</v>
          </cell>
          <cell r="AA3001">
            <v>0</v>
          </cell>
          <cell r="AB3001">
            <v>0</v>
          </cell>
          <cell r="AC3001">
            <v>0</v>
          </cell>
          <cell r="AD3001">
            <v>0</v>
          </cell>
          <cell r="AE3001" t="str">
            <v>N</v>
          </cell>
          <cell r="AF3001" t="str">
            <v>N</v>
          </cell>
          <cell r="AG3001">
            <v>0</v>
          </cell>
          <cell r="AH3001" t="str">
            <v>N</v>
          </cell>
          <cell r="AI3001" t="str">
            <v>N</v>
          </cell>
        </row>
        <row r="3002">
          <cell r="U3002">
            <v>0</v>
          </cell>
          <cell r="V3002">
            <v>0</v>
          </cell>
          <cell r="W3002" t="str">
            <v/>
          </cell>
          <cell r="X3002" t="str">
            <v>N</v>
          </cell>
          <cell r="Y3002" t="str">
            <v>N</v>
          </cell>
          <cell r="Z3002" t="str">
            <v>N</v>
          </cell>
          <cell r="AA3002">
            <v>0</v>
          </cell>
          <cell r="AB3002">
            <v>0</v>
          </cell>
          <cell r="AC3002">
            <v>0</v>
          </cell>
          <cell r="AD3002">
            <v>0</v>
          </cell>
          <cell r="AE3002" t="str">
            <v>N</v>
          </cell>
          <cell r="AF3002" t="str">
            <v>N</v>
          </cell>
          <cell r="AG3002">
            <v>0</v>
          </cell>
          <cell r="AH3002" t="str">
            <v>N</v>
          </cell>
          <cell r="AI3002" t="str">
            <v>N</v>
          </cell>
        </row>
        <row r="3003">
          <cell r="U3003">
            <v>0</v>
          </cell>
          <cell r="V3003">
            <v>0</v>
          </cell>
          <cell r="W3003" t="str">
            <v/>
          </cell>
          <cell r="X3003" t="str">
            <v>N</v>
          </cell>
          <cell r="Y3003" t="str">
            <v>N</v>
          </cell>
          <cell r="Z3003" t="str">
            <v>N</v>
          </cell>
          <cell r="AA3003">
            <v>0</v>
          </cell>
          <cell r="AB3003">
            <v>0</v>
          </cell>
          <cell r="AC3003">
            <v>0</v>
          </cell>
          <cell r="AD3003">
            <v>0</v>
          </cell>
          <cell r="AE3003" t="str">
            <v>N</v>
          </cell>
          <cell r="AF3003" t="str">
            <v>N</v>
          </cell>
          <cell r="AG3003">
            <v>0</v>
          </cell>
          <cell r="AH3003" t="str">
            <v>N</v>
          </cell>
          <cell r="AI3003" t="str">
            <v>N</v>
          </cell>
        </row>
        <row r="3004">
          <cell r="U3004">
            <v>0</v>
          </cell>
          <cell r="V3004">
            <v>0</v>
          </cell>
          <cell r="W3004" t="str">
            <v/>
          </cell>
          <cell r="X3004" t="str">
            <v>N</v>
          </cell>
          <cell r="Y3004" t="str">
            <v>N</v>
          </cell>
          <cell r="Z3004" t="str">
            <v>N</v>
          </cell>
          <cell r="AA3004">
            <v>0</v>
          </cell>
          <cell r="AB3004">
            <v>0</v>
          </cell>
          <cell r="AC3004">
            <v>0</v>
          </cell>
          <cell r="AD3004">
            <v>0</v>
          </cell>
          <cell r="AE3004" t="str">
            <v>N</v>
          </cell>
          <cell r="AF3004" t="str">
            <v>N</v>
          </cell>
          <cell r="AG3004">
            <v>0</v>
          </cell>
          <cell r="AH3004" t="str">
            <v>N</v>
          </cell>
          <cell r="AI3004" t="str">
            <v>N</v>
          </cell>
        </row>
        <row r="3005">
          <cell r="U3005">
            <v>0</v>
          </cell>
          <cell r="V3005">
            <v>0</v>
          </cell>
          <cell r="W3005" t="str">
            <v/>
          </cell>
          <cell r="X3005" t="str">
            <v>N</v>
          </cell>
          <cell r="Y3005" t="str">
            <v>N</v>
          </cell>
          <cell r="Z3005" t="str">
            <v>N</v>
          </cell>
          <cell r="AA3005">
            <v>0</v>
          </cell>
          <cell r="AB3005">
            <v>0</v>
          </cell>
          <cell r="AC3005">
            <v>0</v>
          </cell>
          <cell r="AD3005">
            <v>0</v>
          </cell>
          <cell r="AE3005" t="str">
            <v>N</v>
          </cell>
          <cell r="AF3005" t="str">
            <v>N</v>
          </cell>
          <cell r="AG3005">
            <v>0</v>
          </cell>
          <cell r="AH3005" t="str">
            <v>N</v>
          </cell>
          <cell r="AI3005" t="str">
            <v>N</v>
          </cell>
        </row>
        <row r="3006">
          <cell r="U3006">
            <v>0</v>
          </cell>
          <cell r="V3006">
            <v>0</v>
          </cell>
          <cell r="W3006" t="str">
            <v/>
          </cell>
          <cell r="X3006" t="str">
            <v>N</v>
          </cell>
          <cell r="Y3006" t="str">
            <v>N</v>
          </cell>
          <cell r="Z3006" t="str">
            <v>N</v>
          </cell>
          <cell r="AA3006">
            <v>0</v>
          </cell>
          <cell r="AB3006">
            <v>0</v>
          </cell>
          <cell r="AC3006">
            <v>0</v>
          </cell>
          <cell r="AD3006">
            <v>0</v>
          </cell>
          <cell r="AE3006" t="str">
            <v>N</v>
          </cell>
          <cell r="AF3006" t="str">
            <v>N</v>
          </cell>
          <cell r="AG3006">
            <v>0</v>
          </cell>
          <cell r="AH3006" t="str">
            <v>N</v>
          </cell>
          <cell r="AI3006" t="str">
            <v>N</v>
          </cell>
        </row>
        <row r="3007">
          <cell r="U3007">
            <v>0</v>
          </cell>
          <cell r="V3007">
            <v>0</v>
          </cell>
          <cell r="W3007" t="str">
            <v/>
          </cell>
          <cell r="X3007" t="str">
            <v>N</v>
          </cell>
          <cell r="Y3007" t="str">
            <v>N</v>
          </cell>
          <cell r="Z3007" t="str">
            <v>N</v>
          </cell>
          <cell r="AA3007">
            <v>0</v>
          </cell>
          <cell r="AB3007">
            <v>0</v>
          </cell>
          <cell r="AC3007">
            <v>0</v>
          </cell>
          <cell r="AD3007">
            <v>0</v>
          </cell>
          <cell r="AE3007" t="str">
            <v>N</v>
          </cell>
          <cell r="AF3007" t="str">
            <v>N</v>
          </cell>
          <cell r="AG3007">
            <v>0</v>
          </cell>
          <cell r="AH3007" t="str">
            <v>N</v>
          </cell>
          <cell r="AI3007" t="str">
            <v>N</v>
          </cell>
        </row>
        <row r="3008">
          <cell r="U3008">
            <v>0</v>
          </cell>
          <cell r="V3008">
            <v>0</v>
          </cell>
          <cell r="W3008" t="str">
            <v/>
          </cell>
          <cell r="X3008" t="str">
            <v>N</v>
          </cell>
          <cell r="Y3008" t="str">
            <v>N</v>
          </cell>
          <cell r="Z3008" t="str">
            <v>N</v>
          </cell>
          <cell r="AA3008">
            <v>0</v>
          </cell>
          <cell r="AB3008">
            <v>0</v>
          </cell>
          <cell r="AC3008">
            <v>0</v>
          </cell>
          <cell r="AD3008">
            <v>0</v>
          </cell>
          <cell r="AE3008" t="str">
            <v>N</v>
          </cell>
          <cell r="AF3008" t="str">
            <v>N</v>
          </cell>
          <cell r="AG3008">
            <v>0</v>
          </cell>
          <cell r="AH3008" t="str">
            <v>N</v>
          </cell>
          <cell r="AI3008" t="str">
            <v>N</v>
          </cell>
        </row>
        <row r="3009">
          <cell r="U3009">
            <v>0</v>
          </cell>
          <cell r="V3009">
            <v>0</v>
          </cell>
          <cell r="W3009" t="str">
            <v/>
          </cell>
          <cell r="X3009" t="str">
            <v>N</v>
          </cell>
          <cell r="Y3009" t="str">
            <v>N</v>
          </cell>
          <cell r="Z3009" t="str">
            <v>N</v>
          </cell>
          <cell r="AA3009">
            <v>0</v>
          </cell>
          <cell r="AB3009">
            <v>0</v>
          </cell>
          <cell r="AC3009">
            <v>0</v>
          </cell>
          <cell r="AD3009">
            <v>0</v>
          </cell>
          <cell r="AE3009" t="str">
            <v>N</v>
          </cell>
          <cell r="AF3009" t="str">
            <v>N</v>
          </cell>
          <cell r="AG3009">
            <v>0</v>
          </cell>
          <cell r="AH3009" t="str">
            <v>N</v>
          </cell>
          <cell r="AI3009" t="str">
            <v>N</v>
          </cell>
        </row>
        <row r="3010">
          <cell r="U3010">
            <v>0</v>
          </cell>
          <cell r="V3010">
            <v>0</v>
          </cell>
          <cell r="W3010" t="str">
            <v/>
          </cell>
          <cell r="X3010" t="str">
            <v>N</v>
          </cell>
          <cell r="Y3010" t="str">
            <v>N</v>
          </cell>
          <cell r="Z3010" t="str">
            <v>N</v>
          </cell>
          <cell r="AA3010">
            <v>0</v>
          </cell>
          <cell r="AB3010">
            <v>0</v>
          </cell>
          <cell r="AC3010">
            <v>0</v>
          </cell>
          <cell r="AD3010">
            <v>0</v>
          </cell>
          <cell r="AE3010" t="str">
            <v>N</v>
          </cell>
          <cell r="AF3010" t="str">
            <v>N</v>
          </cell>
          <cell r="AG3010">
            <v>0</v>
          </cell>
          <cell r="AH3010" t="str">
            <v>N</v>
          </cell>
          <cell r="AI3010" t="str">
            <v>N</v>
          </cell>
        </row>
        <row r="3011">
          <cell r="U3011">
            <v>0</v>
          </cell>
          <cell r="V3011">
            <v>0</v>
          </cell>
          <cell r="W3011" t="str">
            <v/>
          </cell>
          <cell r="X3011" t="str">
            <v>N</v>
          </cell>
          <cell r="Y3011" t="str">
            <v>N</v>
          </cell>
          <cell r="Z3011" t="str">
            <v>N</v>
          </cell>
          <cell r="AA3011">
            <v>0</v>
          </cell>
          <cell r="AB3011">
            <v>0</v>
          </cell>
          <cell r="AC3011">
            <v>0</v>
          </cell>
          <cell r="AD3011">
            <v>0</v>
          </cell>
          <cell r="AE3011" t="str">
            <v>N</v>
          </cell>
          <cell r="AF3011" t="str">
            <v>N</v>
          </cell>
          <cell r="AG3011">
            <v>0</v>
          </cell>
          <cell r="AH3011" t="str">
            <v>N</v>
          </cell>
          <cell r="AI3011" t="str">
            <v>N</v>
          </cell>
        </row>
        <row r="3012">
          <cell r="U3012">
            <v>0</v>
          </cell>
          <cell r="V3012">
            <v>0</v>
          </cell>
          <cell r="W3012" t="str">
            <v/>
          </cell>
          <cell r="X3012" t="str">
            <v>N</v>
          </cell>
          <cell r="Y3012" t="str">
            <v>N</v>
          </cell>
          <cell r="Z3012" t="str">
            <v>N</v>
          </cell>
          <cell r="AA3012">
            <v>0</v>
          </cell>
          <cell r="AB3012">
            <v>0</v>
          </cell>
          <cell r="AC3012">
            <v>0</v>
          </cell>
          <cell r="AD3012">
            <v>0</v>
          </cell>
          <cell r="AE3012" t="str">
            <v>N</v>
          </cell>
          <cell r="AF3012" t="str">
            <v>N</v>
          </cell>
          <cell r="AG3012">
            <v>0</v>
          </cell>
          <cell r="AH3012" t="str">
            <v>N</v>
          </cell>
          <cell r="AI3012" t="str">
            <v>N</v>
          </cell>
        </row>
        <row r="3013">
          <cell r="U3013">
            <v>0</v>
          </cell>
          <cell r="V3013">
            <v>0</v>
          </cell>
          <cell r="W3013" t="str">
            <v/>
          </cell>
          <cell r="X3013" t="str">
            <v>N</v>
          </cell>
          <cell r="Y3013" t="str">
            <v>N</v>
          </cell>
          <cell r="Z3013" t="str">
            <v>N</v>
          </cell>
          <cell r="AA3013">
            <v>0</v>
          </cell>
          <cell r="AB3013">
            <v>0</v>
          </cell>
          <cell r="AC3013">
            <v>0</v>
          </cell>
          <cell r="AD3013">
            <v>0</v>
          </cell>
          <cell r="AE3013" t="str">
            <v>N</v>
          </cell>
          <cell r="AF3013" t="str">
            <v>N</v>
          </cell>
          <cell r="AG3013">
            <v>0</v>
          </cell>
          <cell r="AH3013" t="str">
            <v>N</v>
          </cell>
          <cell r="AI3013" t="str">
            <v>N</v>
          </cell>
        </row>
        <row r="3014">
          <cell r="U3014">
            <v>0</v>
          </cell>
          <cell r="V3014">
            <v>0</v>
          </cell>
          <cell r="W3014" t="str">
            <v/>
          </cell>
          <cell r="X3014" t="str">
            <v>N</v>
          </cell>
          <cell r="Y3014" t="str">
            <v>N</v>
          </cell>
          <cell r="Z3014" t="str">
            <v>N</v>
          </cell>
          <cell r="AA3014">
            <v>0</v>
          </cell>
          <cell r="AB3014">
            <v>0</v>
          </cell>
          <cell r="AC3014">
            <v>0</v>
          </cell>
          <cell r="AD3014">
            <v>0</v>
          </cell>
          <cell r="AE3014" t="str">
            <v>N</v>
          </cell>
          <cell r="AF3014" t="str">
            <v>N</v>
          </cell>
          <cell r="AG3014">
            <v>0</v>
          </cell>
          <cell r="AH3014" t="str">
            <v>N</v>
          </cell>
          <cell r="AI3014" t="str">
            <v>N</v>
          </cell>
        </row>
        <row r="3015">
          <cell r="U3015">
            <v>0</v>
          </cell>
          <cell r="V3015">
            <v>0</v>
          </cell>
          <cell r="W3015" t="str">
            <v/>
          </cell>
          <cell r="X3015" t="str">
            <v>N</v>
          </cell>
          <cell r="Y3015" t="str">
            <v>N</v>
          </cell>
          <cell r="Z3015" t="str">
            <v>N</v>
          </cell>
          <cell r="AA3015">
            <v>0</v>
          </cell>
          <cell r="AB3015">
            <v>0</v>
          </cell>
          <cell r="AC3015">
            <v>0</v>
          </cell>
          <cell r="AD3015">
            <v>0</v>
          </cell>
          <cell r="AE3015" t="str">
            <v>N</v>
          </cell>
          <cell r="AF3015" t="str">
            <v>N</v>
          </cell>
          <cell r="AG3015">
            <v>0</v>
          </cell>
          <cell r="AH3015" t="str">
            <v>N</v>
          </cell>
          <cell r="AI3015" t="str">
            <v>N</v>
          </cell>
        </row>
        <row r="3016">
          <cell r="U3016">
            <v>0</v>
          </cell>
          <cell r="V3016">
            <v>0</v>
          </cell>
          <cell r="W3016" t="str">
            <v/>
          </cell>
          <cell r="X3016" t="str">
            <v>N</v>
          </cell>
          <cell r="Y3016" t="str">
            <v>N</v>
          </cell>
          <cell r="Z3016" t="str">
            <v>N</v>
          </cell>
          <cell r="AA3016">
            <v>0</v>
          </cell>
          <cell r="AB3016">
            <v>0</v>
          </cell>
          <cell r="AC3016">
            <v>0</v>
          </cell>
          <cell r="AD3016">
            <v>0</v>
          </cell>
          <cell r="AE3016" t="str">
            <v>N</v>
          </cell>
          <cell r="AF3016" t="str">
            <v>N</v>
          </cell>
          <cell r="AG3016">
            <v>0</v>
          </cell>
          <cell r="AH3016" t="str">
            <v>N</v>
          </cell>
          <cell r="AI3016" t="str">
            <v>N</v>
          </cell>
        </row>
        <row r="3017">
          <cell r="U3017">
            <v>0</v>
          </cell>
          <cell r="V3017">
            <v>0</v>
          </cell>
          <cell r="W3017" t="str">
            <v/>
          </cell>
          <cell r="X3017" t="str">
            <v>N</v>
          </cell>
          <cell r="Y3017" t="str">
            <v>N</v>
          </cell>
          <cell r="Z3017" t="str">
            <v>N</v>
          </cell>
          <cell r="AA3017">
            <v>0</v>
          </cell>
          <cell r="AB3017">
            <v>0</v>
          </cell>
          <cell r="AC3017">
            <v>0</v>
          </cell>
          <cell r="AD3017">
            <v>0</v>
          </cell>
          <cell r="AE3017" t="str">
            <v>N</v>
          </cell>
          <cell r="AF3017" t="str">
            <v>N</v>
          </cell>
          <cell r="AG3017">
            <v>0</v>
          </cell>
          <cell r="AH3017" t="str">
            <v>N</v>
          </cell>
          <cell r="AI3017" t="str">
            <v>N</v>
          </cell>
        </row>
        <row r="3018">
          <cell r="U3018">
            <v>0</v>
          </cell>
          <cell r="V3018">
            <v>0</v>
          </cell>
          <cell r="W3018" t="str">
            <v/>
          </cell>
          <cell r="X3018" t="str">
            <v>N</v>
          </cell>
          <cell r="Y3018" t="str">
            <v>N</v>
          </cell>
          <cell r="Z3018" t="str">
            <v>N</v>
          </cell>
          <cell r="AA3018">
            <v>0</v>
          </cell>
          <cell r="AB3018">
            <v>0</v>
          </cell>
          <cell r="AC3018">
            <v>0</v>
          </cell>
          <cell r="AD3018">
            <v>0</v>
          </cell>
          <cell r="AE3018" t="str">
            <v>N</v>
          </cell>
          <cell r="AF3018" t="str">
            <v>N</v>
          </cell>
          <cell r="AG3018">
            <v>0</v>
          </cell>
          <cell r="AH3018" t="str">
            <v>N</v>
          </cell>
          <cell r="AI3018" t="str">
            <v>N</v>
          </cell>
        </row>
        <row r="3019">
          <cell r="U3019">
            <v>0</v>
          </cell>
          <cell r="V3019">
            <v>0</v>
          </cell>
          <cell r="W3019" t="str">
            <v/>
          </cell>
          <cell r="X3019" t="str">
            <v>N</v>
          </cell>
          <cell r="Y3019" t="str">
            <v>N</v>
          </cell>
          <cell r="Z3019" t="str">
            <v>N</v>
          </cell>
          <cell r="AA3019">
            <v>0</v>
          </cell>
          <cell r="AB3019">
            <v>0</v>
          </cell>
          <cell r="AC3019">
            <v>0</v>
          </cell>
          <cell r="AD3019">
            <v>0</v>
          </cell>
          <cell r="AE3019" t="str">
            <v>N</v>
          </cell>
          <cell r="AF3019" t="str">
            <v>N</v>
          </cell>
          <cell r="AG3019">
            <v>0</v>
          </cell>
          <cell r="AH3019" t="str">
            <v>N</v>
          </cell>
          <cell r="AI3019" t="str">
            <v>N</v>
          </cell>
        </row>
        <row r="3020">
          <cell r="U3020">
            <v>0</v>
          </cell>
          <cell r="V3020">
            <v>0</v>
          </cell>
          <cell r="W3020" t="str">
            <v/>
          </cell>
          <cell r="X3020" t="str">
            <v>N</v>
          </cell>
          <cell r="Y3020" t="str">
            <v>N</v>
          </cell>
          <cell r="Z3020" t="str">
            <v>N</v>
          </cell>
          <cell r="AA3020">
            <v>0</v>
          </cell>
          <cell r="AB3020">
            <v>0</v>
          </cell>
          <cell r="AC3020">
            <v>0</v>
          </cell>
          <cell r="AD3020">
            <v>0</v>
          </cell>
          <cell r="AE3020" t="str">
            <v>N</v>
          </cell>
          <cell r="AF3020" t="str">
            <v>N</v>
          </cell>
          <cell r="AG3020">
            <v>0</v>
          </cell>
          <cell r="AH3020" t="str">
            <v>N</v>
          </cell>
          <cell r="AI3020" t="str">
            <v>N</v>
          </cell>
        </row>
        <row r="3021">
          <cell r="U3021">
            <v>0</v>
          </cell>
          <cell r="V3021">
            <v>0</v>
          </cell>
          <cell r="W3021" t="str">
            <v/>
          </cell>
          <cell r="X3021" t="str">
            <v>N</v>
          </cell>
          <cell r="Y3021" t="str">
            <v>N</v>
          </cell>
          <cell r="Z3021" t="str">
            <v>N</v>
          </cell>
          <cell r="AA3021">
            <v>0</v>
          </cell>
          <cell r="AB3021">
            <v>0</v>
          </cell>
          <cell r="AC3021">
            <v>0</v>
          </cell>
          <cell r="AD3021">
            <v>0</v>
          </cell>
          <cell r="AE3021" t="str">
            <v>N</v>
          </cell>
          <cell r="AF3021" t="str">
            <v>N</v>
          </cell>
          <cell r="AG3021">
            <v>0</v>
          </cell>
          <cell r="AH3021" t="str">
            <v>N</v>
          </cell>
          <cell r="AI3021" t="str">
            <v>N</v>
          </cell>
        </row>
        <row r="3022">
          <cell r="U3022">
            <v>0</v>
          </cell>
          <cell r="V3022">
            <v>0</v>
          </cell>
          <cell r="W3022" t="str">
            <v/>
          </cell>
          <cell r="X3022" t="str">
            <v>N</v>
          </cell>
          <cell r="Y3022" t="str">
            <v>N</v>
          </cell>
          <cell r="Z3022" t="str">
            <v>N</v>
          </cell>
          <cell r="AA3022">
            <v>0</v>
          </cell>
          <cell r="AB3022">
            <v>0</v>
          </cell>
          <cell r="AC3022">
            <v>0</v>
          </cell>
          <cell r="AD3022">
            <v>0</v>
          </cell>
          <cell r="AE3022" t="str">
            <v>N</v>
          </cell>
          <cell r="AF3022" t="str">
            <v>N</v>
          </cell>
          <cell r="AG3022">
            <v>0</v>
          </cell>
          <cell r="AH3022" t="str">
            <v>N</v>
          </cell>
          <cell r="AI3022" t="str">
            <v>N</v>
          </cell>
        </row>
        <row r="3023">
          <cell r="U3023">
            <v>0</v>
          </cell>
          <cell r="V3023">
            <v>0</v>
          </cell>
          <cell r="W3023" t="str">
            <v/>
          </cell>
          <cell r="X3023" t="str">
            <v>N</v>
          </cell>
          <cell r="Y3023" t="str">
            <v>N</v>
          </cell>
          <cell r="Z3023" t="str">
            <v>N</v>
          </cell>
          <cell r="AA3023">
            <v>0</v>
          </cell>
          <cell r="AB3023">
            <v>0</v>
          </cell>
          <cell r="AC3023">
            <v>0</v>
          </cell>
          <cell r="AD3023">
            <v>0</v>
          </cell>
          <cell r="AE3023" t="str">
            <v>N</v>
          </cell>
          <cell r="AF3023" t="str">
            <v>N</v>
          </cell>
          <cell r="AG3023">
            <v>0</v>
          </cell>
          <cell r="AH3023" t="str">
            <v>N</v>
          </cell>
          <cell r="AI3023" t="str">
            <v>N</v>
          </cell>
        </row>
        <row r="3024">
          <cell r="U3024">
            <v>0</v>
          </cell>
          <cell r="V3024">
            <v>0</v>
          </cell>
          <cell r="W3024" t="str">
            <v/>
          </cell>
          <cell r="X3024" t="str">
            <v>N</v>
          </cell>
          <cell r="Y3024" t="str">
            <v>N</v>
          </cell>
          <cell r="Z3024" t="str">
            <v>N</v>
          </cell>
          <cell r="AA3024">
            <v>0</v>
          </cell>
          <cell r="AB3024">
            <v>0</v>
          </cell>
          <cell r="AC3024">
            <v>0</v>
          </cell>
          <cell r="AD3024">
            <v>0</v>
          </cell>
          <cell r="AE3024" t="str">
            <v>N</v>
          </cell>
          <cell r="AF3024" t="str">
            <v>N</v>
          </cell>
          <cell r="AG3024">
            <v>0</v>
          </cell>
          <cell r="AH3024" t="str">
            <v>N</v>
          </cell>
          <cell r="AI3024" t="str">
            <v>N</v>
          </cell>
        </row>
        <row r="3025">
          <cell r="U3025">
            <v>0</v>
          </cell>
          <cell r="V3025">
            <v>0</v>
          </cell>
          <cell r="W3025" t="str">
            <v/>
          </cell>
          <cell r="X3025" t="str">
            <v>N</v>
          </cell>
          <cell r="Y3025" t="str">
            <v>N</v>
          </cell>
          <cell r="Z3025" t="str">
            <v>N</v>
          </cell>
          <cell r="AA3025">
            <v>0</v>
          </cell>
          <cell r="AB3025">
            <v>0</v>
          </cell>
          <cell r="AC3025">
            <v>0</v>
          </cell>
          <cell r="AD3025">
            <v>0</v>
          </cell>
          <cell r="AE3025" t="str">
            <v>N</v>
          </cell>
          <cell r="AF3025" t="str">
            <v>N</v>
          </cell>
          <cell r="AG3025">
            <v>0</v>
          </cell>
          <cell r="AH3025" t="str">
            <v>N</v>
          </cell>
          <cell r="AI3025" t="str">
            <v>N</v>
          </cell>
        </row>
        <row r="3026">
          <cell r="U3026">
            <v>0</v>
          </cell>
          <cell r="V3026">
            <v>0</v>
          </cell>
          <cell r="W3026" t="str">
            <v/>
          </cell>
          <cell r="X3026" t="str">
            <v>N</v>
          </cell>
          <cell r="Y3026" t="str">
            <v>N</v>
          </cell>
          <cell r="Z3026" t="str">
            <v>N</v>
          </cell>
          <cell r="AA3026">
            <v>0</v>
          </cell>
          <cell r="AB3026">
            <v>0</v>
          </cell>
          <cell r="AC3026">
            <v>0</v>
          </cell>
          <cell r="AD3026">
            <v>0</v>
          </cell>
          <cell r="AE3026" t="str">
            <v>N</v>
          </cell>
          <cell r="AF3026" t="str">
            <v>N</v>
          </cell>
          <cell r="AG3026">
            <v>0</v>
          </cell>
          <cell r="AH3026" t="str">
            <v>N</v>
          </cell>
          <cell r="AI3026" t="str">
            <v>N</v>
          </cell>
        </row>
        <row r="3027">
          <cell r="U3027">
            <v>0</v>
          </cell>
          <cell r="V3027">
            <v>0</v>
          </cell>
          <cell r="W3027" t="str">
            <v/>
          </cell>
          <cell r="X3027" t="str">
            <v>N</v>
          </cell>
          <cell r="Y3027" t="str">
            <v>N</v>
          </cell>
          <cell r="Z3027" t="str">
            <v>N</v>
          </cell>
          <cell r="AA3027">
            <v>0</v>
          </cell>
          <cell r="AB3027">
            <v>0</v>
          </cell>
          <cell r="AC3027">
            <v>0</v>
          </cell>
          <cell r="AD3027">
            <v>0</v>
          </cell>
          <cell r="AE3027" t="str">
            <v>N</v>
          </cell>
          <cell r="AF3027" t="str">
            <v>N</v>
          </cell>
          <cell r="AG3027">
            <v>0</v>
          </cell>
          <cell r="AH3027" t="str">
            <v>N</v>
          </cell>
          <cell r="AI3027" t="str">
            <v>N</v>
          </cell>
        </row>
        <row r="3028">
          <cell r="U3028">
            <v>0</v>
          </cell>
          <cell r="V3028">
            <v>0</v>
          </cell>
          <cell r="W3028" t="str">
            <v/>
          </cell>
          <cell r="X3028" t="str">
            <v>N</v>
          </cell>
          <cell r="Y3028" t="str">
            <v>N</v>
          </cell>
          <cell r="Z3028" t="str">
            <v>N</v>
          </cell>
          <cell r="AA3028">
            <v>0</v>
          </cell>
          <cell r="AB3028">
            <v>0</v>
          </cell>
          <cell r="AC3028">
            <v>0</v>
          </cell>
          <cell r="AD3028">
            <v>0</v>
          </cell>
          <cell r="AE3028" t="str">
            <v>N</v>
          </cell>
          <cell r="AF3028" t="str">
            <v>N</v>
          </cell>
          <cell r="AG3028">
            <v>0</v>
          </cell>
          <cell r="AH3028" t="str">
            <v>N</v>
          </cell>
          <cell r="AI3028" t="str">
            <v>N</v>
          </cell>
        </row>
        <row r="3029">
          <cell r="U3029">
            <v>0</v>
          </cell>
          <cell r="V3029">
            <v>0</v>
          </cell>
          <cell r="W3029" t="str">
            <v/>
          </cell>
          <cell r="X3029" t="str">
            <v>N</v>
          </cell>
          <cell r="Y3029" t="str">
            <v>N</v>
          </cell>
          <cell r="Z3029" t="str">
            <v>N</v>
          </cell>
          <cell r="AA3029">
            <v>0</v>
          </cell>
          <cell r="AB3029">
            <v>0</v>
          </cell>
          <cell r="AC3029">
            <v>0</v>
          </cell>
          <cell r="AD3029">
            <v>0</v>
          </cell>
          <cell r="AE3029" t="str">
            <v>N</v>
          </cell>
          <cell r="AF3029" t="str">
            <v>N</v>
          </cell>
          <cell r="AG3029">
            <v>0</v>
          </cell>
          <cell r="AH3029" t="str">
            <v>N</v>
          </cell>
          <cell r="AI3029" t="str">
            <v>N</v>
          </cell>
        </row>
        <row r="3030">
          <cell r="U3030">
            <v>0</v>
          </cell>
          <cell r="V3030">
            <v>0</v>
          </cell>
          <cell r="W3030" t="str">
            <v/>
          </cell>
          <cell r="X3030" t="str">
            <v>N</v>
          </cell>
          <cell r="Y3030" t="str">
            <v>N</v>
          </cell>
          <cell r="Z3030" t="str">
            <v>N</v>
          </cell>
          <cell r="AA3030">
            <v>0</v>
          </cell>
          <cell r="AB3030">
            <v>0</v>
          </cell>
          <cell r="AC3030">
            <v>0</v>
          </cell>
          <cell r="AD3030">
            <v>0</v>
          </cell>
          <cell r="AE3030" t="str">
            <v>N</v>
          </cell>
          <cell r="AF3030" t="str">
            <v>N</v>
          </cell>
          <cell r="AG3030">
            <v>0</v>
          </cell>
          <cell r="AH3030" t="str">
            <v>N</v>
          </cell>
          <cell r="AI3030" t="str">
            <v>N</v>
          </cell>
        </row>
        <row r="3031">
          <cell r="U3031">
            <v>0</v>
          </cell>
          <cell r="V3031">
            <v>0</v>
          </cell>
          <cell r="W3031" t="str">
            <v/>
          </cell>
          <cell r="X3031" t="str">
            <v>N</v>
          </cell>
          <cell r="Y3031" t="str">
            <v>N</v>
          </cell>
          <cell r="Z3031" t="str">
            <v>N</v>
          </cell>
          <cell r="AA3031">
            <v>0</v>
          </cell>
          <cell r="AB3031">
            <v>0</v>
          </cell>
          <cell r="AC3031">
            <v>0</v>
          </cell>
          <cell r="AD3031">
            <v>0</v>
          </cell>
          <cell r="AE3031" t="str">
            <v>N</v>
          </cell>
          <cell r="AF3031" t="str">
            <v>N</v>
          </cell>
          <cell r="AG3031">
            <v>0</v>
          </cell>
          <cell r="AH3031" t="str">
            <v>N</v>
          </cell>
          <cell r="AI3031" t="str">
            <v>N</v>
          </cell>
        </row>
        <row r="3032">
          <cell r="U3032">
            <v>0</v>
          </cell>
          <cell r="V3032">
            <v>0</v>
          </cell>
          <cell r="W3032" t="str">
            <v/>
          </cell>
          <cell r="X3032" t="str">
            <v>N</v>
          </cell>
          <cell r="Y3032" t="str">
            <v>N</v>
          </cell>
          <cell r="Z3032" t="str">
            <v>N</v>
          </cell>
          <cell r="AA3032">
            <v>0</v>
          </cell>
          <cell r="AB3032">
            <v>0</v>
          </cell>
          <cell r="AC3032">
            <v>0</v>
          </cell>
          <cell r="AD3032">
            <v>0</v>
          </cell>
          <cell r="AE3032" t="str">
            <v>N</v>
          </cell>
          <cell r="AF3032" t="str">
            <v>N</v>
          </cell>
          <cell r="AG3032">
            <v>0</v>
          </cell>
          <cell r="AH3032" t="str">
            <v>N</v>
          </cell>
          <cell r="AI3032" t="str">
            <v>N</v>
          </cell>
        </row>
        <row r="3033">
          <cell r="U3033">
            <v>0</v>
          </cell>
          <cell r="V3033">
            <v>0</v>
          </cell>
          <cell r="W3033" t="str">
            <v/>
          </cell>
          <cell r="X3033" t="str">
            <v>N</v>
          </cell>
          <cell r="Y3033" t="str">
            <v>N</v>
          </cell>
          <cell r="Z3033" t="str">
            <v>N</v>
          </cell>
          <cell r="AA3033">
            <v>0</v>
          </cell>
          <cell r="AB3033">
            <v>0</v>
          </cell>
          <cell r="AC3033">
            <v>0</v>
          </cell>
          <cell r="AD3033">
            <v>0</v>
          </cell>
          <cell r="AE3033" t="str">
            <v>N</v>
          </cell>
          <cell r="AF3033" t="str">
            <v>N</v>
          </cell>
          <cell r="AG3033">
            <v>0</v>
          </cell>
          <cell r="AH3033" t="str">
            <v>N</v>
          </cell>
          <cell r="AI3033" t="str">
            <v>N</v>
          </cell>
        </row>
        <row r="3034">
          <cell r="U3034">
            <v>0</v>
          </cell>
          <cell r="V3034">
            <v>0</v>
          </cell>
          <cell r="W3034" t="str">
            <v/>
          </cell>
          <cell r="X3034" t="str">
            <v>N</v>
          </cell>
          <cell r="Y3034" t="str">
            <v>N</v>
          </cell>
          <cell r="Z3034" t="str">
            <v>N</v>
          </cell>
          <cell r="AA3034">
            <v>0</v>
          </cell>
          <cell r="AB3034">
            <v>0</v>
          </cell>
          <cell r="AC3034">
            <v>0</v>
          </cell>
          <cell r="AD3034">
            <v>0</v>
          </cell>
          <cell r="AE3034" t="str">
            <v>N</v>
          </cell>
          <cell r="AF3034" t="str">
            <v>N</v>
          </cell>
          <cell r="AG3034">
            <v>0</v>
          </cell>
          <cell r="AH3034" t="str">
            <v>N</v>
          </cell>
          <cell r="AI3034" t="str">
            <v>N</v>
          </cell>
        </row>
        <row r="3035">
          <cell r="U3035">
            <v>0</v>
          </cell>
          <cell r="V3035">
            <v>0</v>
          </cell>
          <cell r="W3035" t="str">
            <v/>
          </cell>
          <cell r="X3035" t="str">
            <v>N</v>
          </cell>
          <cell r="Y3035" t="str">
            <v>N</v>
          </cell>
          <cell r="Z3035" t="str">
            <v>N</v>
          </cell>
          <cell r="AA3035">
            <v>0</v>
          </cell>
          <cell r="AB3035">
            <v>0</v>
          </cell>
          <cell r="AC3035">
            <v>0</v>
          </cell>
          <cell r="AD3035">
            <v>0</v>
          </cell>
          <cell r="AE3035" t="str">
            <v>N</v>
          </cell>
          <cell r="AF3035" t="str">
            <v>N</v>
          </cell>
          <cell r="AG3035">
            <v>0</v>
          </cell>
          <cell r="AH3035" t="str">
            <v>N</v>
          </cell>
          <cell r="AI3035" t="str">
            <v>N</v>
          </cell>
        </row>
        <row r="3036">
          <cell r="U3036">
            <v>0</v>
          </cell>
          <cell r="V3036">
            <v>0</v>
          </cell>
          <cell r="W3036" t="str">
            <v/>
          </cell>
          <cell r="X3036" t="str">
            <v>N</v>
          </cell>
          <cell r="Y3036" t="str">
            <v>N</v>
          </cell>
          <cell r="Z3036" t="str">
            <v>N</v>
          </cell>
          <cell r="AA3036">
            <v>0</v>
          </cell>
          <cell r="AB3036">
            <v>0</v>
          </cell>
          <cell r="AC3036">
            <v>0</v>
          </cell>
          <cell r="AD3036">
            <v>0</v>
          </cell>
          <cell r="AE3036" t="str">
            <v>N</v>
          </cell>
          <cell r="AF3036" t="str">
            <v>N</v>
          </cell>
          <cell r="AG3036">
            <v>0</v>
          </cell>
          <cell r="AH3036" t="str">
            <v>N</v>
          </cell>
          <cell r="AI3036" t="str">
            <v>N</v>
          </cell>
        </row>
        <row r="3037">
          <cell r="U3037">
            <v>0</v>
          </cell>
          <cell r="V3037">
            <v>0</v>
          </cell>
          <cell r="W3037" t="str">
            <v/>
          </cell>
          <cell r="X3037" t="str">
            <v>N</v>
          </cell>
          <cell r="Y3037" t="str">
            <v>N</v>
          </cell>
          <cell r="Z3037" t="str">
            <v>N</v>
          </cell>
          <cell r="AA3037">
            <v>0</v>
          </cell>
          <cell r="AB3037">
            <v>0</v>
          </cell>
          <cell r="AC3037">
            <v>0</v>
          </cell>
          <cell r="AD3037">
            <v>0</v>
          </cell>
          <cell r="AE3037" t="str">
            <v>N</v>
          </cell>
          <cell r="AF3037" t="str">
            <v>N</v>
          </cell>
          <cell r="AG3037">
            <v>0</v>
          </cell>
          <cell r="AH3037" t="str">
            <v>N</v>
          </cell>
          <cell r="AI3037" t="str">
            <v>N</v>
          </cell>
        </row>
        <row r="3038">
          <cell r="U3038">
            <v>0</v>
          </cell>
          <cell r="V3038">
            <v>0</v>
          </cell>
          <cell r="W3038" t="str">
            <v/>
          </cell>
          <cell r="X3038" t="str">
            <v>N</v>
          </cell>
          <cell r="Y3038" t="str">
            <v>N</v>
          </cell>
          <cell r="Z3038" t="str">
            <v>N</v>
          </cell>
          <cell r="AA3038">
            <v>0</v>
          </cell>
          <cell r="AB3038">
            <v>0</v>
          </cell>
          <cell r="AC3038">
            <v>0</v>
          </cell>
          <cell r="AD3038">
            <v>0</v>
          </cell>
          <cell r="AE3038" t="str">
            <v>N</v>
          </cell>
          <cell r="AF3038" t="str">
            <v>N</v>
          </cell>
          <cell r="AG3038">
            <v>0</v>
          </cell>
          <cell r="AH3038" t="str">
            <v>N</v>
          </cell>
          <cell r="AI3038" t="str">
            <v>N</v>
          </cell>
        </row>
        <row r="3039">
          <cell r="U3039">
            <v>0</v>
          </cell>
          <cell r="V3039">
            <v>0</v>
          </cell>
          <cell r="W3039" t="str">
            <v/>
          </cell>
          <cell r="X3039" t="str">
            <v>N</v>
          </cell>
          <cell r="Y3039" t="str">
            <v>N</v>
          </cell>
          <cell r="Z3039" t="str">
            <v>N</v>
          </cell>
          <cell r="AA3039">
            <v>0</v>
          </cell>
          <cell r="AB3039">
            <v>0</v>
          </cell>
          <cell r="AC3039">
            <v>0</v>
          </cell>
          <cell r="AD3039">
            <v>0</v>
          </cell>
          <cell r="AE3039" t="str">
            <v>N</v>
          </cell>
          <cell r="AF3039" t="str">
            <v>N</v>
          </cell>
          <cell r="AG3039">
            <v>0</v>
          </cell>
          <cell r="AH3039" t="str">
            <v>N</v>
          </cell>
          <cell r="AI3039" t="str">
            <v>N</v>
          </cell>
        </row>
        <row r="3040">
          <cell r="U3040">
            <v>0</v>
          </cell>
          <cell r="V3040">
            <v>0</v>
          </cell>
          <cell r="W3040" t="str">
            <v/>
          </cell>
          <cell r="X3040" t="str">
            <v>N</v>
          </cell>
          <cell r="Y3040" t="str">
            <v>N</v>
          </cell>
          <cell r="Z3040" t="str">
            <v>N</v>
          </cell>
          <cell r="AA3040">
            <v>0</v>
          </cell>
          <cell r="AB3040">
            <v>0</v>
          </cell>
          <cell r="AC3040">
            <v>0</v>
          </cell>
          <cell r="AD3040">
            <v>0</v>
          </cell>
          <cell r="AE3040" t="str">
            <v>N</v>
          </cell>
          <cell r="AF3040" t="str">
            <v>N</v>
          </cell>
          <cell r="AG3040">
            <v>0</v>
          </cell>
          <cell r="AH3040" t="str">
            <v>N</v>
          </cell>
          <cell r="AI3040" t="str">
            <v>N</v>
          </cell>
        </row>
        <row r="3041">
          <cell r="U3041">
            <v>0</v>
          </cell>
          <cell r="V3041">
            <v>0</v>
          </cell>
          <cell r="W3041" t="str">
            <v/>
          </cell>
          <cell r="X3041" t="str">
            <v>N</v>
          </cell>
          <cell r="Y3041" t="str">
            <v>N</v>
          </cell>
          <cell r="Z3041" t="str">
            <v>N</v>
          </cell>
          <cell r="AA3041">
            <v>0</v>
          </cell>
          <cell r="AB3041">
            <v>0</v>
          </cell>
          <cell r="AC3041">
            <v>0</v>
          </cell>
          <cell r="AD3041">
            <v>0</v>
          </cell>
          <cell r="AE3041" t="str">
            <v>N</v>
          </cell>
          <cell r="AF3041" t="str">
            <v>N</v>
          </cell>
          <cell r="AG3041">
            <v>0</v>
          </cell>
          <cell r="AH3041" t="str">
            <v>N</v>
          </cell>
          <cell r="AI3041" t="str">
            <v>N</v>
          </cell>
        </row>
        <row r="3042">
          <cell r="U3042">
            <v>0</v>
          </cell>
          <cell r="V3042">
            <v>0</v>
          </cell>
          <cell r="W3042" t="str">
            <v/>
          </cell>
          <cell r="X3042" t="str">
            <v>N</v>
          </cell>
          <cell r="Y3042" t="str">
            <v>N</v>
          </cell>
          <cell r="Z3042" t="str">
            <v>N</v>
          </cell>
          <cell r="AA3042">
            <v>0</v>
          </cell>
          <cell r="AB3042">
            <v>0</v>
          </cell>
          <cell r="AC3042">
            <v>0</v>
          </cell>
          <cell r="AD3042">
            <v>0</v>
          </cell>
          <cell r="AE3042" t="str">
            <v>N</v>
          </cell>
          <cell r="AF3042" t="str">
            <v>N</v>
          </cell>
          <cell r="AG3042">
            <v>0</v>
          </cell>
          <cell r="AH3042" t="str">
            <v>N</v>
          </cell>
          <cell r="AI3042" t="str">
            <v>N</v>
          </cell>
        </row>
        <row r="3043">
          <cell r="U3043">
            <v>0</v>
          </cell>
          <cell r="V3043">
            <v>0</v>
          </cell>
          <cell r="W3043" t="str">
            <v/>
          </cell>
          <cell r="X3043" t="str">
            <v>N</v>
          </cell>
          <cell r="Y3043" t="str">
            <v>N</v>
          </cell>
          <cell r="Z3043" t="str">
            <v>N</v>
          </cell>
          <cell r="AA3043">
            <v>0</v>
          </cell>
          <cell r="AB3043">
            <v>0</v>
          </cell>
          <cell r="AC3043">
            <v>0</v>
          </cell>
          <cell r="AD3043">
            <v>0</v>
          </cell>
          <cell r="AE3043" t="str">
            <v>N</v>
          </cell>
          <cell r="AF3043" t="str">
            <v>N</v>
          </cell>
          <cell r="AG3043">
            <v>0</v>
          </cell>
          <cell r="AH3043" t="str">
            <v>N</v>
          </cell>
          <cell r="AI3043" t="str">
            <v>N</v>
          </cell>
        </row>
        <row r="3044">
          <cell r="U3044">
            <v>0</v>
          </cell>
          <cell r="V3044">
            <v>0</v>
          </cell>
          <cell r="W3044" t="str">
            <v/>
          </cell>
          <cell r="X3044" t="str">
            <v>N</v>
          </cell>
          <cell r="Y3044" t="str">
            <v>N</v>
          </cell>
          <cell r="Z3044" t="str">
            <v>N</v>
          </cell>
          <cell r="AA3044">
            <v>0</v>
          </cell>
          <cell r="AB3044">
            <v>0</v>
          </cell>
          <cell r="AC3044">
            <v>0</v>
          </cell>
          <cell r="AD3044">
            <v>0</v>
          </cell>
          <cell r="AE3044" t="str">
            <v>N</v>
          </cell>
          <cell r="AF3044" t="str">
            <v>N</v>
          </cell>
          <cell r="AG3044">
            <v>0</v>
          </cell>
          <cell r="AH3044" t="str">
            <v>N</v>
          </cell>
          <cell r="AI3044" t="str">
            <v>N</v>
          </cell>
        </row>
        <row r="3045">
          <cell r="U3045">
            <v>0</v>
          </cell>
          <cell r="V3045">
            <v>0</v>
          </cell>
          <cell r="W3045" t="str">
            <v/>
          </cell>
          <cell r="X3045" t="str">
            <v>N</v>
          </cell>
          <cell r="Y3045" t="str">
            <v>N</v>
          </cell>
          <cell r="Z3045" t="str">
            <v>N</v>
          </cell>
          <cell r="AA3045">
            <v>0</v>
          </cell>
          <cell r="AB3045">
            <v>0</v>
          </cell>
          <cell r="AC3045">
            <v>0</v>
          </cell>
          <cell r="AD3045">
            <v>0</v>
          </cell>
          <cell r="AE3045" t="str">
            <v>N</v>
          </cell>
          <cell r="AF3045" t="str">
            <v>N</v>
          </cell>
          <cell r="AG3045">
            <v>0</v>
          </cell>
          <cell r="AH3045" t="str">
            <v>N</v>
          </cell>
          <cell r="AI3045" t="str">
            <v>N</v>
          </cell>
        </row>
        <row r="3046">
          <cell r="U3046">
            <v>0</v>
          </cell>
          <cell r="V3046">
            <v>0</v>
          </cell>
          <cell r="W3046" t="str">
            <v/>
          </cell>
          <cell r="X3046" t="str">
            <v>N</v>
          </cell>
          <cell r="Y3046" t="str">
            <v>N</v>
          </cell>
          <cell r="Z3046" t="str">
            <v>N</v>
          </cell>
          <cell r="AA3046">
            <v>0</v>
          </cell>
          <cell r="AB3046">
            <v>0</v>
          </cell>
          <cell r="AC3046">
            <v>0</v>
          </cell>
          <cell r="AD3046">
            <v>0</v>
          </cell>
          <cell r="AE3046" t="str">
            <v>N</v>
          </cell>
          <cell r="AF3046" t="str">
            <v>N</v>
          </cell>
          <cell r="AG3046">
            <v>0</v>
          </cell>
          <cell r="AH3046" t="str">
            <v>N</v>
          </cell>
          <cell r="AI3046" t="str">
            <v>N</v>
          </cell>
        </row>
        <row r="3047">
          <cell r="U3047">
            <v>0</v>
          </cell>
          <cell r="V3047">
            <v>0</v>
          </cell>
          <cell r="W3047" t="str">
            <v/>
          </cell>
          <cell r="X3047" t="str">
            <v>N</v>
          </cell>
          <cell r="Y3047" t="str">
            <v>N</v>
          </cell>
          <cell r="Z3047" t="str">
            <v>N</v>
          </cell>
          <cell r="AA3047">
            <v>0</v>
          </cell>
          <cell r="AB3047">
            <v>0</v>
          </cell>
          <cell r="AC3047">
            <v>0</v>
          </cell>
          <cell r="AD3047">
            <v>0</v>
          </cell>
          <cell r="AE3047" t="str">
            <v>N</v>
          </cell>
          <cell r="AF3047" t="str">
            <v>N</v>
          </cell>
          <cell r="AG3047">
            <v>0</v>
          </cell>
          <cell r="AH3047" t="str">
            <v>N</v>
          </cell>
          <cell r="AI3047" t="str">
            <v>N</v>
          </cell>
        </row>
        <row r="3048">
          <cell r="U3048">
            <v>0</v>
          </cell>
          <cell r="V3048">
            <v>0</v>
          </cell>
          <cell r="W3048" t="str">
            <v/>
          </cell>
          <cell r="X3048" t="str">
            <v>N</v>
          </cell>
          <cell r="Y3048" t="str">
            <v>N</v>
          </cell>
          <cell r="Z3048" t="str">
            <v>N</v>
          </cell>
          <cell r="AA3048">
            <v>0</v>
          </cell>
          <cell r="AB3048">
            <v>0</v>
          </cell>
          <cell r="AC3048">
            <v>0</v>
          </cell>
          <cell r="AD3048">
            <v>0</v>
          </cell>
          <cell r="AE3048" t="str">
            <v>N</v>
          </cell>
          <cell r="AF3048" t="str">
            <v>N</v>
          </cell>
          <cell r="AG3048">
            <v>0</v>
          </cell>
          <cell r="AH3048" t="str">
            <v>N</v>
          </cell>
          <cell r="AI3048" t="str">
            <v>N</v>
          </cell>
        </row>
        <row r="3049">
          <cell r="U3049">
            <v>0</v>
          </cell>
          <cell r="V3049">
            <v>0</v>
          </cell>
          <cell r="W3049" t="str">
            <v/>
          </cell>
          <cell r="X3049" t="str">
            <v>N</v>
          </cell>
          <cell r="Y3049" t="str">
            <v>N</v>
          </cell>
          <cell r="Z3049" t="str">
            <v>N</v>
          </cell>
          <cell r="AA3049">
            <v>0</v>
          </cell>
          <cell r="AB3049">
            <v>0</v>
          </cell>
          <cell r="AC3049">
            <v>0</v>
          </cell>
          <cell r="AD3049">
            <v>0</v>
          </cell>
          <cell r="AE3049" t="str">
            <v>N</v>
          </cell>
          <cell r="AF3049" t="str">
            <v>N</v>
          </cell>
          <cell r="AG3049">
            <v>0</v>
          </cell>
          <cell r="AH3049" t="str">
            <v>N</v>
          </cell>
          <cell r="AI3049" t="str">
            <v>N</v>
          </cell>
        </row>
        <row r="3050">
          <cell r="U3050">
            <v>0</v>
          </cell>
          <cell r="V3050">
            <v>0</v>
          </cell>
          <cell r="W3050" t="str">
            <v/>
          </cell>
          <cell r="X3050" t="str">
            <v>N</v>
          </cell>
          <cell r="Y3050" t="str">
            <v>N</v>
          </cell>
          <cell r="Z3050" t="str">
            <v>N</v>
          </cell>
          <cell r="AA3050">
            <v>0</v>
          </cell>
          <cell r="AB3050">
            <v>0</v>
          </cell>
          <cell r="AC3050">
            <v>0</v>
          </cell>
          <cell r="AD3050">
            <v>0</v>
          </cell>
          <cell r="AE3050" t="str">
            <v>N</v>
          </cell>
          <cell r="AF3050" t="str">
            <v>N</v>
          </cell>
          <cell r="AG3050">
            <v>0</v>
          </cell>
          <cell r="AH3050" t="str">
            <v>N</v>
          </cell>
          <cell r="AI3050" t="str">
            <v>N</v>
          </cell>
        </row>
        <row r="3051">
          <cell r="U3051">
            <v>0</v>
          </cell>
          <cell r="V3051">
            <v>0</v>
          </cell>
          <cell r="W3051" t="str">
            <v/>
          </cell>
          <cell r="X3051" t="str">
            <v>N</v>
          </cell>
          <cell r="Y3051" t="str">
            <v>N</v>
          </cell>
          <cell r="Z3051" t="str">
            <v>N</v>
          </cell>
          <cell r="AA3051">
            <v>0</v>
          </cell>
          <cell r="AB3051">
            <v>0</v>
          </cell>
          <cell r="AC3051">
            <v>0</v>
          </cell>
          <cell r="AD3051">
            <v>0</v>
          </cell>
          <cell r="AE3051" t="str">
            <v>N</v>
          </cell>
          <cell r="AF3051" t="str">
            <v>N</v>
          </cell>
          <cell r="AG3051">
            <v>0</v>
          </cell>
          <cell r="AH3051" t="str">
            <v>N</v>
          </cell>
          <cell r="AI3051" t="str">
            <v>N</v>
          </cell>
        </row>
        <row r="3052">
          <cell r="U3052">
            <v>0</v>
          </cell>
          <cell r="V3052">
            <v>0</v>
          </cell>
          <cell r="W3052" t="str">
            <v/>
          </cell>
          <cell r="X3052" t="str">
            <v>N</v>
          </cell>
          <cell r="Y3052" t="str">
            <v>N</v>
          </cell>
          <cell r="Z3052" t="str">
            <v>N</v>
          </cell>
          <cell r="AA3052">
            <v>0</v>
          </cell>
          <cell r="AB3052">
            <v>0</v>
          </cell>
          <cell r="AC3052">
            <v>0</v>
          </cell>
          <cell r="AD3052">
            <v>0</v>
          </cell>
          <cell r="AE3052" t="str">
            <v>N</v>
          </cell>
          <cell r="AF3052" t="str">
            <v>N</v>
          </cell>
          <cell r="AG3052">
            <v>0</v>
          </cell>
          <cell r="AH3052" t="str">
            <v>N</v>
          </cell>
          <cell r="AI3052" t="str">
            <v>N</v>
          </cell>
        </row>
        <row r="3053">
          <cell r="U3053">
            <v>0</v>
          </cell>
          <cell r="V3053">
            <v>0</v>
          </cell>
          <cell r="W3053" t="str">
            <v/>
          </cell>
          <cell r="X3053" t="str">
            <v>N</v>
          </cell>
          <cell r="Y3053" t="str">
            <v>N</v>
          </cell>
          <cell r="Z3053" t="str">
            <v>N</v>
          </cell>
          <cell r="AA3053">
            <v>0</v>
          </cell>
          <cell r="AB3053">
            <v>0</v>
          </cell>
          <cell r="AC3053">
            <v>0</v>
          </cell>
          <cell r="AD3053">
            <v>0</v>
          </cell>
          <cell r="AE3053" t="str">
            <v>N</v>
          </cell>
          <cell r="AF3053" t="str">
            <v>N</v>
          </cell>
          <cell r="AG3053">
            <v>0</v>
          </cell>
          <cell r="AH3053" t="str">
            <v>N</v>
          </cell>
          <cell r="AI3053" t="str">
            <v>N</v>
          </cell>
        </row>
        <row r="3054">
          <cell r="U3054">
            <v>0</v>
          </cell>
          <cell r="V3054">
            <v>0</v>
          </cell>
          <cell r="W3054" t="str">
            <v/>
          </cell>
          <cell r="X3054" t="str">
            <v>N</v>
          </cell>
          <cell r="Y3054" t="str">
            <v>N</v>
          </cell>
          <cell r="Z3054" t="str">
            <v>N</v>
          </cell>
          <cell r="AA3054">
            <v>0</v>
          </cell>
          <cell r="AB3054">
            <v>0</v>
          </cell>
          <cell r="AC3054">
            <v>0</v>
          </cell>
          <cell r="AD3054">
            <v>0</v>
          </cell>
          <cell r="AE3054" t="str">
            <v>N</v>
          </cell>
          <cell r="AF3054" t="str">
            <v>N</v>
          </cell>
          <cell r="AG3054">
            <v>0</v>
          </cell>
          <cell r="AH3054" t="str">
            <v>N</v>
          </cell>
          <cell r="AI3054" t="str">
            <v>N</v>
          </cell>
        </row>
        <row r="3055">
          <cell r="U3055">
            <v>0</v>
          </cell>
          <cell r="V3055">
            <v>0</v>
          </cell>
          <cell r="W3055" t="str">
            <v/>
          </cell>
          <cell r="X3055" t="str">
            <v>N</v>
          </cell>
          <cell r="Y3055" t="str">
            <v>N</v>
          </cell>
          <cell r="Z3055" t="str">
            <v>N</v>
          </cell>
          <cell r="AA3055">
            <v>0</v>
          </cell>
          <cell r="AB3055">
            <v>0</v>
          </cell>
          <cell r="AC3055">
            <v>0</v>
          </cell>
          <cell r="AD3055">
            <v>0</v>
          </cell>
          <cell r="AE3055" t="str">
            <v>N</v>
          </cell>
          <cell r="AF3055" t="str">
            <v>N</v>
          </cell>
          <cell r="AG3055">
            <v>0</v>
          </cell>
          <cell r="AH3055" t="str">
            <v>N</v>
          </cell>
          <cell r="AI3055" t="str">
            <v>N</v>
          </cell>
        </row>
        <row r="3056">
          <cell r="U3056">
            <v>0</v>
          </cell>
          <cell r="V3056">
            <v>0</v>
          </cell>
          <cell r="W3056" t="str">
            <v/>
          </cell>
          <cell r="X3056" t="str">
            <v>N</v>
          </cell>
          <cell r="Y3056" t="str">
            <v>N</v>
          </cell>
          <cell r="Z3056" t="str">
            <v>N</v>
          </cell>
          <cell r="AA3056">
            <v>0</v>
          </cell>
          <cell r="AB3056">
            <v>0</v>
          </cell>
          <cell r="AC3056">
            <v>0</v>
          </cell>
          <cell r="AD3056">
            <v>0</v>
          </cell>
          <cell r="AE3056" t="str">
            <v>N</v>
          </cell>
          <cell r="AF3056" t="str">
            <v>N</v>
          </cell>
          <cell r="AG3056">
            <v>0</v>
          </cell>
          <cell r="AH3056" t="str">
            <v>N</v>
          </cell>
          <cell r="AI3056" t="str">
            <v>N</v>
          </cell>
        </row>
        <row r="3057">
          <cell r="U3057">
            <v>0</v>
          </cell>
          <cell r="V3057">
            <v>0</v>
          </cell>
          <cell r="W3057" t="str">
            <v/>
          </cell>
          <cell r="X3057" t="str">
            <v>N</v>
          </cell>
          <cell r="Y3057" t="str">
            <v>N</v>
          </cell>
          <cell r="Z3057" t="str">
            <v>N</v>
          </cell>
          <cell r="AA3057">
            <v>0</v>
          </cell>
          <cell r="AB3057">
            <v>0</v>
          </cell>
          <cell r="AC3057">
            <v>0</v>
          </cell>
          <cell r="AD3057">
            <v>0</v>
          </cell>
          <cell r="AE3057" t="str">
            <v>N</v>
          </cell>
          <cell r="AF3057" t="str">
            <v>N</v>
          </cell>
          <cell r="AG3057">
            <v>0</v>
          </cell>
          <cell r="AH3057" t="str">
            <v>N</v>
          </cell>
          <cell r="AI3057" t="str">
            <v>N</v>
          </cell>
        </row>
        <row r="3058">
          <cell r="U3058">
            <v>0</v>
          </cell>
          <cell r="V3058">
            <v>0</v>
          </cell>
          <cell r="W3058" t="str">
            <v/>
          </cell>
          <cell r="X3058" t="str">
            <v>N</v>
          </cell>
          <cell r="Y3058" t="str">
            <v>N</v>
          </cell>
          <cell r="Z3058" t="str">
            <v>N</v>
          </cell>
          <cell r="AA3058">
            <v>0</v>
          </cell>
          <cell r="AB3058">
            <v>0</v>
          </cell>
          <cell r="AC3058">
            <v>0</v>
          </cell>
          <cell r="AD3058">
            <v>0</v>
          </cell>
          <cell r="AE3058" t="str">
            <v>N</v>
          </cell>
          <cell r="AF3058" t="str">
            <v>N</v>
          </cell>
          <cell r="AG3058">
            <v>0</v>
          </cell>
          <cell r="AH3058" t="str">
            <v>N</v>
          </cell>
          <cell r="AI3058" t="str">
            <v>N</v>
          </cell>
        </row>
        <row r="3059">
          <cell r="U3059">
            <v>0</v>
          </cell>
          <cell r="V3059">
            <v>0</v>
          </cell>
          <cell r="W3059" t="str">
            <v/>
          </cell>
          <cell r="X3059" t="str">
            <v>N</v>
          </cell>
          <cell r="Y3059" t="str">
            <v>N</v>
          </cell>
          <cell r="Z3059" t="str">
            <v>N</v>
          </cell>
          <cell r="AA3059">
            <v>0</v>
          </cell>
          <cell r="AB3059">
            <v>0</v>
          </cell>
          <cell r="AC3059">
            <v>0</v>
          </cell>
          <cell r="AD3059">
            <v>0</v>
          </cell>
          <cell r="AE3059" t="str">
            <v>N</v>
          </cell>
          <cell r="AF3059" t="str">
            <v>N</v>
          </cell>
          <cell r="AG3059">
            <v>0</v>
          </cell>
          <cell r="AH3059" t="str">
            <v>N</v>
          </cell>
          <cell r="AI3059" t="str">
            <v>N</v>
          </cell>
        </row>
        <row r="3060">
          <cell r="U3060">
            <v>0</v>
          </cell>
          <cell r="V3060">
            <v>0</v>
          </cell>
          <cell r="W3060" t="str">
            <v/>
          </cell>
          <cell r="X3060" t="str">
            <v>N</v>
          </cell>
          <cell r="Y3060" t="str">
            <v>N</v>
          </cell>
          <cell r="Z3060" t="str">
            <v>N</v>
          </cell>
          <cell r="AA3060">
            <v>0</v>
          </cell>
          <cell r="AB3060">
            <v>0</v>
          </cell>
          <cell r="AC3060">
            <v>0</v>
          </cell>
          <cell r="AD3060">
            <v>0</v>
          </cell>
          <cell r="AE3060" t="str">
            <v>N</v>
          </cell>
          <cell r="AF3060" t="str">
            <v>N</v>
          </cell>
          <cell r="AG3060">
            <v>0</v>
          </cell>
          <cell r="AH3060" t="str">
            <v>N</v>
          </cell>
          <cell r="AI3060" t="str">
            <v>N</v>
          </cell>
        </row>
        <row r="3061">
          <cell r="U3061">
            <v>0</v>
          </cell>
          <cell r="V3061">
            <v>0</v>
          </cell>
          <cell r="W3061" t="str">
            <v/>
          </cell>
          <cell r="X3061" t="str">
            <v>N</v>
          </cell>
          <cell r="Y3061" t="str">
            <v>N</v>
          </cell>
          <cell r="Z3061" t="str">
            <v>N</v>
          </cell>
          <cell r="AA3061">
            <v>0</v>
          </cell>
          <cell r="AB3061">
            <v>0</v>
          </cell>
          <cell r="AC3061">
            <v>0</v>
          </cell>
          <cell r="AD3061">
            <v>0</v>
          </cell>
          <cell r="AE3061" t="str">
            <v>N</v>
          </cell>
          <cell r="AF3061" t="str">
            <v>N</v>
          </cell>
          <cell r="AG3061">
            <v>0</v>
          </cell>
          <cell r="AH3061" t="str">
            <v>N</v>
          </cell>
          <cell r="AI3061" t="str">
            <v>N</v>
          </cell>
        </row>
        <row r="3062">
          <cell r="U3062">
            <v>0</v>
          </cell>
          <cell r="V3062">
            <v>0</v>
          </cell>
          <cell r="W3062" t="str">
            <v/>
          </cell>
          <cell r="X3062" t="str">
            <v>N</v>
          </cell>
          <cell r="Y3062" t="str">
            <v>N</v>
          </cell>
          <cell r="Z3062" t="str">
            <v>N</v>
          </cell>
          <cell r="AA3062">
            <v>0</v>
          </cell>
          <cell r="AB3062">
            <v>0</v>
          </cell>
          <cell r="AC3062">
            <v>0</v>
          </cell>
          <cell r="AD3062">
            <v>0</v>
          </cell>
          <cell r="AE3062" t="str">
            <v>N</v>
          </cell>
          <cell r="AF3062" t="str">
            <v>N</v>
          </cell>
          <cell r="AG3062">
            <v>0</v>
          </cell>
          <cell r="AH3062" t="str">
            <v>N</v>
          </cell>
          <cell r="AI3062" t="str">
            <v>N</v>
          </cell>
        </row>
        <row r="3063">
          <cell r="U3063">
            <v>0</v>
          </cell>
          <cell r="V3063">
            <v>0</v>
          </cell>
          <cell r="W3063" t="str">
            <v/>
          </cell>
          <cell r="X3063" t="str">
            <v>N</v>
          </cell>
          <cell r="Y3063" t="str">
            <v>N</v>
          </cell>
          <cell r="Z3063" t="str">
            <v>N</v>
          </cell>
          <cell r="AA3063">
            <v>0</v>
          </cell>
          <cell r="AB3063">
            <v>0</v>
          </cell>
          <cell r="AC3063">
            <v>0</v>
          </cell>
          <cell r="AD3063">
            <v>0</v>
          </cell>
          <cell r="AE3063" t="str">
            <v>N</v>
          </cell>
          <cell r="AF3063" t="str">
            <v>N</v>
          </cell>
          <cell r="AG3063">
            <v>0</v>
          </cell>
          <cell r="AH3063" t="str">
            <v>N</v>
          </cell>
          <cell r="AI3063" t="str">
            <v>N</v>
          </cell>
        </row>
        <row r="3064">
          <cell r="U3064">
            <v>0</v>
          </cell>
          <cell r="V3064">
            <v>0</v>
          </cell>
          <cell r="W3064" t="str">
            <v/>
          </cell>
          <cell r="X3064" t="str">
            <v>N</v>
          </cell>
          <cell r="Y3064" t="str">
            <v>N</v>
          </cell>
          <cell r="Z3064" t="str">
            <v>N</v>
          </cell>
          <cell r="AA3064">
            <v>0</v>
          </cell>
          <cell r="AB3064">
            <v>0</v>
          </cell>
          <cell r="AC3064">
            <v>0</v>
          </cell>
          <cell r="AD3064">
            <v>0</v>
          </cell>
          <cell r="AE3064" t="str">
            <v>N</v>
          </cell>
          <cell r="AF3064" t="str">
            <v>N</v>
          </cell>
          <cell r="AG3064">
            <v>0</v>
          </cell>
          <cell r="AH3064" t="str">
            <v>N</v>
          </cell>
          <cell r="AI3064" t="str">
            <v>N</v>
          </cell>
        </row>
        <row r="3065">
          <cell r="U3065">
            <v>0</v>
          </cell>
          <cell r="V3065">
            <v>0</v>
          </cell>
          <cell r="W3065" t="str">
            <v/>
          </cell>
          <cell r="X3065" t="str">
            <v>N</v>
          </cell>
          <cell r="Y3065" t="str">
            <v>N</v>
          </cell>
          <cell r="Z3065" t="str">
            <v>N</v>
          </cell>
          <cell r="AA3065">
            <v>0</v>
          </cell>
          <cell r="AB3065">
            <v>0</v>
          </cell>
          <cell r="AC3065">
            <v>0</v>
          </cell>
          <cell r="AD3065">
            <v>0</v>
          </cell>
          <cell r="AE3065" t="str">
            <v>N</v>
          </cell>
          <cell r="AF3065" t="str">
            <v>N</v>
          </cell>
          <cell r="AG3065">
            <v>0</v>
          </cell>
          <cell r="AH3065" t="str">
            <v>N</v>
          </cell>
          <cell r="AI3065" t="str">
            <v>N</v>
          </cell>
        </row>
        <row r="3066">
          <cell r="U3066">
            <v>0</v>
          </cell>
          <cell r="V3066">
            <v>0</v>
          </cell>
          <cell r="W3066" t="str">
            <v/>
          </cell>
          <cell r="X3066" t="str">
            <v>N</v>
          </cell>
          <cell r="Y3066" t="str">
            <v>N</v>
          </cell>
          <cell r="Z3066" t="str">
            <v>N</v>
          </cell>
          <cell r="AA3066">
            <v>0</v>
          </cell>
          <cell r="AB3066">
            <v>0</v>
          </cell>
          <cell r="AC3066">
            <v>0</v>
          </cell>
          <cell r="AD3066">
            <v>0</v>
          </cell>
          <cell r="AE3066" t="str">
            <v>N</v>
          </cell>
          <cell r="AF3066" t="str">
            <v>N</v>
          </cell>
          <cell r="AG3066">
            <v>0</v>
          </cell>
          <cell r="AH3066" t="str">
            <v>N</v>
          </cell>
          <cell r="AI3066" t="str">
            <v>N</v>
          </cell>
        </row>
        <row r="3067">
          <cell r="U3067">
            <v>0</v>
          </cell>
          <cell r="V3067">
            <v>0</v>
          </cell>
          <cell r="W3067" t="str">
            <v/>
          </cell>
          <cell r="X3067" t="str">
            <v>N</v>
          </cell>
          <cell r="Y3067" t="str">
            <v>N</v>
          </cell>
          <cell r="Z3067" t="str">
            <v>N</v>
          </cell>
          <cell r="AA3067">
            <v>0</v>
          </cell>
          <cell r="AB3067">
            <v>0</v>
          </cell>
          <cell r="AC3067">
            <v>0</v>
          </cell>
          <cell r="AD3067">
            <v>0</v>
          </cell>
          <cell r="AE3067" t="str">
            <v>N</v>
          </cell>
          <cell r="AF3067" t="str">
            <v>N</v>
          </cell>
          <cell r="AG3067">
            <v>0</v>
          </cell>
          <cell r="AH3067" t="str">
            <v>N</v>
          </cell>
          <cell r="AI3067" t="str">
            <v>N</v>
          </cell>
        </row>
        <row r="3068">
          <cell r="U3068">
            <v>0</v>
          </cell>
          <cell r="V3068">
            <v>0</v>
          </cell>
          <cell r="W3068" t="str">
            <v/>
          </cell>
          <cell r="X3068" t="str">
            <v>N</v>
          </cell>
          <cell r="Y3068" t="str">
            <v>N</v>
          </cell>
          <cell r="Z3068" t="str">
            <v>N</v>
          </cell>
          <cell r="AA3068">
            <v>0</v>
          </cell>
          <cell r="AB3068">
            <v>0</v>
          </cell>
          <cell r="AC3068">
            <v>0</v>
          </cell>
          <cell r="AD3068">
            <v>0</v>
          </cell>
          <cell r="AE3068" t="str">
            <v>N</v>
          </cell>
          <cell r="AF3068" t="str">
            <v>N</v>
          </cell>
          <cell r="AG3068">
            <v>0</v>
          </cell>
          <cell r="AH3068" t="str">
            <v>N</v>
          </cell>
          <cell r="AI3068" t="str">
            <v>N</v>
          </cell>
        </row>
        <row r="3069">
          <cell r="U3069">
            <v>0</v>
          </cell>
          <cell r="V3069">
            <v>0</v>
          </cell>
          <cell r="W3069" t="str">
            <v/>
          </cell>
          <cell r="X3069" t="str">
            <v>N</v>
          </cell>
          <cell r="Y3069" t="str">
            <v>N</v>
          </cell>
          <cell r="Z3069" t="str">
            <v>N</v>
          </cell>
          <cell r="AA3069">
            <v>0</v>
          </cell>
          <cell r="AB3069">
            <v>0</v>
          </cell>
          <cell r="AC3069">
            <v>0</v>
          </cell>
          <cell r="AD3069">
            <v>0</v>
          </cell>
          <cell r="AE3069" t="str">
            <v>N</v>
          </cell>
          <cell r="AF3069" t="str">
            <v>N</v>
          </cell>
          <cell r="AG3069">
            <v>0</v>
          </cell>
          <cell r="AH3069" t="str">
            <v>N</v>
          </cell>
          <cell r="AI3069" t="str">
            <v>N</v>
          </cell>
        </row>
        <row r="3070">
          <cell r="U3070">
            <v>0</v>
          </cell>
          <cell r="V3070">
            <v>0</v>
          </cell>
          <cell r="W3070" t="str">
            <v/>
          </cell>
          <cell r="X3070" t="str">
            <v>N</v>
          </cell>
          <cell r="Y3070" t="str">
            <v>N</v>
          </cell>
          <cell r="Z3070" t="str">
            <v>N</v>
          </cell>
          <cell r="AA3070">
            <v>0</v>
          </cell>
          <cell r="AB3070">
            <v>0</v>
          </cell>
          <cell r="AC3070">
            <v>0</v>
          </cell>
          <cell r="AD3070">
            <v>0</v>
          </cell>
          <cell r="AE3070" t="str">
            <v>N</v>
          </cell>
          <cell r="AF3070" t="str">
            <v>N</v>
          </cell>
          <cell r="AG3070">
            <v>0</v>
          </cell>
          <cell r="AH3070" t="str">
            <v>N</v>
          </cell>
          <cell r="AI3070" t="str">
            <v>N</v>
          </cell>
        </row>
        <row r="3071">
          <cell r="U3071">
            <v>0</v>
          </cell>
          <cell r="V3071">
            <v>0</v>
          </cell>
          <cell r="W3071" t="str">
            <v/>
          </cell>
          <cell r="X3071" t="str">
            <v>N</v>
          </cell>
          <cell r="Y3071" t="str">
            <v>N</v>
          </cell>
          <cell r="Z3071" t="str">
            <v>N</v>
          </cell>
          <cell r="AA3071">
            <v>0</v>
          </cell>
          <cell r="AB3071">
            <v>0</v>
          </cell>
          <cell r="AC3071">
            <v>0</v>
          </cell>
          <cell r="AD3071">
            <v>0</v>
          </cell>
          <cell r="AE3071" t="str">
            <v>N</v>
          </cell>
          <cell r="AF3071" t="str">
            <v>N</v>
          </cell>
          <cell r="AG3071">
            <v>0</v>
          </cell>
          <cell r="AH3071" t="str">
            <v>N</v>
          </cell>
          <cell r="AI3071" t="str">
            <v>N</v>
          </cell>
        </row>
        <row r="3072">
          <cell r="U3072">
            <v>0</v>
          </cell>
          <cell r="V3072">
            <v>0</v>
          </cell>
          <cell r="W3072" t="str">
            <v/>
          </cell>
          <cell r="X3072" t="str">
            <v>N</v>
          </cell>
          <cell r="Y3072" t="str">
            <v>N</v>
          </cell>
          <cell r="Z3072" t="str">
            <v>N</v>
          </cell>
          <cell r="AA3072">
            <v>0</v>
          </cell>
          <cell r="AB3072">
            <v>0</v>
          </cell>
          <cell r="AC3072">
            <v>0</v>
          </cell>
          <cell r="AD3072">
            <v>0</v>
          </cell>
          <cell r="AE3072" t="str">
            <v>N</v>
          </cell>
          <cell r="AF3072" t="str">
            <v>N</v>
          </cell>
          <cell r="AG3072">
            <v>0</v>
          </cell>
          <cell r="AH3072" t="str">
            <v>N</v>
          </cell>
          <cell r="AI3072" t="str">
            <v>N</v>
          </cell>
        </row>
        <row r="3073">
          <cell r="U3073">
            <v>0</v>
          </cell>
          <cell r="V3073">
            <v>0</v>
          </cell>
          <cell r="W3073" t="str">
            <v/>
          </cell>
          <cell r="X3073" t="str">
            <v>N</v>
          </cell>
          <cell r="Y3073" t="str">
            <v>N</v>
          </cell>
          <cell r="Z3073" t="str">
            <v>N</v>
          </cell>
          <cell r="AA3073">
            <v>0</v>
          </cell>
          <cell r="AB3073">
            <v>0</v>
          </cell>
          <cell r="AC3073">
            <v>0</v>
          </cell>
          <cell r="AD3073">
            <v>0</v>
          </cell>
          <cell r="AE3073" t="str">
            <v>N</v>
          </cell>
          <cell r="AF3073" t="str">
            <v>N</v>
          </cell>
          <cell r="AG3073">
            <v>0</v>
          </cell>
          <cell r="AH3073" t="str">
            <v>N</v>
          </cell>
          <cell r="AI3073" t="str">
            <v>N</v>
          </cell>
        </row>
        <row r="3074">
          <cell r="U3074">
            <v>0</v>
          </cell>
          <cell r="V3074">
            <v>0</v>
          </cell>
          <cell r="W3074" t="str">
            <v/>
          </cell>
          <cell r="X3074" t="str">
            <v>N</v>
          </cell>
          <cell r="Y3074" t="str">
            <v>N</v>
          </cell>
          <cell r="Z3074" t="str">
            <v>N</v>
          </cell>
          <cell r="AA3074">
            <v>0</v>
          </cell>
          <cell r="AB3074">
            <v>0</v>
          </cell>
          <cell r="AC3074">
            <v>0</v>
          </cell>
          <cell r="AD3074">
            <v>0</v>
          </cell>
          <cell r="AE3074" t="str">
            <v>N</v>
          </cell>
          <cell r="AF3074" t="str">
            <v>N</v>
          </cell>
          <cell r="AG3074">
            <v>0</v>
          </cell>
          <cell r="AH3074" t="str">
            <v>N</v>
          </cell>
          <cell r="AI3074" t="str">
            <v>N</v>
          </cell>
        </row>
        <row r="3075">
          <cell r="U3075">
            <v>0</v>
          </cell>
          <cell r="V3075">
            <v>0</v>
          </cell>
          <cell r="W3075" t="str">
            <v/>
          </cell>
          <cell r="X3075" t="str">
            <v>N</v>
          </cell>
          <cell r="Y3075" t="str">
            <v>N</v>
          </cell>
          <cell r="Z3075" t="str">
            <v>N</v>
          </cell>
          <cell r="AA3075">
            <v>0</v>
          </cell>
          <cell r="AB3075">
            <v>0</v>
          </cell>
          <cell r="AC3075">
            <v>0</v>
          </cell>
          <cell r="AD3075">
            <v>0</v>
          </cell>
          <cell r="AE3075" t="str">
            <v>N</v>
          </cell>
          <cell r="AF3075" t="str">
            <v>N</v>
          </cell>
          <cell r="AG3075">
            <v>0</v>
          </cell>
          <cell r="AH3075" t="str">
            <v>N</v>
          </cell>
          <cell r="AI3075" t="str">
            <v>N</v>
          </cell>
        </row>
        <row r="3076">
          <cell r="U3076">
            <v>0</v>
          </cell>
          <cell r="V3076">
            <v>0</v>
          </cell>
          <cell r="W3076" t="str">
            <v/>
          </cell>
          <cell r="X3076" t="str">
            <v>N</v>
          </cell>
          <cell r="Y3076" t="str">
            <v>N</v>
          </cell>
          <cell r="Z3076" t="str">
            <v>N</v>
          </cell>
          <cell r="AA3076">
            <v>0</v>
          </cell>
          <cell r="AB3076">
            <v>0</v>
          </cell>
          <cell r="AC3076">
            <v>0</v>
          </cell>
          <cell r="AD3076">
            <v>0</v>
          </cell>
          <cell r="AE3076" t="str">
            <v>N</v>
          </cell>
          <cell r="AF3076" t="str">
            <v>N</v>
          </cell>
          <cell r="AG3076">
            <v>0</v>
          </cell>
          <cell r="AH3076" t="str">
            <v>N</v>
          </cell>
          <cell r="AI3076" t="str">
            <v>N</v>
          </cell>
        </row>
        <row r="3077">
          <cell r="U3077">
            <v>0</v>
          </cell>
          <cell r="V3077">
            <v>0</v>
          </cell>
          <cell r="W3077" t="str">
            <v/>
          </cell>
          <cell r="X3077" t="str">
            <v>N</v>
          </cell>
          <cell r="Y3077" t="str">
            <v>N</v>
          </cell>
          <cell r="Z3077" t="str">
            <v>N</v>
          </cell>
          <cell r="AA3077">
            <v>0</v>
          </cell>
          <cell r="AB3077">
            <v>0</v>
          </cell>
          <cell r="AC3077">
            <v>0</v>
          </cell>
          <cell r="AD3077">
            <v>0</v>
          </cell>
          <cell r="AE3077" t="str">
            <v>N</v>
          </cell>
          <cell r="AF3077" t="str">
            <v>N</v>
          </cell>
          <cell r="AG3077">
            <v>0</v>
          </cell>
          <cell r="AH3077" t="str">
            <v>N</v>
          </cell>
          <cell r="AI3077" t="str">
            <v>N</v>
          </cell>
        </row>
        <row r="3078">
          <cell r="U3078">
            <v>0</v>
          </cell>
          <cell r="V3078">
            <v>0</v>
          </cell>
          <cell r="W3078" t="str">
            <v/>
          </cell>
          <cell r="X3078" t="str">
            <v>N</v>
          </cell>
          <cell r="Y3078" t="str">
            <v>N</v>
          </cell>
          <cell r="Z3078" t="str">
            <v>N</v>
          </cell>
          <cell r="AA3078">
            <v>0</v>
          </cell>
          <cell r="AB3078">
            <v>0</v>
          </cell>
          <cell r="AC3078">
            <v>0</v>
          </cell>
          <cell r="AD3078">
            <v>0</v>
          </cell>
          <cell r="AE3078" t="str">
            <v>N</v>
          </cell>
          <cell r="AF3078" t="str">
            <v>N</v>
          </cell>
          <cell r="AG3078">
            <v>0</v>
          </cell>
          <cell r="AH3078" t="str">
            <v>N</v>
          </cell>
          <cell r="AI3078" t="str">
            <v>N</v>
          </cell>
        </row>
        <row r="3079">
          <cell r="U3079">
            <v>0</v>
          </cell>
          <cell r="V3079">
            <v>0</v>
          </cell>
          <cell r="W3079" t="str">
            <v/>
          </cell>
          <cell r="X3079" t="str">
            <v>N</v>
          </cell>
          <cell r="Y3079" t="str">
            <v>N</v>
          </cell>
          <cell r="Z3079" t="str">
            <v>N</v>
          </cell>
          <cell r="AA3079">
            <v>0</v>
          </cell>
          <cell r="AB3079">
            <v>0</v>
          </cell>
          <cell r="AC3079">
            <v>0</v>
          </cell>
          <cell r="AD3079">
            <v>0</v>
          </cell>
          <cell r="AE3079" t="str">
            <v>N</v>
          </cell>
          <cell r="AF3079" t="str">
            <v>N</v>
          </cell>
          <cell r="AG3079">
            <v>0</v>
          </cell>
          <cell r="AH3079" t="str">
            <v>N</v>
          </cell>
          <cell r="AI3079" t="str">
            <v>N</v>
          </cell>
        </row>
        <row r="3080">
          <cell r="U3080">
            <v>0</v>
          </cell>
          <cell r="V3080">
            <v>0</v>
          </cell>
          <cell r="W3080" t="str">
            <v/>
          </cell>
          <cell r="X3080" t="str">
            <v>N</v>
          </cell>
          <cell r="Y3080" t="str">
            <v>N</v>
          </cell>
          <cell r="Z3080" t="str">
            <v>N</v>
          </cell>
          <cell r="AA3080">
            <v>0</v>
          </cell>
          <cell r="AB3080">
            <v>0</v>
          </cell>
          <cell r="AC3080">
            <v>0</v>
          </cell>
          <cell r="AD3080">
            <v>0</v>
          </cell>
          <cell r="AE3080" t="str">
            <v>N</v>
          </cell>
          <cell r="AF3080" t="str">
            <v>N</v>
          </cell>
          <cell r="AG3080">
            <v>0</v>
          </cell>
          <cell r="AH3080" t="str">
            <v>N</v>
          </cell>
          <cell r="AI3080" t="str">
            <v>N</v>
          </cell>
        </row>
        <row r="3081">
          <cell r="U3081">
            <v>0</v>
          </cell>
          <cell r="V3081">
            <v>0</v>
          </cell>
          <cell r="W3081" t="str">
            <v/>
          </cell>
          <cell r="X3081" t="str">
            <v>N</v>
          </cell>
          <cell r="Y3081" t="str">
            <v>N</v>
          </cell>
          <cell r="Z3081" t="str">
            <v>N</v>
          </cell>
          <cell r="AA3081">
            <v>0</v>
          </cell>
          <cell r="AB3081">
            <v>0</v>
          </cell>
          <cell r="AC3081">
            <v>0</v>
          </cell>
          <cell r="AD3081">
            <v>0</v>
          </cell>
          <cell r="AE3081" t="str">
            <v>N</v>
          </cell>
          <cell r="AF3081" t="str">
            <v>N</v>
          </cell>
          <cell r="AG3081">
            <v>0</v>
          </cell>
          <cell r="AH3081" t="str">
            <v>N</v>
          </cell>
          <cell r="AI3081" t="str">
            <v>N</v>
          </cell>
        </row>
        <row r="3082">
          <cell r="U3082">
            <v>0</v>
          </cell>
          <cell r="V3082">
            <v>0</v>
          </cell>
          <cell r="W3082" t="str">
            <v/>
          </cell>
          <cell r="X3082" t="str">
            <v>N</v>
          </cell>
          <cell r="Y3082" t="str">
            <v>N</v>
          </cell>
          <cell r="Z3082" t="str">
            <v>N</v>
          </cell>
          <cell r="AA3082">
            <v>0</v>
          </cell>
          <cell r="AB3082">
            <v>0</v>
          </cell>
          <cell r="AC3082">
            <v>0</v>
          </cell>
          <cell r="AD3082">
            <v>0</v>
          </cell>
          <cell r="AE3082" t="str">
            <v>N</v>
          </cell>
          <cell r="AF3082" t="str">
            <v>N</v>
          </cell>
          <cell r="AG3082">
            <v>0</v>
          </cell>
          <cell r="AH3082" t="str">
            <v>N</v>
          </cell>
          <cell r="AI3082" t="str">
            <v>N</v>
          </cell>
        </row>
        <row r="3083">
          <cell r="U3083">
            <v>0</v>
          </cell>
          <cell r="V3083">
            <v>0</v>
          </cell>
          <cell r="W3083" t="str">
            <v/>
          </cell>
          <cell r="X3083" t="str">
            <v>N</v>
          </cell>
          <cell r="Y3083" t="str">
            <v>N</v>
          </cell>
          <cell r="Z3083" t="str">
            <v>N</v>
          </cell>
          <cell r="AA3083">
            <v>0</v>
          </cell>
          <cell r="AB3083">
            <v>0</v>
          </cell>
          <cell r="AC3083">
            <v>0</v>
          </cell>
          <cell r="AD3083">
            <v>0</v>
          </cell>
          <cell r="AE3083" t="str">
            <v>N</v>
          </cell>
          <cell r="AF3083" t="str">
            <v>N</v>
          </cell>
          <cell r="AG3083">
            <v>0</v>
          </cell>
          <cell r="AH3083" t="str">
            <v>N</v>
          </cell>
          <cell r="AI3083" t="str">
            <v>N</v>
          </cell>
        </row>
        <row r="3084">
          <cell r="U3084">
            <v>0</v>
          </cell>
          <cell r="V3084">
            <v>0</v>
          </cell>
          <cell r="W3084" t="str">
            <v/>
          </cell>
          <cell r="X3084" t="str">
            <v>N</v>
          </cell>
          <cell r="Y3084" t="str">
            <v>N</v>
          </cell>
          <cell r="Z3084" t="str">
            <v>N</v>
          </cell>
          <cell r="AA3084">
            <v>0</v>
          </cell>
          <cell r="AB3084">
            <v>0</v>
          </cell>
          <cell r="AC3084">
            <v>0</v>
          </cell>
          <cell r="AD3084">
            <v>0</v>
          </cell>
          <cell r="AE3084" t="str">
            <v>N</v>
          </cell>
          <cell r="AF3084" t="str">
            <v>N</v>
          </cell>
          <cell r="AG3084">
            <v>0</v>
          </cell>
          <cell r="AH3084" t="str">
            <v>N</v>
          </cell>
          <cell r="AI3084" t="str">
            <v>N</v>
          </cell>
        </row>
        <row r="3085">
          <cell r="U3085">
            <v>0</v>
          </cell>
          <cell r="V3085">
            <v>0</v>
          </cell>
          <cell r="W3085" t="str">
            <v/>
          </cell>
          <cell r="X3085" t="str">
            <v>N</v>
          </cell>
          <cell r="Y3085" t="str">
            <v>N</v>
          </cell>
          <cell r="Z3085" t="str">
            <v>N</v>
          </cell>
          <cell r="AA3085">
            <v>0</v>
          </cell>
          <cell r="AB3085">
            <v>0</v>
          </cell>
          <cell r="AC3085">
            <v>0</v>
          </cell>
          <cell r="AD3085">
            <v>0</v>
          </cell>
          <cell r="AE3085" t="str">
            <v>N</v>
          </cell>
          <cell r="AF3085" t="str">
            <v>N</v>
          </cell>
          <cell r="AG3085">
            <v>0</v>
          </cell>
          <cell r="AH3085" t="str">
            <v>N</v>
          </cell>
          <cell r="AI3085" t="str">
            <v>N</v>
          </cell>
        </row>
        <row r="3086">
          <cell r="U3086">
            <v>0</v>
          </cell>
          <cell r="V3086">
            <v>0</v>
          </cell>
          <cell r="W3086" t="str">
            <v/>
          </cell>
          <cell r="X3086" t="str">
            <v>N</v>
          </cell>
          <cell r="Y3086" t="str">
            <v>N</v>
          </cell>
          <cell r="Z3086" t="str">
            <v>N</v>
          </cell>
          <cell r="AA3086">
            <v>0</v>
          </cell>
          <cell r="AB3086">
            <v>0</v>
          </cell>
          <cell r="AC3086">
            <v>0</v>
          </cell>
          <cell r="AD3086">
            <v>0</v>
          </cell>
          <cell r="AE3086" t="str">
            <v>N</v>
          </cell>
          <cell r="AF3086" t="str">
            <v>N</v>
          </cell>
          <cell r="AG3086">
            <v>0</v>
          </cell>
          <cell r="AH3086" t="str">
            <v>N</v>
          </cell>
          <cell r="AI3086" t="str">
            <v>N</v>
          </cell>
        </row>
        <row r="3087">
          <cell r="U3087">
            <v>0</v>
          </cell>
          <cell r="V3087">
            <v>0</v>
          </cell>
          <cell r="W3087" t="str">
            <v/>
          </cell>
          <cell r="X3087" t="str">
            <v>N</v>
          </cell>
          <cell r="Y3087" t="str">
            <v>N</v>
          </cell>
          <cell r="Z3087" t="str">
            <v>N</v>
          </cell>
          <cell r="AA3087">
            <v>0</v>
          </cell>
          <cell r="AB3087">
            <v>0</v>
          </cell>
          <cell r="AC3087">
            <v>0</v>
          </cell>
          <cell r="AD3087">
            <v>0</v>
          </cell>
          <cell r="AE3087" t="str">
            <v>N</v>
          </cell>
          <cell r="AF3087" t="str">
            <v>N</v>
          </cell>
          <cell r="AG3087">
            <v>0</v>
          </cell>
          <cell r="AH3087" t="str">
            <v>N</v>
          </cell>
          <cell r="AI3087" t="str">
            <v>N</v>
          </cell>
        </row>
        <row r="3088">
          <cell r="U3088">
            <v>0</v>
          </cell>
          <cell r="V3088">
            <v>0</v>
          </cell>
          <cell r="W3088" t="str">
            <v/>
          </cell>
          <cell r="X3088" t="str">
            <v>N</v>
          </cell>
          <cell r="Y3088" t="str">
            <v>N</v>
          </cell>
          <cell r="Z3088" t="str">
            <v>N</v>
          </cell>
          <cell r="AA3088">
            <v>0</v>
          </cell>
          <cell r="AB3088">
            <v>0</v>
          </cell>
          <cell r="AC3088">
            <v>0</v>
          </cell>
          <cell r="AD3088">
            <v>0</v>
          </cell>
          <cell r="AE3088" t="str">
            <v>N</v>
          </cell>
          <cell r="AF3088" t="str">
            <v>N</v>
          </cell>
          <cell r="AG3088">
            <v>0</v>
          </cell>
          <cell r="AH3088" t="str">
            <v>N</v>
          </cell>
          <cell r="AI3088" t="str">
            <v>N</v>
          </cell>
        </row>
        <row r="3089">
          <cell r="U3089">
            <v>0</v>
          </cell>
          <cell r="V3089">
            <v>0</v>
          </cell>
          <cell r="W3089" t="str">
            <v/>
          </cell>
          <cell r="X3089" t="str">
            <v>N</v>
          </cell>
          <cell r="Y3089" t="str">
            <v>N</v>
          </cell>
          <cell r="Z3089" t="str">
            <v>N</v>
          </cell>
          <cell r="AA3089">
            <v>0</v>
          </cell>
          <cell r="AB3089">
            <v>0</v>
          </cell>
          <cell r="AC3089">
            <v>0</v>
          </cell>
          <cell r="AD3089">
            <v>0</v>
          </cell>
          <cell r="AE3089" t="str">
            <v>N</v>
          </cell>
          <cell r="AF3089" t="str">
            <v>N</v>
          </cell>
          <cell r="AG3089">
            <v>0</v>
          </cell>
          <cell r="AH3089" t="str">
            <v>N</v>
          </cell>
          <cell r="AI3089" t="str">
            <v>N</v>
          </cell>
        </row>
        <row r="3090">
          <cell r="U3090">
            <v>0</v>
          </cell>
          <cell r="V3090">
            <v>0</v>
          </cell>
          <cell r="W3090" t="str">
            <v/>
          </cell>
          <cell r="X3090" t="str">
            <v>N</v>
          </cell>
          <cell r="Y3090" t="str">
            <v>N</v>
          </cell>
          <cell r="Z3090" t="str">
            <v>N</v>
          </cell>
          <cell r="AA3090">
            <v>0</v>
          </cell>
          <cell r="AB3090">
            <v>0</v>
          </cell>
          <cell r="AC3090">
            <v>0</v>
          </cell>
          <cell r="AD3090">
            <v>0</v>
          </cell>
          <cell r="AE3090" t="str">
            <v>N</v>
          </cell>
          <cell r="AF3090" t="str">
            <v>N</v>
          </cell>
          <cell r="AG3090">
            <v>0</v>
          </cell>
          <cell r="AH3090" t="str">
            <v>N</v>
          </cell>
          <cell r="AI3090" t="str">
            <v>N</v>
          </cell>
        </row>
        <row r="3091">
          <cell r="U3091">
            <v>0</v>
          </cell>
          <cell r="V3091">
            <v>0</v>
          </cell>
          <cell r="W3091" t="str">
            <v/>
          </cell>
          <cell r="X3091" t="str">
            <v>N</v>
          </cell>
          <cell r="Y3091" t="str">
            <v>N</v>
          </cell>
          <cell r="Z3091" t="str">
            <v>N</v>
          </cell>
          <cell r="AA3091">
            <v>0</v>
          </cell>
          <cell r="AB3091">
            <v>0</v>
          </cell>
          <cell r="AC3091">
            <v>0</v>
          </cell>
          <cell r="AD3091">
            <v>0</v>
          </cell>
          <cell r="AE3091" t="str">
            <v>N</v>
          </cell>
          <cell r="AF3091" t="str">
            <v>N</v>
          </cell>
          <cell r="AG3091">
            <v>0</v>
          </cell>
          <cell r="AH3091" t="str">
            <v>N</v>
          </cell>
          <cell r="AI3091" t="str">
            <v>N</v>
          </cell>
        </row>
        <row r="3092">
          <cell r="U3092">
            <v>0</v>
          </cell>
          <cell r="V3092">
            <v>0</v>
          </cell>
          <cell r="W3092" t="str">
            <v/>
          </cell>
          <cell r="X3092" t="str">
            <v>N</v>
          </cell>
          <cell r="Y3092" t="str">
            <v>N</v>
          </cell>
          <cell r="Z3092" t="str">
            <v>N</v>
          </cell>
          <cell r="AA3092">
            <v>0</v>
          </cell>
          <cell r="AB3092">
            <v>0</v>
          </cell>
          <cell r="AC3092">
            <v>0</v>
          </cell>
          <cell r="AD3092">
            <v>0</v>
          </cell>
          <cell r="AE3092" t="str">
            <v>N</v>
          </cell>
          <cell r="AF3092" t="str">
            <v>N</v>
          </cell>
          <cell r="AG3092">
            <v>0</v>
          </cell>
          <cell r="AH3092" t="str">
            <v>N</v>
          </cell>
          <cell r="AI3092" t="str">
            <v>N</v>
          </cell>
        </row>
        <row r="3093">
          <cell r="U3093">
            <v>0</v>
          </cell>
          <cell r="V3093">
            <v>0</v>
          </cell>
          <cell r="W3093" t="str">
            <v/>
          </cell>
          <cell r="X3093" t="str">
            <v>N</v>
          </cell>
          <cell r="Y3093" t="str">
            <v>N</v>
          </cell>
          <cell r="Z3093" t="str">
            <v>N</v>
          </cell>
          <cell r="AA3093">
            <v>0</v>
          </cell>
          <cell r="AB3093">
            <v>0</v>
          </cell>
          <cell r="AC3093">
            <v>0</v>
          </cell>
          <cell r="AD3093">
            <v>0</v>
          </cell>
          <cell r="AE3093" t="str">
            <v>N</v>
          </cell>
          <cell r="AF3093" t="str">
            <v>N</v>
          </cell>
          <cell r="AG3093">
            <v>0</v>
          </cell>
          <cell r="AH3093" t="str">
            <v>N</v>
          </cell>
          <cell r="AI3093" t="str">
            <v>N</v>
          </cell>
        </row>
        <row r="3094">
          <cell r="U3094">
            <v>0</v>
          </cell>
          <cell r="V3094">
            <v>0</v>
          </cell>
          <cell r="W3094" t="str">
            <v/>
          </cell>
          <cell r="X3094" t="str">
            <v>N</v>
          </cell>
          <cell r="Y3094" t="str">
            <v>N</v>
          </cell>
          <cell r="Z3094" t="str">
            <v>N</v>
          </cell>
          <cell r="AA3094">
            <v>0</v>
          </cell>
          <cell r="AB3094">
            <v>0</v>
          </cell>
          <cell r="AC3094">
            <v>0</v>
          </cell>
          <cell r="AD3094">
            <v>0</v>
          </cell>
          <cell r="AE3094" t="str">
            <v>N</v>
          </cell>
          <cell r="AF3094" t="str">
            <v>N</v>
          </cell>
          <cell r="AG3094">
            <v>0</v>
          </cell>
          <cell r="AH3094" t="str">
            <v>N</v>
          </cell>
          <cell r="AI3094" t="str">
            <v>N</v>
          </cell>
        </row>
        <row r="3095">
          <cell r="U3095">
            <v>0</v>
          </cell>
          <cell r="V3095">
            <v>0</v>
          </cell>
          <cell r="W3095" t="str">
            <v/>
          </cell>
          <cell r="X3095" t="str">
            <v>N</v>
          </cell>
          <cell r="Y3095" t="str">
            <v>N</v>
          </cell>
          <cell r="Z3095" t="str">
            <v>N</v>
          </cell>
          <cell r="AA3095">
            <v>0</v>
          </cell>
          <cell r="AB3095">
            <v>0</v>
          </cell>
          <cell r="AC3095">
            <v>0</v>
          </cell>
          <cell r="AD3095">
            <v>0</v>
          </cell>
          <cell r="AE3095" t="str">
            <v>N</v>
          </cell>
          <cell r="AF3095" t="str">
            <v>N</v>
          </cell>
          <cell r="AG3095">
            <v>0</v>
          </cell>
          <cell r="AH3095" t="str">
            <v>N</v>
          </cell>
          <cell r="AI3095" t="str">
            <v>N</v>
          </cell>
        </row>
        <row r="3096">
          <cell r="U3096">
            <v>0</v>
          </cell>
          <cell r="V3096">
            <v>0</v>
          </cell>
          <cell r="W3096" t="str">
            <v/>
          </cell>
          <cell r="X3096" t="str">
            <v>N</v>
          </cell>
          <cell r="Y3096" t="str">
            <v>N</v>
          </cell>
          <cell r="Z3096" t="str">
            <v>N</v>
          </cell>
          <cell r="AA3096">
            <v>0</v>
          </cell>
          <cell r="AB3096">
            <v>0</v>
          </cell>
          <cell r="AC3096">
            <v>0</v>
          </cell>
          <cell r="AD3096">
            <v>0</v>
          </cell>
          <cell r="AE3096" t="str">
            <v>N</v>
          </cell>
          <cell r="AF3096" t="str">
            <v>N</v>
          </cell>
          <cell r="AG3096">
            <v>0</v>
          </cell>
          <cell r="AH3096" t="str">
            <v>N</v>
          </cell>
          <cell r="AI3096" t="str">
            <v>N</v>
          </cell>
        </row>
        <row r="3097">
          <cell r="U3097">
            <v>0</v>
          </cell>
          <cell r="V3097">
            <v>0</v>
          </cell>
          <cell r="W3097" t="str">
            <v/>
          </cell>
          <cell r="X3097" t="str">
            <v>N</v>
          </cell>
          <cell r="Y3097" t="str">
            <v>N</v>
          </cell>
          <cell r="Z3097" t="str">
            <v>N</v>
          </cell>
          <cell r="AA3097">
            <v>0</v>
          </cell>
          <cell r="AB3097">
            <v>0</v>
          </cell>
          <cell r="AC3097">
            <v>0</v>
          </cell>
          <cell r="AD3097">
            <v>0</v>
          </cell>
          <cell r="AE3097" t="str">
            <v>N</v>
          </cell>
          <cell r="AF3097" t="str">
            <v>N</v>
          </cell>
          <cell r="AG3097">
            <v>0</v>
          </cell>
          <cell r="AH3097" t="str">
            <v>N</v>
          </cell>
          <cell r="AI3097" t="str">
            <v>N</v>
          </cell>
        </row>
        <row r="3098">
          <cell r="U3098">
            <v>0</v>
          </cell>
          <cell r="V3098">
            <v>0</v>
          </cell>
          <cell r="W3098" t="str">
            <v/>
          </cell>
          <cell r="X3098" t="str">
            <v>N</v>
          </cell>
          <cell r="Y3098" t="str">
            <v>N</v>
          </cell>
          <cell r="Z3098" t="str">
            <v>N</v>
          </cell>
          <cell r="AA3098">
            <v>0</v>
          </cell>
          <cell r="AB3098">
            <v>0</v>
          </cell>
          <cell r="AC3098">
            <v>0</v>
          </cell>
          <cell r="AD3098">
            <v>0</v>
          </cell>
          <cell r="AE3098" t="str">
            <v>N</v>
          </cell>
          <cell r="AF3098" t="str">
            <v>N</v>
          </cell>
          <cell r="AG3098">
            <v>0</v>
          </cell>
          <cell r="AH3098" t="str">
            <v>N</v>
          </cell>
          <cell r="AI3098" t="str">
            <v>N</v>
          </cell>
        </row>
        <row r="3099">
          <cell r="U3099">
            <v>0</v>
          </cell>
          <cell r="V3099">
            <v>0</v>
          </cell>
          <cell r="W3099" t="str">
            <v/>
          </cell>
          <cell r="X3099" t="str">
            <v>N</v>
          </cell>
          <cell r="Y3099" t="str">
            <v>N</v>
          </cell>
          <cell r="Z3099" t="str">
            <v>N</v>
          </cell>
          <cell r="AA3099">
            <v>0</v>
          </cell>
          <cell r="AB3099">
            <v>0</v>
          </cell>
          <cell r="AC3099">
            <v>0</v>
          </cell>
          <cell r="AD3099">
            <v>0</v>
          </cell>
          <cell r="AE3099" t="str">
            <v>N</v>
          </cell>
          <cell r="AF3099" t="str">
            <v>N</v>
          </cell>
          <cell r="AG3099">
            <v>0</v>
          </cell>
          <cell r="AH3099" t="str">
            <v>N</v>
          </cell>
          <cell r="AI3099" t="str">
            <v>N</v>
          </cell>
        </row>
        <row r="3100">
          <cell r="U3100">
            <v>0</v>
          </cell>
          <cell r="V3100">
            <v>0</v>
          </cell>
          <cell r="W3100" t="str">
            <v/>
          </cell>
          <cell r="X3100" t="str">
            <v>N</v>
          </cell>
          <cell r="Y3100" t="str">
            <v>N</v>
          </cell>
          <cell r="Z3100" t="str">
            <v>N</v>
          </cell>
          <cell r="AA3100">
            <v>0</v>
          </cell>
          <cell r="AB3100">
            <v>0</v>
          </cell>
          <cell r="AC3100">
            <v>0</v>
          </cell>
          <cell r="AD3100">
            <v>0</v>
          </cell>
          <cell r="AE3100" t="str">
            <v>N</v>
          </cell>
          <cell r="AF3100" t="str">
            <v>N</v>
          </cell>
          <cell r="AG3100">
            <v>0</v>
          </cell>
          <cell r="AH3100" t="str">
            <v>N</v>
          </cell>
          <cell r="AI3100" t="str">
            <v>N</v>
          </cell>
        </row>
        <row r="3101">
          <cell r="U3101">
            <v>0</v>
          </cell>
          <cell r="V3101">
            <v>0</v>
          </cell>
          <cell r="W3101" t="str">
            <v/>
          </cell>
          <cell r="X3101" t="str">
            <v>N</v>
          </cell>
          <cell r="Y3101" t="str">
            <v>N</v>
          </cell>
          <cell r="Z3101" t="str">
            <v>N</v>
          </cell>
          <cell r="AA3101">
            <v>0</v>
          </cell>
          <cell r="AB3101">
            <v>0</v>
          </cell>
          <cell r="AC3101">
            <v>0</v>
          </cell>
          <cell r="AD3101">
            <v>0</v>
          </cell>
          <cell r="AE3101" t="str">
            <v>N</v>
          </cell>
          <cell r="AF3101" t="str">
            <v>N</v>
          </cell>
          <cell r="AG3101">
            <v>0</v>
          </cell>
          <cell r="AH3101" t="str">
            <v>N</v>
          </cell>
          <cell r="AI3101" t="str">
            <v>N</v>
          </cell>
        </row>
        <row r="3102">
          <cell r="U3102">
            <v>0</v>
          </cell>
          <cell r="V3102">
            <v>0</v>
          </cell>
          <cell r="W3102" t="str">
            <v/>
          </cell>
          <cell r="X3102" t="str">
            <v>N</v>
          </cell>
          <cell r="Y3102" t="str">
            <v>N</v>
          </cell>
          <cell r="Z3102" t="str">
            <v>N</v>
          </cell>
          <cell r="AA3102">
            <v>0</v>
          </cell>
          <cell r="AB3102">
            <v>0</v>
          </cell>
          <cell r="AC3102">
            <v>0</v>
          </cell>
          <cell r="AD3102">
            <v>0</v>
          </cell>
          <cell r="AE3102" t="str">
            <v>N</v>
          </cell>
          <cell r="AF3102" t="str">
            <v>N</v>
          </cell>
          <cell r="AG3102">
            <v>0</v>
          </cell>
          <cell r="AH3102" t="str">
            <v>N</v>
          </cell>
          <cell r="AI3102" t="str">
            <v>N</v>
          </cell>
        </row>
        <row r="3103">
          <cell r="U3103">
            <v>0</v>
          </cell>
          <cell r="V3103">
            <v>0</v>
          </cell>
          <cell r="W3103" t="str">
            <v/>
          </cell>
          <cell r="X3103" t="str">
            <v>N</v>
          </cell>
          <cell r="Y3103" t="str">
            <v>N</v>
          </cell>
          <cell r="Z3103" t="str">
            <v>N</v>
          </cell>
          <cell r="AA3103">
            <v>0</v>
          </cell>
          <cell r="AB3103">
            <v>0</v>
          </cell>
          <cell r="AC3103">
            <v>0</v>
          </cell>
          <cell r="AD3103">
            <v>0</v>
          </cell>
          <cell r="AE3103" t="str">
            <v>N</v>
          </cell>
          <cell r="AF3103" t="str">
            <v>N</v>
          </cell>
          <cell r="AG3103">
            <v>0</v>
          </cell>
          <cell r="AH3103" t="str">
            <v>N</v>
          </cell>
          <cell r="AI3103" t="str">
            <v>N</v>
          </cell>
        </row>
        <row r="3104">
          <cell r="U3104">
            <v>0</v>
          </cell>
          <cell r="V3104">
            <v>0</v>
          </cell>
          <cell r="W3104" t="str">
            <v/>
          </cell>
          <cell r="X3104" t="str">
            <v>N</v>
          </cell>
          <cell r="Y3104" t="str">
            <v>N</v>
          </cell>
          <cell r="Z3104" t="str">
            <v>N</v>
          </cell>
          <cell r="AA3104">
            <v>0</v>
          </cell>
          <cell r="AB3104">
            <v>0</v>
          </cell>
          <cell r="AC3104">
            <v>0</v>
          </cell>
          <cell r="AD3104">
            <v>0</v>
          </cell>
          <cell r="AE3104" t="str">
            <v>N</v>
          </cell>
          <cell r="AF3104" t="str">
            <v>N</v>
          </cell>
          <cell r="AG3104">
            <v>0</v>
          </cell>
          <cell r="AH3104" t="str">
            <v>N</v>
          </cell>
          <cell r="AI3104" t="str">
            <v>N</v>
          </cell>
        </row>
        <row r="3105">
          <cell r="U3105">
            <v>0</v>
          </cell>
          <cell r="V3105">
            <v>0</v>
          </cell>
          <cell r="W3105" t="str">
            <v/>
          </cell>
          <cell r="X3105" t="str">
            <v>N</v>
          </cell>
          <cell r="Y3105" t="str">
            <v>N</v>
          </cell>
          <cell r="Z3105" t="str">
            <v>N</v>
          </cell>
          <cell r="AA3105">
            <v>0</v>
          </cell>
          <cell r="AB3105">
            <v>0</v>
          </cell>
          <cell r="AC3105">
            <v>0</v>
          </cell>
          <cell r="AD3105">
            <v>0</v>
          </cell>
          <cell r="AE3105" t="str">
            <v>N</v>
          </cell>
          <cell r="AF3105" t="str">
            <v>N</v>
          </cell>
          <cell r="AG3105">
            <v>0</v>
          </cell>
          <cell r="AH3105" t="str">
            <v>N</v>
          </cell>
          <cell r="AI3105" t="str">
            <v>N</v>
          </cell>
        </row>
        <row r="3106">
          <cell r="U3106">
            <v>0</v>
          </cell>
          <cell r="V3106">
            <v>0</v>
          </cell>
          <cell r="W3106" t="str">
            <v/>
          </cell>
          <cell r="X3106" t="str">
            <v>N</v>
          </cell>
          <cell r="Y3106" t="str">
            <v>N</v>
          </cell>
          <cell r="Z3106" t="str">
            <v>N</v>
          </cell>
          <cell r="AA3106">
            <v>0</v>
          </cell>
          <cell r="AB3106">
            <v>0</v>
          </cell>
          <cell r="AC3106">
            <v>0</v>
          </cell>
          <cell r="AD3106">
            <v>0</v>
          </cell>
          <cell r="AE3106" t="str">
            <v>N</v>
          </cell>
          <cell r="AF3106" t="str">
            <v>N</v>
          </cell>
          <cell r="AG3106">
            <v>0</v>
          </cell>
          <cell r="AH3106" t="str">
            <v>N</v>
          </cell>
          <cell r="AI3106" t="str">
            <v>N</v>
          </cell>
        </row>
        <row r="3107">
          <cell r="U3107">
            <v>0</v>
          </cell>
          <cell r="V3107">
            <v>0</v>
          </cell>
          <cell r="W3107" t="str">
            <v/>
          </cell>
          <cell r="X3107" t="str">
            <v>N</v>
          </cell>
          <cell r="Y3107" t="str">
            <v>N</v>
          </cell>
          <cell r="Z3107" t="str">
            <v>N</v>
          </cell>
          <cell r="AA3107">
            <v>0</v>
          </cell>
          <cell r="AB3107">
            <v>0</v>
          </cell>
          <cell r="AC3107">
            <v>0</v>
          </cell>
          <cell r="AD3107">
            <v>0</v>
          </cell>
          <cell r="AE3107" t="str">
            <v>N</v>
          </cell>
          <cell r="AF3107" t="str">
            <v>N</v>
          </cell>
          <cell r="AG3107">
            <v>0</v>
          </cell>
          <cell r="AH3107" t="str">
            <v>N</v>
          </cell>
          <cell r="AI3107" t="str">
            <v>N</v>
          </cell>
        </row>
        <row r="3108">
          <cell r="U3108">
            <v>0</v>
          </cell>
          <cell r="V3108">
            <v>0</v>
          </cell>
          <cell r="W3108" t="str">
            <v/>
          </cell>
          <cell r="X3108" t="str">
            <v>N</v>
          </cell>
          <cell r="Y3108" t="str">
            <v>N</v>
          </cell>
          <cell r="Z3108" t="str">
            <v>N</v>
          </cell>
          <cell r="AA3108">
            <v>0</v>
          </cell>
          <cell r="AB3108">
            <v>0</v>
          </cell>
          <cell r="AC3108">
            <v>0</v>
          </cell>
          <cell r="AD3108">
            <v>0</v>
          </cell>
          <cell r="AE3108" t="str">
            <v>N</v>
          </cell>
          <cell r="AF3108" t="str">
            <v>N</v>
          </cell>
          <cell r="AG3108">
            <v>0</v>
          </cell>
          <cell r="AH3108" t="str">
            <v>N</v>
          </cell>
          <cell r="AI3108" t="str">
            <v>N</v>
          </cell>
        </row>
        <row r="3109">
          <cell r="U3109">
            <v>0</v>
          </cell>
          <cell r="V3109">
            <v>0</v>
          </cell>
          <cell r="W3109" t="str">
            <v/>
          </cell>
          <cell r="X3109" t="str">
            <v>N</v>
          </cell>
          <cell r="Y3109" t="str">
            <v>N</v>
          </cell>
          <cell r="Z3109" t="str">
            <v>N</v>
          </cell>
          <cell r="AA3109">
            <v>0</v>
          </cell>
          <cell r="AB3109">
            <v>0</v>
          </cell>
          <cell r="AC3109">
            <v>0</v>
          </cell>
          <cell r="AD3109">
            <v>0</v>
          </cell>
          <cell r="AE3109" t="str">
            <v>N</v>
          </cell>
          <cell r="AF3109" t="str">
            <v>N</v>
          </cell>
          <cell r="AG3109">
            <v>0</v>
          </cell>
          <cell r="AH3109" t="str">
            <v>N</v>
          </cell>
          <cell r="AI3109" t="str">
            <v>N</v>
          </cell>
        </row>
        <row r="3110">
          <cell r="U3110">
            <v>0</v>
          </cell>
          <cell r="V3110">
            <v>0</v>
          </cell>
          <cell r="W3110" t="str">
            <v/>
          </cell>
          <cell r="X3110" t="str">
            <v>N</v>
          </cell>
          <cell r="Y3110" t="str">
            <v>N</v>
          </cell>
          <cell r="Z3110" t="str">
            <v>N</v>
          </cell>
          <cell r="AA3110">
            <v>0</v>
          </cell>
          <cell r="AB3110">
            <v>0</v>
          </cell>
          <cell r="AC3110">
            <v>0</v>
          </cell>
          <cell r="AD3110">
            <v>0</v>
          </cell>
          <cell r="AE3110" t="str">
            <v>N</v>
          </cell>
          <cell r="AF3110" t="str">
            <v>N</v>
          </cell>
          <cell r="AG3110">
            <v>0</v>
          </cell>
          <cell r="AH3110" t="str">
            <v>N</v>
          </cell>
          <cell r="AI3110" t="str">
            <v>N</v>
          </cell>
        </row>
        <row r="3111">
          <cell r="U3111">
            <v>0</v>
          </cell>
          <cell r="V3111">
            <v>0</v>
          </cell>
          <cell r="W3111" t="str">
            <v/>
          </cell>
          <cell r="X3111" t="str">
            <v>N</v>
          </cell>
          <cell r="Y3111" t="str">
            <v>N</v>
          </cell>
          <cell r="Z3111" t="str">
            <v>N</v>
          </cell>
          <cell r="AA3111">
            <v>0</v>
          </cell>
          <cell r="AB3111">
            <v>0</v>
          </cell>
          <cell r="AC3111">
            <v>0</v>
          </cell>
          <cell r="AD3111">
            <v>0</v>
          </cell>
          <cell r="AE3111" t="str">
            <v>N</v>
          </cell>
          <cell r="AF3111" t="str">
            <v>N</v>
          </cell>
          <cell r="AG3111">
            <v>0</v>
          </cell>
          <cell r="AH3111" t="str">
            <v>N</v>
          </cell>
          <cell r="AI3111" t="str">
            <v>N</v>
          </cell>
        </row>
        <row r="3112">
          <cell r="U3112">
            <v>0</v>
          </cell>
          <cell r="V3112">
            <v>0</v>
          </cell>
          <cell r="W3112" t="str">
            <v/>
          </cell>
          <cell r="X3112" t="str">
            <v>N</v>
          </cell>
          <cell r="Y3112" t="str">
            <v>N</v>
          </cell>
          <cell r="Z3112" t="str">
            <v>N</v>
          </cell>
          <cell r="AA3112">
            <v>0</v>
          </cell>
          <cell r="AB3112">
            <v>0</v>
          </cell>
          <cell r="AC3112">
            <v>0</v>
          </cell>
          <cell r="AD3112">
            <v>0</v>
          </cell>
          <cell r="AE3112" t="str">
            <v>N</v>
          </cell>
          <cell r="AF3112" t="str">
            <v>N</v>
          </cell>
          <cell r="AG3112">
            <v>0</v>
          </cell>
          <cell r="AH3112" t="str">
            <v>N</v>
          </cell>
          <cell r="AI3112" t="str">
            <v>N</v>
          </cell>
        </row>
        <row r="3113">
          <cell r="U3113">
            <v>0</v>
          </cell>
          <cell r="V3113">
            <v>0</v>
          </cell>
          <cell r="W3113" t="str">
            <v/>
          </cell>
          <cell r="X3113" t="str">
            <v>N</v>
          </cell>
          <cell r="Y3113" t="str">
            <v>N</v>
          </cell>
          <cell r="Z3113" t="str">
            <v>N</v>
          </cell>
          <cell r="AA3113">
            <v>0</v>
          </cell>
          <cell r="AB3113">
            <v>0</v>
          </cell>
          <cell r="AC3113">
            <v>0</v>
          </cell>
          <cell r="AD3113">
            <v>0</v>
          </cell>
          <cell r="AE3113" t="str">
            <v>N</v>
          </cell>
          <cell r="AF3113" t="str">
            <v>N</v>
          </cell>
          <cell r="AG3113">
            <v>0</v>
          </cell>
          <cell r="AH3113" t="str">
            <v>N</v>
          </cell>
          <cell r="AI3113" t="str">
            <v>N</v>
          </cell>
        </row>
        <row r="3114">
          <cell r="U3114">
            <v>0</v>
          </cell>
          <cell r="V3114">
            <v>0</v>
          </cell>
          <cell r="W3114" t="str">
            <v/>
          </cell>
          <cell r="X3114" t="str">
            <v>N</v>
          </cell>
          <cell r="Y3114" t="str">
            <v>N</v>
          </cell>
          <cell r="Z3114" t="str">
            <v>N</v>
          </cell>
          <cell r="AA3114">
            <v>0</v>
          </cell>
          <cell r="AB3114">
            <v>0</v>
          </cell>
          <cell r="AC3114">
            <v>0</v>
          </cell>
          <cell r="AD3114">
            <v>0</v>
          </cell>
          <cell r="AE3114" t="str">
            <v>N</v>
          </cell>
          <cell r="AF3114" t="str">
            <v>N</v>
          </cell>
          <cell r="AG3114">
            <v>0</v>
          </cell>
          <cell r="AH3114" t="str">
            <v>N</v>
          </cell>
          <cell r="AI3114" t="str">
            <v>N</v>
          </cell>
        </row>
        <row r="3115">
          <cell r="U3115">
            <v>0</v>
          </cell>
          <cell r="V3115">
            <v>0</v>
          </cell>
          <cell r="W3115" t="str">
            <v/>
          </cell>
          <cell r="X3115" t="str">
            <v>N</v>
          </cell>
          <cell r="Y3115" t="str">
            <v>N</v>
          </cell>
          <cell r="Z3115" t="str">
            <v>N</v>
          </cell>
          <cell r="AA3115">
            <v>0</v>
          </cell>
          <cell r="AB3115">
            <v>0</v>
          </cell>
          <cell r="AC3115">
            <v>0</v>
          </cell>
          <cell r="AD3115">
            <v>0</v>
          </cell>
          <cell r="AE3115" t="str">
            <v>N</v>
          </cell>
          <cell r="AF3115" t="str">
            <v>N</v>
          </cell>
          <cell r="AG3115">
            <v>0</v>
          </cell>
          <cell r="AH3115" t="str">
            <v>N</v>
          </cell>
          <cell r="AI3115" t="str">
            <v>N</v>
          </cell>
        </row>
        <row r="3116">
          <cell r="U3116">
            <v>0</v>
          </cell>
          <cell r="V3116">
            <v>0</v>
          </cell>
          <cell r="W3116" t="str">
            <v/>
          </cell>
          <cell r="X3116" t="str">
            <v>N</v>
          </cell>
          <cell r="Y3116" t="str">
            <v>N</v>
          </cell>
          <cell r="Z3116" t="str">
            <v>N</v>
          </cell>
          <cell r="AA3116">
            <v>0</v>
          </cell>
          <cell r="AB3116">
            <v>0</v>
          </cell>
          <cell r="AC3116">
            <v>0</v>
          </cell>
          <cell r="AD3116">
            <v>0</v>
          </cell>
          <cell r="AE3116" t="str">
            <v>N</v>
          </cell>
          <cell r="AF3116" t="str">
            <v>N</v>
          </cell>
          <cell r="AG3116">
            <v>0</v>
          </cell>
          <cell r="AH3116" t="str">
            <v>N</v>
          </cell>
          <cell r="AI3116" t="str">
            <v>N</v>
          </cell>
        </row>
        <row r="3117">
          <cell r="U3117">
            <v>0</v>
          </cell>
          <cell r="V3117">
            <v>0</v>
          </cell>
          <cell r="W3117" t="str">
            <v/>
          </cell>
          <cell r="X3117" t="str">
            <v>N</v>
          </cell>
          <cell r="Y3117" t="str">
            <v>N</v>
          </cell>
          <cell r="Z3117" t="str">
            <v>N</v>
          </cell>
          <cell r="AA3117">
            <v>0</v>
          </cell>
          <cell r="AB3117">
            <v>0</v>
          </cell>
          <cell r="AC3117">
            <v>0</v>
          </cell>
          <cell r="AD3117">
            <v>0</v>
          </cell>
          <cell r="AE3117" t="str">
            <v>N</v>
          </cell>
          <cell r="AF3117" t="str">
            <v>N</v>
          </cell>
          <cell r="AG3117">
            <v>0</v>
          </cell>
          <cell r="AH3117" t="str">
            <v>N</v>
          </cell>
          <cell r="AI3117" t="str">
            <v>N</v>
          </cell>
        </row>
        <row r="3118">
          <cell r="U3118">
            <v>0</v>
          </cell>
          <cell r="V3118">
            <v>0</v>
          </cell>
          <cell r="W3118" t="str">
            <v/>
          </cell>
          <cell r="X3118" t="str">
            <v>N</v>
          </cell>
          <cell r="Y3118" t="str">
            <v>N</v>
          </cell>
          <cell r="Z3118" t="str">
            <v>N</v>
          </cell>
          <cell r="AA3118">
            <v>0</v>
          </cell>
          <cell r="AB3118">
            <v>0</v>
          </cell>
          <cell r="AC3118">
            <v>0</v>
          </cell>
          <cell r="AD3118">
            <v>0</v>
          </cell>
          <cell r="AE3118" t="str">
            <v>N</v>
          </cell>
          <cell r="AF3118" t="str">
            <v>N</v>
          </cell>
          <cell r="AG3118">
            <v>0</v>
          </cell>
          <cell r="AH3118" t="str">
            <v>N</v>
          </cell>
          <cell r="AI3118" t="str">
            <v>N</v>
          </cell>
        </row>
        <row r="3119">
          <cell r="U3119">
            <v>0</v>
          </cell>
          <cell r="V3119">
            <v>0</v>
          </cell>
          <cell r="W3119" t="str">
            <v/>
          </cell>
          <cell r="X3119" t="str">
            <v>N</v>
          </cell>
          <cell r="Y3119" t="str">
            <v>N</v>
          </cell>
          <cell r="Z3119" t="str">
            <v>N</v>
          </cell>
          <cell r="AA3119">
            <v>0</v>
          </cell>
          <cell r="AB3119">
            <v>0</v>
          </cell>
          <cell r="AC3119">
            <v>0</v>
          </cell>
          <cell r="AD3119">
            <v>0</v>
          </cell>
          <cell r="AE3119" t="str">
            <v>N</v>
          </cell>
          <cell r="AF3119" t="str">
            <v>N</v>
          </cell>
          <cell r="AG3119">
            <v>0</v>
          </cell>
          <cell r="AH3119" t="str">
            <v>N</v>
          </cell>
          <cell r="AI3119" t="str">
            <v>N</v>
          </cell>
        </row>
        <row r="3120">
          <cell r="U3120">
            <v>0</v>
          </cell>
          <cell r="V3120">
            <v>0</v>
          </cell>
          <cell r="W3120" t="str">
            <v/>
          </cell>
          <cell r="X3120" t="str">
            <v>N</v>
          </cell>
          <cell r="Y3120" t="str">
            <v>N</v>
          </cell>
          <cell r="Z3120" t="str">
            <v>N</v>
          </cell>
          <cell r="AA3120">
            <v>0</v>
          </cell>
          <cell r="AB3120">
            <v>0</v>
          </cell>
          <cell r="AC3120">
            <v>0</v>
          </cell>
          <cell r="AD3120">
            <v>0</v>
          </cell>
          <cell r="AE3120" t="str">
            <v>N</v>
          </cell>
          <cell r="AF3120" t="str">
            <v>N</v>
          </cell>
          <cell r="AG3120">
            <v>0</v>
          </cell>
          <cell r="AH3120" t="str">
            <v>N</v>
          </cell>
          <cell r="AI3120" t="str">
            <v>N</v>
          </cell>
        </row>
        <row r="3121">
          <cell r="U3121">
            <v>0</v>
          </cell>
          <cell r="V3121">
            <v>0</v>
          </cell>
          <cell r="W3121" t="str">
            <v/>
          </cell>
          <cell r="X3121" t="str">
            <v>N</v>
          </cell>
          <cell r="Y3121" t="str">
            <v>N</v>
          </cell>
          <cell r="Z3121" t="str">
            <v>N</v>
          </cell>
          <cell r="AA3121">
            <v>0</v>
          </cell>
          <cell r="AB3121">
            <v>0</v>
          </cell>
          <cell r="AC3121">
            <v>0</v>
          </cell>
          <cell r="AD3121">
            <v>0</v>
          </cell>
          <cell r="AE3121" t="str">
            <v>N</v>
          </cell>
          <cell r="AF3121" t="str">
            <v>N</v>
          </cell>
          <cell r="AG3121">
            <v>0</v>
          </cell>
          <cell r="AH3121" t="str">
            <v>N</v>
          </cell>
          <cell r="AI3121" t="str">
            <v>N</v>
          </cell>
        </row>
        <row r="3122">
          <cell r="U3122">
            <v>0</v>
          </cell>
          <cell r="V3122">
            <v>0</v>
          </cell>
          <cell r="W3122" t="str">
            <v/>
          </cell>
          <cell r="X3122" t="str">
            <v>N</v>
          </cell>
          <cell r="Y3122" t="str">
            <v>N</v>
          </cell>
          <cell r="Z3122" t="str">
            <v>N</v>
          </cell>
          <cell r="AA3122">
            <v>0</v>
          </cell>
          <cell r="AB3122">
            <v>0</v>
          </cell>
          <cell r="AC3122">
            <v>0</v>
          </cell>
          <cell r="AD3122">
            <v>0</v>
          </cell>
          <cell r="AE3122" t="str">
            <v>N</v>
          </cell>
          <cell r="AF3122" t="str">
            <v>N</v>
          </cell>
          <cell r="AG3122">
            <v>0</v>
          </cell>
          <cell r="AH3122" t="str">
            <v>N</v>
          </cell>
          <cell r="AI3122" t="str">
            <v>N</v>
          </cell>
        </row>
        <row r="3123">
          <cell r="U3123">
            <v>0</v>
          </cell>
          <cell r="V3123">
            <v>0</v>
          </cell>
          <cell r="W3123" t="str">
            <v/>
          </cell>
          <cell r="X3123" t="str">
            <v>N</v>
          </cell>
          <cell r="Y3123" t="str">
            <v>N</v>
          </cell>
          <cell r="Z3123" t="str">
            <v>N</v>
          </cell>
          <cell r="AA3123">
            <v>0</v>
          </cell>
          <cell r="AB3123">
            <v>0</v>
          </cell>
          <cell r="AC3123">
            <v>0</v>
          </cell>
          <cell r="AD3123">
            <v>0</v>
          </cell>
          <cell r="AE3123" t="str">
            <v>N</v>
          </cell>
          <cell r="AF3123" t="str">
            <v>N</v>
          </cell>
          <cell r="AG3123">
            <v>0</v>
          </cell>
          <cell r="AH3123" t="str">
            <v>N</v>
          </cell>
          <cell r="AI3123" t="str">
            <v>N</v>
          </cell>
        </row>
        <row r="3124">
          <cell r="U3124">
            <v>0</v>
          </cell>
          <cell r="V3124">
            <v>0</v>
          </cell>
          <cell r="W3124" t="str">
            <v/>
          </cell>
          <cell r="X3124" t="str">
            <v>N</v>
          </cell>
          <cell r="Y3124" t="str">
            <v>N</v>
          </cell>
          <cell r="Z3124" t="str">
            <v>N</v>
          </cell>
          <cell r="AA3124">
            <v>0</v>
          </cell>
          <cell r="AB3124">
            <v>0</v>
          </cell>
          <cell r="AC3124">
            <v>0</v>
          </cell>
          <cell r="AD3124">
            <v>0</v>
          </cell>
          <cell r="AE3124" t="str">
            <v>N</v>
          </cell>
          <cell r="AF3124" t="str">
            <v>N</v>
          </cell>
          <cell r="AG3124">
            <v>0</v>
          </cell>
          <cell r="AH3124" t="str">
            <v>N</v>
          </cell>
          <cell r="AI3124" t="str">
            <v>N</v>
          </cell>
        </row>
        <row r="3125">
          <cell r="U3125">
            <v>0</v>
          </cell>
          <cell r="V3125">
            <v>0</v>
          </cell>
          <cell r="W3125" t="str">
            <v/>
          </cell>
          <cell r="X3125" t="str">
            <v>N</v>
          </cell>
          <cell r="Y3125" t="str">
            <v>N</v>
          </cell>
          <cell r="Z3125" t="str">
            <v>N</v>
          </cell>
          <cell r="AA3125">
            <v>0</v>
          </cell>
          <cell r="AB3125">
            <v>0</v>
          </cell>
          <cell r="AC3125">
            <v>0</v>
          </cell>
          <cell r="AD3125">
            <v>0</v>
          </cell>
          <cell r="AE3125" t="str">
            <v>N</v>
          </cell>
          <cell r="AF3125" t="str">
            <v>N</v>
          </cell>
          <cell r="AG3125">
            <v>0</v>
          </cell>
          <cell r="AH3125" t="str">
            <v>N</v>
          </cell>
          <cell r="AI3125" t="str">
            <v>N</v>
          </cell>
        </row>
        <row r="3126">
          <cell r="U3126">
            <v>0</v>
          </cell>
          <cell r="V3126">
            <v>0</v>
          </cell>
          <cell r="W3126" t="str">
            <v/>
          </cell>
          <cell r="X3126" t="str">
            <v>N</v>
          </cell>
          <cell r="Y3126" t="str">
            <v>N</v>
          </cell>
          <cell r="Z3126" t="str">
            <v>N</v>
          </cell>
          <cell r="AA3126">
            <v>0</v>
          </cell>
          <cell r="AB3126">
            <v>0</v>
          </cell>
          <cell r="AC3126">
            <v>0</v>
          </cell>
          <cell r="AD3126">
            <v>0</v>
          </cell>
          <cell r="AE3126" t="str">
            <v>N</v>
          </cell>
          <cell r="AF3126" t="str">
            <v>N</v>
          </cell>
          <cell r="AG3126">
            <v>0</v>
          </cell>
          <cell r="AH3126" t="str">
            <v>N</v>
          </cell>
          <cell r="AI3126" t="str">
            <v>N</v>
          </cell>
        </row>
        <row r="3127">
          <cell r="U3127">
            <v>0</v>
          </cell>
          <cell r="V3127">
            <v>0</v>
          </cell>
          <cell r="W3127" t="str">
            <v/>
          </cell>
          <cell r="X3127" t="str">
            <v>N</v>
          </cell>
          <cell r="Y3127" t="str">
            <v>N</v>
          </cell>
          <cell r="Z3127" t="str">
            <v>N</v>
          </cell>
          <cell r="AA3127">
            <v>0</v>
          </cell>
          <cell r="AB3127">
            <v>0</v>
          </cell>
          <cell r="AC3127">
            <v>0</v>
          </cell>
          <cell r="AD3127">
            <v>0</v>
          </cell>
          <cell r="AE3127" t="str">
            <v>N</v>
          </cell>
          <cell r="AF3127" t="str">
            <v>N</v>
          </cell>
          <cell r="AG3127">
            <v>0</v>
          </cell>
          <cell r="AH3127" t="str">
            <v>N</v>
          </cell>
          <cell r="AI3127" t="str">
            <v>N</v>
          </cell>
        </row>
        <row r="3128">
          <cell r="U3128">
            <v>0</v>
          </cell>
          <cell r="V3128">
            <v>0</v>
          </cell>
          <cell r="W3128" t="str">
            <v/>
          </cell>
          <cell r="X3128" t="str">
            <v>N</v>
          </cell>
          <cell r="Y3128" t="str">
            <v>N</v>
          </cell>
          <cell r="Z3128" t="str">
            <v>N</v>
          </cell>
          <cell r="AA3128">
            <v>0</v>
          </cell>
          <cell r="AB3128">
            <v>0</v>
          </cell>
          <cell r="AC3128">
            <v>0</v>
          </cell>
          <cell r="AD3128">
            <v>0</v>
          </cell>
          <cell r="AE3128" t="str">
            <v>N</v>
          </cell>
          <cell r="AF3128" t="str">
            <v>N</v>
          </cell>
          <cell r="AG3128">
            <v>0</v>
          </cell>
          <cell r="AH3128" t="str">
            <v>N</v>
          </cell>
          <cell r="AI3128" t="str">
            <v>N</v>
          </cell>
        </row>
        <row r="3129">
          <cell r="U3129">
            <v>0</v>
          </cell>
          <cell r="V3129">
            <v>0</v>
          </cell>
          <cell r="W3129" t="str">
            <v/>
          </cell>
          <cell r="X3129" t="str">
            <v>N</v>
          </cell>
          <cell r="Y3129" t="str">
            <v>N</v>
          </cell>
          <cell r="Z3129" t="str">
            <v>N</v>
          </cell>
          <cell r="AA3129">
            <v>0</v>
          </cell>
          <cell r="AB3129">
            <v>0</v>
          </cell>
          <cell r="AC3129">
            <v>0</v>
          </cell>
          <cell r="AD3129">
            <v>0</v>
          </cell>
          <cell r="AE3129" t="str">
            <v>N</v>
          </cell>
          <cell r="AF3129" t="str">
            <v>N</v>
          </cell>
          <cell r="AG3129">
            <v>0</v>
          </cell>
          <cell r="AH3129" t="str">
            <v>N</v>
          </cell>
          <cell r="AI3129" t="str">
            <v>N</v>
          </cell>
        </row>
        <row r="3130">
          <cell r="U3130">
            <v>0</v>
          </cell>
          <cell r="V3130">
            <v>0</v>
          </cell>
          <cell r="W3130" t="str">
            <v/>
          </cell>
          <cell r="X3130" t="str">
            <v>N</v>
          </cell>
          <cell r="Y3130" t="str">
            <v>N</v>
          </cell>
          <cell r="Z3130" t="str">
            <v>N</v>
          </cell>
          <cell r="AA3130">
            <v>0</v>
          </cell>
          <cell r="AB3130">
            <v>0</v>
          </cell>
          <cell r="AC3130">
            <v>0</v>
          </cell>
          <cell r="AD3130">
            <v>0</v>
          </cell>
          <cell r="AE3130" t="str">
            <v>N</v>
          </cell>
          <cell r="AF3130" t="str">
            <v>N</v>
          </cell>
          <cell r="AG3130">
            <v>0</v>
          </cell>
          <cell r="AH3130" t="str">
            <v>N</v>
          </cell>
          <cell r="AI3130" t="str">
            <v>N</v>
          </cell>
        </row>
        <row r="3131">
          <cell r="U3131">
            <v>0</v>
          </cell>
          <cell r="V3131">
            <v>0</v>
          </cell>
          <cell r="W3131" t="str">
            <v/>
          </cell>
          <cell r="X3131" t="str">
            <v>N</v>
          </cell>
          <cell r="Y3131" t="str">
            <v>N</v>
          </cell>
          <cell r="Z3131" t="str">
            <v>N</v>
          </cell>
          <cell r="AA3131">
            <v>0</v>
          </cell>
          <cell r="AB3131">
            <v>0</v>
          </cell>
          <cell r="AC3131">
            <v>0</v>
          </cell>
          <cell r="AD3131">
            <v>0</v>
          </cell>
          <cell r="AE3131" t="str">
            <v>N</v>
          </cell>
          <cell r="AF3131" t="str">
            <v>N</v>
          </cell>
          <cell r="AG3131">
            <v>0</v>
          </cell>
          <cell r="AH3131" t="str">
            <v>N</v>
          </cell>
          <cell r="AI3131" t="str">
            <v>N</v>
          </cell>
        </row>
        <row r="3132">
          <cell r="U3132">
            <v>0</v>
          </cell>
          <cell r="V3132">
            <v>0</v>
          </cell>
          <cell r="W3132" t="str">
            <v/>
          </cell>
          <cell r="X3132" t="str">
            <v>N</v>
          </cell>
          <cell r="Y3132" t="str">
            <v>N</v>
          </cell>
          <cell r="Z3132" t="str">
            <v>N</v>
          </cell>
          <cell r="AA3132">
            <v>0</v>
          </cell>
          <cell r="AB3132">
            <v>0</v>
          </cell>
          <cell r="AC3132">
            <v>0</v>
          </cell>
          <cell r="AD3132">
            <v>0</v>
          </cell>
          <cell r="AE3132" t="str">
            <v>N</v>
          </cell>
          <cell r="AF3132" t="str">
            <v>N</v>
          </cell>
          <cell r="AG3132">
            <v>0</v>
          </cell>
          <cell r="AH3132" t="str">
            <v>N</v>
          </cell>
          <cell r="AI3132" t="str">
            <v>N</v>
          </cell>
        </row>
        <row r="3133">
          <cell r="U3133">
            <v>0</v>
          </cell>
          <cell r="V3133">
            <v>0</v>
          </cell>
          <cell r="W3133" t="str">
            <v/>
          </cell>
          <cell r="X3133" t="str">
            <v>N</v>
          </cell>
          <cell r="Y3133" t="str">
            <v>N</v>
          </cell>
          <cell r="Z3133" t="str">
            <v>N</v>
          </cell>
          <cell r="AA3133">
            <v>0</v>
          </cell>
          <cell r="AB3133">
            <v>0</v>
          </cell>
          <cell r="AC3133">
            <v>0</v>
          </cell>
          <cell r="AD3133">
            <v>0</v>
          </cell>
          <cell r="AE3133" t="str">
            <v>N</v>
          </cell>
          <cell r="AF3133" t="str">
            <v>N</v>
          </cell>
          <cell r="AG3133">
            <v>0</v>
          </cell>
          <cell r="AH3133" t="str">
            <v>N</v>
          </cell>
          <cell r="AI3133" t="str">
            <v>N</v>
          </cell>
        </row>
        <row r="3134">
          <cell r="U3134">
            <v>0</v>
          </cell>
          <cell r="V3134">
            <v>0</v>
          </cell>
          <cell r="W3134" t="str">
            <v/>
          </cell>
          <cell r="X3134" t="str">
            <v>N</v>
          </cell>
          <cell r="Y3134" t="str">
            <v>N</v>
          </cell>
          <cell r="Z3134" t="str">
            <v>N</v>
          </cell>
          <cell r="AA3134">
            <v>0</v>
          </cell>
          <cell r="AB3134">
            <v>0</v>
          </cell>
          <cell r="AC3134">
            <v>0</v>
          </cell>
          <cell r="AD3134">
            <v>0</v>
          </cell>
          <cell r="AE3134" t="str">
            <v>N</v>
          </cell>
          <cell r="AF3134" t="str">
            <v>N</v>
          </cell>
          <cell r="AG3134">
            <v>0</v>
          </cell>
          <cell r="AH3134" t="str">
            <v>N</v>
          </cell>
          <cell r="AI3134" t="str">
            <v>N</v>
          </cell>
        </row>
        <row r="3135">
          <cell r="U3135">
            <v>0</v>
          </cell>
          <cell r="V3135">
            <v>0</v>
          </cell>
          <cell r="W3135" t="str">
            <v/>
          </cell>
          <cell r="X3135" t="str">
            <v>N</v>
          </cell>
          <cell r="Y3135" t="str">
            <v>N</v>
          </cell>
          <cell r="Z3135" t="str">
            <v>N</v>
          </cell>
          <cell r="AA3135">
            <v>0</v>
          </cell>
          <cell r="AB3135">
            <v>0</v>
          </cell>
          <cell r="AC3135">
            <v>0</v>
          </cell>
          <cell r="AD3135">
            <v>0</v>
          </cell>
          <cell r="AE3135" t="str">
            <v>N</v>
          </cell>
          <cell r="AF3135" t="str">
            <v>N</v>
          </cell>
          <cell r="AG3135">
            <v>0</v>
          </cell>
          <cell r="AH3135" t="str">
            <v>N</v>
          </cell>
          <cell r="AI3135" t="str">
            <v>N</v>
          </cell>
        </row>
        <row r="3136">
          <cell r="U3136">
            <v>0</v>
          </cell>
          <cell r="V3136">
            <v>0</v>
          </cell>
          <cell r="W3136" t="str">
            <v/>
          </cell>
          <cell r="X3136" t="str">
            <v>N</v>
          </cell>
          <cell r="Y3136" t="str">
            <v>N</v>
          </cell>
          <cell r="Z3136" t="str">
            <v>N</v>
          </cell>
          <cell r="AA3136">
            <v>0</v>
          </cell>
          <cell r="AB3136">
            <v>0</v>
          </cell>
          <cell r="AC3136">
            <v>0</v>
          </cell>
          <cell r="AD3136">
            <v>0</v>
          </cell>
          <cell r="AE3136" t="str">
            <v>N</v>
          </cell>
          <cell r="AF3136" t="str">
            <v>N</v>
          </cell>
          <cell r="AG3136">
            <v>0</v>
          </cell>
          <cell r="AH3136" t="str">
            <v>N</v>
          </cell>
          <cell r="AI3136" t="str">
            <v>N</v>
          </cell>
        </row>
        <row r="3137">
          <cell r="U3137">
            <v>0</v>
          </cell>
          <cell r="V3137">
            <v>0</v>
          </cell>
          <cell r="W3137" t="str">
            <v/>
          </cell>
          <cell r="X3137" t="str">
            <v>N</v>
          </cell>
          <cell r="Y3137" t="str">
            <v>N</v>
          </cell>
          <cell r="Z3137" t="str">
            <v>N</v>
          </cell>
          <cell r="AA3137">
            <v>0</v>
          </cell>
          <cell r="AB3137">
            <v>0</v>
          </cell>
          <cell r="AC3137">
            <v>0</v>
          </cell>
          <cell r="AD3137">
            <v>0</v>
          </cell>
          <cell r="AE3137" t="str">
            <v>N</v>
          </cell>
          <cell r="AF3137" t="str">
            <v>N</v>
          </cell>
          <cell r="AG3137">
            <v>0</v>
          </cell>
          <cell r="AH3137" t="str">
            <v>N</v>
          </cell>
          <cell r="AI3137" t="str">
            <v>N</v>
          </cell>
        </row>
        <row r="3138">
          <cell r="U3138">
            <v>0</v>
          </cell>
          <cell r="V3138">
            <v>0</v>
          </cell>
          <cell r="W3138" t="str">
            <v/>
          </cell>
          <cell r="X3138" t="str">
            <v>N</v>
          </cell>
          <cell r="Y3138" t="str">
            <v>N</v>
          </cell>
          <cell r="Z3138" t="str">
            <v>N</v>
          </cell>
          <cell r="AA3138">
            <v>0</v>
          </cell>
          <cell r="AB3138">
            <v>0</v>
          </cell>
          <cell r="AC3138">
            <v>0</v>
          </cell>
          <cell r="AD3138">
            <v>0</v>
          </cell>
          <cell r="AE3138" t="str">
            <v>N</v>
          </cell>
          <cell r="AF3138" t="str">
            <v>N</v>
          </cell>
          <cell r="AG3138">
            <v>0</v>
          </cell>
          <cell r="AH3138" t="str">
            <v>N</v>
          </cell>
          <cell r="AI3138" t="str">
            <v>N</v>
          </cell>
        </row>
        <row r="3139">
          <cell r="U3139">
            <v>0</v>
          </cell>
          <cell r="V3139">
            <v>0</v>
          </cell>
          <cell r="W3139" t="str">
            <v/>
          </cell>
          <cell r="X3139" t="str">
            <v>N</v>
          </cell>
          <cell r="Y3139" t="str">
            <v>N</v>
          </cell>
          <cell r="Z3139" t="str">
            <v>N</v>
          </cell>
          <cell r="AA3139">
            <v>0</v>
          </cell>
          <cell r="AB3139">
            <v>0</v>
          </cell>
          <cell r="AC3139">
            <v>0</v>
          </cell>
          <cell r="AD3139">
            <v>0</v>
          </cell>
          <cell r="AE3139" t="str">
            <v>N</v>
          </cell>
          <cell r="AF3139" t="str">
            <v>N</v>
          </cell>
          <cell r="AG3139">
            <v>0</v>
          </cell>
          <cell r="AH3139" t="str">
            <v>N</v>
          </cell>
          <cell r="AI3139" t="str">
            <v>N</v>
          </cell>
        </row>
        <row r="3140">
          <cell r="U3140">
            <v>0</v>
          </cell>
          <cell r="V3140">
            <v>0</v>
          </cell>
          <cell r="W3140" t="str">
            <v/>
          </cell>
          <cell r="X3140" t="str">
            <v>N</v>
          </cell>
          <cell r="Y3140" t="str">
            <v>N</v>
          </cell>
          <cell r="Z3140" t="str">
            <v>N</v>
          </cell>
          <cell r="AA3140">
            <v>0</v>
          </cell>
          <cell r="AB3140">
            <v>0</v>
          </cell>
          <cell r="AC3140">
            <v>0</v>
          </cell>
          <cell r="AD3140">
            <v>0</v>
          </cell>
          <cell r="AE3140" t="str">
            <v>N</v>
          </cell>
          <cell r="AF3140" t="str">
            <v>N</v>
          </cell>
          <cell r="AG3140">
            <v>0</v>
          </cell>
          <cell r="AH3140" t="str">
            <v>N</v>
          </cell>
          <cell r="AI3140" t="str">
            <v>N</v>
          </cell>
        </row>
        <row r="3141">
          <cell r="U3141">
            <v>0</v>
          </cell>
          <cell r="V3141">
            <v>0</v>
          </cell>
          <cell r="W3141" t="str">
            <v/>
          </cell>
          <cell r="X3141" t="str">
            <v>N</v>
          </cell>
          <cell r="Y3141" t="str">
            <v>N</v>
          </cell>
          <cell r="Z3141" t="str">
            <v>N</v>
          </cell>
          <cell r="AA3141">
            <v>0</v>
          </cell>
          <cell r="AB3141">
            <v>0</v>
          </cell>
          <cell r="AC3141">
            <v>0</v>
          </cell>
          <cell r="AD3141">
            <v>0</v>
          </cell>
          <cell r="AE3141" t="str">
            <v>N</v>
          </cell>
          <cell r="AF3141" t="str">
            <v>N</v>
          </cell>
          <cell r="AG3141">
            <v>0</v>
          </cell>
          <cell r="AH3141" t="str">
            <v>N</v>
          </cell>
          <cell r="AI3141" t="str">
            <v>N</v>
          </cell>
        </row>
        <row r="3142">
          <cell r="U3142">
            <v>0</v>
          </cell>
          <cell r="V3142">
            <v>0</v>
          </cell>
          <cell r="W3142" t="str">
            <v/>
          </cell>
          <cell r="X3142" t="str">
            <v>N</v>
          </cell>
          <cell r="Y3142" t="str">
            <v>N</v>
          </cell>
          <cell r="Z3142" t="str">
            <v>N</v>
          </cell>
          <cell r="AA3142">
            <v>0</v>
          </cell>
          <cell r="AB3142">
            <v>0</v>
          </cell>
          <cell r="AC3142">
            <v>0</v>
          </cell>
          <cell r="AD3142">
            <v>0</v>
          </cell>
          <cell r="AE3142" t="str">
            <v>N</v>
          </cell>
          <cell r="AF3142" t="str">
            <v>N</v>
          </cell>
          <cell r="AG3142">
            <v>0</v>
          </cell>
          <cell r="AH3142" t="str">
            <v>N</v>
          </cell>
          <cell r="AI3142" t="str">
            <v>N</v>
          </cell>
        </row>
        <row r="3143">
          <cell r="U3143">
            <v>0</v>
          </cell>
          <cell r="V3143">
            <v>0</v>
          </cell>
          <cell r="W3143" t="str">
            <v/>
          </cell>
          <cell r="X3143" t="str">
            <v>N</v>
          </cell>
          <cell r="Y3143" t="str">
            <v>N</v>
          </cell>
          <cell r="Z3143" t="str">
            <v>N</v>
          </cell>
          <cell r="AA3143">
            <v>0</v>
          </cell>
          <cell r="AB3143">
            <v>0</v>
          </cell>
          <cell r="AC3143">
            <v>0</v>
          </cell>
          <cell r="AD3143">
            <v>0</v>
          </cell>
          <cell r="AE3143" t="str">
            <v>N</v>
          </cell>
          <cell r="AF3143" t="str">
            <v>N</v>
          </cell>
          <cell r="AG3143">
            <v>0</v>
          </cell>
          <cell r="AH3143" t="str">
            <v>N</v>
          </cell>
          <cell r="AI3143" t="str">
            <v>N</v>
          </cell>
        </row>
        <row r="3144">
          <cell r="U3144">
            <v>0</v>
          </cell>
          <cell r="V3144">
            <v>0</v>
          </cell>
          <cell r="W3144" t="str">
            <v/>
          </cell>
          <cell r="X3144" t="str">
            <v>N</v>
          </cell>
          <cell r="Y3144" t="str">
            <v>N</v>
          </cell>
          <cell r="Z3144" t="str">
            <v>N</v>
          </cell>
          <cell r="AA3144">
            <v>0</v>
          </cell>
          <cell r="AB3144">
            <v>0</v>
          </cell>
          <cell r="AC3144">
            <v>0</v>
          </cell>
          <cell r="AD3144">
            <v>0</v>
          </cell>
          <cell r="AE3144" t="str">
            <v>N</v>
          </cell>
          <cell r="AF3144" t="str">
            <v>N</v>
          </cell>
          <cell r="AG3144">
            <v>0</v>
          </cell>
          <cell r="AH3144" t="str">
            <v>N</v>
          </cell>
          <cell r="AI3144" t="str">
            <v>N</v>
          </cell>
        </row>
        <row r="3145">
          <cell r="U3145">
            <v>0</v>
          </cell>
          <cell r="V3145">
            <v>0</v>
          </cell>
          <cell r="W3145" t="str">
            <v/>
          </cell>
          <cell r="X3145" t="str">
            <v>N</v>
          </cell>
          <cell r="Y3145" t="str">
            <v>N</v>
          </cell>
          <cell r="Z3145" t="str">
            <v>N</v>
          </cell>
          <cell r="AA3145">
            <v>0</v>
          </cell>
          <cell r="AB3145">
            <v>0</v>
          </cell>
          <cell r="AC3145">
            <v>0</v>
          </cell>
          <cell r="AD3145">
            <v>0</v>
          </cell>
          <cell r="AE3145" t="str">
            <v>N</v>
          </cell>
          <cell r="AF3145" t="str">
            <v>N</v>
          </cell>
          <cell r="AG3145">
            <v>0</v>
          </cell>
          <cell r="AH3145" t="str">
            <v>N</v>
          </cell>
          <cell r="AI3145" t="str">
            <v>N</v>
          </cell>
        </row>
        <row r="3146">
          <cell r="U3146">
            <v>0</v>
          </cell>
          <cell r="V3146">
            <v>0</v>
          </cell>
          <cell r="W3146" t="str">
            <v/>
          </cell>
          <cell r="X3146" t="str">
            <v>N</v>
          </cell>
          <cell r="Y3146" t="str">
            <v>N</v>
          </cell>
          <cell r="Z3146" t="str">
            <v>N</v>
          </cell>
          <cell r="AA3146">
            <v>0</v>
          </cell>
          <cell r="AB3146">
            <v>0</v>
          </cell>
          <cell r="AC3146">
            <v>0</v>
          </cell>
          <cell r="AD3146">
            <v>0</v>
          </cell>
          <cell r="AE3146" t="str">
            <v>N</v>
          </cell>
          <cell r="AF3146" t="str">
            <v>N</v>
          </cell>
          <cell r="AG3146">
            <v>0</v>
          </cell>
          <cell r="AH3146" t="str">
            <v>N</v>
          </cell>
          <cell r="AI3146" t="str">
            <v>N</v>
          </cell>
        </row>
        <row r="3147">
          <cell r="U3147">
            <v>0</v>
          </cell>
          <cell r="V3147">
            <v>0</v>
          </cell>
          <cell r="W3147" t="str">
            <v/>
          </cell>
          <cell r="X3147" t="str">
            <v>N</v>
          </cell>
          <cell r="Y3147" t="str">
            <v>N</v>
          </cell>
          <cell r="Z3147" t="str">
            <v>N</v>
          </cell>
          <cell r="AA3147">
            <v>0</v>
          </cell>
          <cell r="AB3147">
            <v>0</v>
          </cell>
          <cell r="AC3147">
            <v>0</v>
          </cell>
          <cell r="AD3147">
            <v>0</v>
          </cell>
          <cell r="AE3147" t="str">
            <v>N</v>
          </cell>
          <cell r="AF3147" t="str">
            <v>N</v>
          </cell>
          <cell r="AG3147">
            <v>0</v>
          </cell>
          <cell r="AH3147" t="str">
            <v>N</v>
          </cell>
          <cell r="AI3147" t="str">
            <v>N</v>
          </cell>
        </row>
        <row r="3148">
          <cell r="U3148">
            <v>0</v>
          </cell>
          <cell r="V3148">
            <v>0</v>
          </cell>
          <cell r="W3148" t="str">
            <v/>
          </cell>
          <cell r="X3148" t="str">
            <v>N</v>
          </cell>
          <cell r="Y3148" t="str">
            <v>N</v>
          </cell>
          <cell r="Z3148" t="str">
            <v>N</v>
          </cell>
          <cell r="AA3148">
            <v>0</v>
          </cell>
          <cell r="AB3148">
            <v>0</v>
          </cell>
          <cell r="AC3148">
            <v>0</v>
          </cell>
          <cell r="AD3148">
            <v>0</v>
          </cell>
          <cell r="AE3148" t="str">
            <v>N</v>
          </cell>
          <cell r="AF3148" t="str">
            <v>N</v>
          </cell>
          <cell r="AG3148">
            <v>0</v>
          </cell>
          <cell r="AH3148" t="str">
            <v>N</v>
          </cell>
          <cell r="AI3148" t="str">
            <v>N</v>
          </cell>
        </row>
        <row r="3149">
          <cell r="U3149">
            <v>0</v>
          </cell>
          <cell r="V3149">
            <v>0</v>
          </cell>
          <cell r="W3149" t="str">
            <v/>
          </cell>
          <cell r="X3149" t="str">
            <v>N</v>
          </cell>
          <cell r="Y3149" t="str">
            <v>N</v>
          </cell>
          <cell r="Z3149" t="str">
            <v>N</v>
          </cell>
          <cell r="AA3149">
            <v>0</v>
          </cell>
          <cell r="AB3149">
            <v>0</v>
          </cell>
          <cell r="AC3149">
            <v>0</v>
          </cell>
          <cell r="AD3149">
            <v>0</v>
          </cell>
          <cell r="AE3149" t="str">
            <v>N</v>
          </cell>
          <cell r="AF3149" t="str">
            <v>N</v>
          </cell>
          <cell r="AG3149">
            <v>0</v>
          </cell>
          <cell r="AH3149" t="str">
            <v>N</v>
          </cell>
          <cell r="AI3149" t="str">
            <v>N</v>
          </cell>
        </row>
        <row r="3150">
          <cell r="U3150">
            <v>0</v>
          </cell>
          <cell r="V3150">
            <v>0</v>
          </cell>
          <cell r="W3150" t="str">
            <v/>
          </cell>
          <cell r="X3150" t="str">
            <v>N</v>
          </cell>
          <cell r="Y3150" t="str">
            <v>N</v>
          </cell>
          <cell r="Z3150" t="str">
            <v>N</v>
          </cell>
          <cell r="AA3150">
            <v>0</v>
          </cell>
          <cell r="AB3150">
            <v>0</v>
          </cell>
          <cell r="AC3150">
            <v>0</v>
          </cell>
          <cell r="AD3150">
            <v>0</v>
          </cell>
          <cell r="AE3150" t="str">
            <v>N</v>
          </cell>
          <cell r="AF3150" t="str">
            <v>N</v>
          </cell>
          <cell r="AG3150">
            <v>0</v>
          </cell>
          <cell r="AH3150" t="str">
            <v>N</v>
          </cell>
          <cell r="AI3150" t="str">
            <v>N</v>
          </cell>
        </row>
        <row r="3151">
          <cell r="U3151">
            <v>0</v>
          </cell>
          <cell r="V3151">
            <v>0</v>
          </cell>
          <cell r="W3151" t="str">
            <v/>
          </cell>
          <cell r="X3151" t="str">
            <v>N</v>
          </cell>
          <cell r="Y3151" t="str">
            <v>N</v>
          </cell>
          <cell r="Z3151" t="str">
            <v>N</v>
          </cell>
          <cell r="AA3151">
            <v>0</v>
          </cell>
          <cell r="AB3151">
            <v>0</v>
          </cell>
          <cell r="AC3151">
            <v>0</v>
          </cell>
          <cell r="AD3151">
            <v>0</v>
          </cell>
          <cell r="AE3151" t="str">
            <v>N</v>
          </cell>
          <cell r="AF3151" t="str">
            <v>N</v>
          </cell>
          <cell r="AG3151">
            <v>0</v>
          </cell>
          <cell r="AH3151" t="str">
            <v>N</v>
          </cell>
          <cell r="AI3151" t="str">
            <v>N</v>
          </cell>
        </row>
        <row r="3152">
          <cell r="U3152">
            <v>0</v>
          </cell>
          <cell r="V3152">
            <v>0</v>
          </cell>
          <cell r="W3152" t="str">
            <v/>
          </cell>
          <cell r="X3152" t="str">
            <v>N</v>
          </cell>
          <cell r="Y3152" t="str">
            <v>N</v>
          </cell>
          <cell r="Z3152" t="str">
            <v>N</v>
          </cell>
          <cell r="AA3152">
            <v>0</v>
          </cell>
          <cell r="AB3152">
            <v>0</v>
          </cell>
          <cell r="AC3152">
            <v>0</v>
          </cell>
          <cell r="AD3152">
            <v>0</v>
          </cell>
          <cell r="AE3152" t="str">
            <v>N</v>
          </cell>
          <cell r="AF3152" t="str">
            <v>N</v>
          </cell>
          <cell r="AG3152">
            <v>0</v>
          </cell>
          <cell r="AH3152" t="str">
            <v>N</v>
          </cell>
          <cell r="AI3152" t="str">
            <v>N</v>
          </cell>
        </row>
        <row r="3153">
          <cell r="U3153">
            <v>0</v>
          </cell>
          <cell r="V3153">
            <v>0</v>
          </cell>
          <cell r="W3153" t="str">
            <v/>
          </cell>
          <cell r="X3153" t="str">
            <v>N</v>
          </cell>
          <cell r="Y3153" t="str">
            <v>N</v>
          </cell>
          <cell r="Z3153" t="str">
            <v>N</v>
          </cell>
          <cell r="AA3153">
            <v>0</v>
          </cell>
          <cell r="AB3153">
            <v>0</v>
          </cell>
          <cell r="AC3153">
            <v>0</v>
          </cell>
          <cell r="AD3153">
            <v>0</v>
          </cell>
          <cell r="AE3153" t="str">
            <v>N</v>
          </cell>
          <cell r="AF3153" t="str">
            <v>N</v>
          </cell>
          <cell r="AG3153">
            <v>0</v>
          </cell>
          <cell r="AH3153" t="str">
            <v>N</v>
          </cell>
          <cell r="AI3153" t="str">
            <v>N</v>
          </cell>
        </row>
        <row r="3154">
          <cell r="U3154">
            <v>0</v>
          </cell>
          <cell r="V3154">
            <v>0</v>
          </cell>
          <cell r="W3154" t="str">
            <v/>
          </cell>
          <cell r="X3154" t="str">
            <v>N</v>
          </cell>
          <cell r="Y3154" t="str">
            <v>N</v>
          </cell>
          <cell r="Z3154" t="str">
            <v>N</v>
          </cell>
          <cell r="AA3154">
            <v>0</v>
          </cell>
          <cell r="AB3154">
            <v>0</v>
          </cell>
          <cell r="AC3154">
            <v>0</v>
          </cell>
          <cell r="AD3154">
            <v>0</v>
          </cell>
          <cell r="AE3154" t="str">
            <v>N</v>
          </cell>
          <cell r="AF3154" t="str">
            <v>N</v>
          </cell>
          <cell r="AG3154">
            <v>0</v>
          </cell>
          <cell r="AH3154" t="str">
            <v>N</v>
          </cell>
          <cell r="AI3154" t="str">
            <v>N</v>
          </cell>
        </row>
        <row r="3155">
          <cell r="U3155">
            <v>0</v>
          </cell>
          <cell r="V3155">
            <v>0</v>
          </cell>
          <cell r="W3155" t="str">
            <v/>
          </cell>
          <cell r="X3155" t="str">
            <v>N</v>
          </cell>
          <cell r="Y3155" t="str">
            <v>N</v>
          </cell>
          <cell r="Z3155" t="str">
            <v>N</v>
          </cell>
          <cell r="AA3155">
            <v>0</v>
          </cell>
          <cell r="AB3155">
            <v>0</v>
          </cell>
          <cell r="AC3155">
            <v>0</v>
          </cell>
          <cell r="AD3155">
            <v>0</v>
          </cell>
          <cell r="AE3155" t="str">
            <v>N</v>
          </cell>
          <cell r="AF3155" t="str">
            <v>N</v>
          </cell>
          <cell r="AG3155">
            <v>0</v>
          </cell>
          <cell r="AH3155" t="str">
            <v>N</v>
          </cell>
          <cell r="AI3155" t="str">
            <v>N</v>
          </cell>
        </row>
        <row r="3156">
          <cell r="U3156">
            <v>0</v>
          </cell>
          <cell r="V3156">
            <v>0</v>
          </cell>
          <cell r="W3156" t="str">
            <v/>
          </cell>
          <cell r="X3156" t="str">
            <v>N</v>
          </cell>
          <cell r="Y3156" t="str">
            <v>N</v>
          </cell>
          <cell r="Z3156" t="str">
            <v>N</v>
          </cell>
          <cell r="AA3156">
            <v>0</v>
          </cell>
          <cell r="AB3156">
            <v>0</v>
          </cell>
          <cell r="AC3156">
            <v>0</v>
          </cell>
          <cell r="AD3156">
            <v>0</v>
          </cell>
          <cell r="AE3156" t="str">
            <v>N</v>
          </cell>
          <cell r="AF3156" t="str">
            <v>N</v>
          </cell>
          <cell r="AG3156">
            <v>0</v>
          </cell>
          <cell r="AH3156" t="str">
            <v>N</v>
          </cell>
          <cell r="AI3156" t="str">
            <v>N</v>
          </cell>
        </row>
        <row r="3157">
          <cell r="U3157">
            <v>0</v>
          </cell>
          <cell r="V3157">
            <v>0</v>
          </cell>
          <cell r="W3157" t="str">
            <v/>
          </cell>
          <cell r="X3157" t="str">
            <v>N</v>
          </cell>
          <cell r="Y3157" t="str">
            <v>N</v>
          </cell>
          <cell r="Z3157" t="str">
            <v>N</v>
          </cell>
          <cell r="AA3157">
            <v>0</v>
          </cell>
          <cell r="AB3157">
            <v>0</v>
          </cell>
          <cell r="AC3157">
            <v>0</v>
          </cell>
          <cell r="AD3157">
            <v>0</v>
          </cell>
          <cell r="AE3157" t="str">
            <v>N</v>
          </cell>
          <cell r="AF3157" t="str">
            <v>N</v>
          </cell>
          <cell r="AG3157">
            <v>0</v>
          </cell>
          <cell r="AH3157" t="str">
            <v>N</v>
          </cell>
          <cell r="AI3157" t="str">
            <v>N</v>
          </cell>
        </row>
        <row r="3158">
          <cell r="U3158">
            <v>0</v>
          </cell>
          <cell r="V3158">
            <v>0</v>
          </cell>
          <cell r="W3158" t="str">
            <v/>
          </cell>
          <cell r="X3158" t="str">
            <v>N</v>
          </cell>
          <cell r="Y3158" t="str">
            <v>N</v>
          </cell>
          <cell r="Z3158" t="str">
            <v>N</v>
          </cell>
          <cell r="AA3158">
            <v>0</v>
          </cell>
          <cell r="AB3158">
            <v>0</v>
          </cell>
          <cell r="AC3158">
            <v>0</v>
          </cell>
          <cell r="AD3158">
            <v>0</v>
          </cell>
          <cell r="AE3158" t="str">
            <v>N</v>
          </cell>
          <cell r="AF3158" t="str">
            <v>N</v>
          </cell>
          <cell r="AG3158">
            <v>0</v>
          </cell>
          <cell r="AH3158" t="str">
            <v>N</v>
          </cell>
          <cell r="AI3158" t="str">
            <v>N</v>
          </cell>
        </row>
        <row r="3159">
          <cell r="U3159">
            <v>0</v>
          </cell>
          <cell r="V3159">
            <v>0</v>
          </cell>
          <cell r="W3159" t="str">
            <v/>
          </cell>
          <cell r="X3159" t="str">
            <v>N</v>
          </cell>
          <cell r="Y3159" t="str">
            <v>N</v>
          </cell>
          <cell r="Z3159" t="str">
            <v>N</v>
          </cell>
          <cell r="AA3159">
            <v>0</v>
          </cell>
          <cell r="AB3159">
            <v>0</v>
          </cell>
          <cell r="AC3159">
            <v>0</v>
          </cell>
          <cell r="AD3159">
            <v>0</v>
          </cell>
          <cell r="AE3159" t="str">
            <v>N</v>
          </cell>
          <cell r="AF3159" t="str">
            <v>N</v>
          </cell>
          <cell r="AG3159">
            <v>0</v>
          </cell>
          <cell r="AH3159" t="str">
            <v>N</v>
          </cell>
          <cell r="AI3159" t="str">
            <v>N</v>
          </cell>
        </row>
        <row r="3160">
          <cell r="U3160">
            <v>0</v>
          </cell>
          <cell r="V3160">
            <v>0</v>
          </cell>
          <cell r="W3160" t="str">
            <v/>
          </cell>
          <cell r="X3160" t="str">
            <v>N</v>
          </cell>
          <cell r="Y3160" t="str">
            <v>N</v>
          </cell>
          <cell r="Z3160" t="str">
            <v>N</v>
          </cell>
          <cell r="AA3160">
            <v>0</v>
          </cell>
          <cell r="AB3160">
            <v>0</v>
          </cell>
          <cell r="AC3160">
            <v>0</v>
          </cell>
          <cell r="AD3160">
            <v>0</v>
          </cell>
          <cell r="AE3160" t="str">
            <v>N</v>
          </cell>
          <cell r="AF3160" t="str">
            <v>N</v>
          </cell>
          <cell r="AG3160">
            <v>0</v>
          </cell>
          <cell r="AH3160" t="str">
            <v>N</v>
          </cell>
          <cell r="AI3160" t="str">
            <v>N</v>
          </cell>
        </row>
        <row r="3161">
          <cell r="U3161">
            <v>0</v>
          </cell>
          <cell r="V3161">
            <v>0</v>
          </cell>
          <cell r="W3161" t="str">
            <v/>
          </cell>
          <cell r="X3161" t="str">
            <v>N</v>
          </cell>
          <cell r="Y3161" t="str">
            <v>N</v>
          </cell>
          <cell r="Z3161" t="str">
            <v>N</v>
          </cell>
          <cell r="AA3161">
            <v>0</v>
          </cell>
          <cell r="AB3161">
            <v>0</v>
          </cell>
          <cell r="AC3161">
            <v>0</v>
          </cell>
          <cell r="AD3161">
            <v>0</v>
          </cell>
          <cell r="AE3161" t="str">
            <v>N</v>
          </cell>
          <cell r="AF3161" t="str">
            <v>N</v>
          </cell>
          <cell r="AG3161">
            <v>0</v>
          </cell>
          <cell r="AH3161" t="str">
            <v>N</v>
          </cell>
          <cell r="AI3161" t="str">
            <v>N</v>
          </cell>
        </row>
        <row r="3162">
          <cell r="U3162">
            <v>0</v>
          </cell>
          <cell r="V3162">
            <v>0</v>
          </cell>
          <cell r="W3162" t="str">
            <v/>
          </cell>
          <cell r="X3162" t="str">
            <v>N</v>
          </cell>
          <cell r="Y3162" t="str">
            <v>N</v>
          </cell>
          <cell r="Z3162" t="str">
            <v>N</v>
          </cell>
          <cell r="AA3162">
            <v>0</v>
          </cell>
          <cell r="AB3162">
            <v>0</v>
          </cell>
          <cell r="AC3162">
            <v>0</v>
          </cell>
          <cell r="AD3162">
            <v>0</v>
          </cell>
          <cell r="AE3162" t="str">
            <v>N</v>
          </cell>
          <cell r="AF3162" t="str">
            <v>N</v>
          </cell>
          <cell r="AG3162">
            <v>0</v>
          </cell>
          <cell r="AH3162" t="str">
            <v>N</v>
          </cell>
          <cell r="AI3162" t="str">
            <v>N</v>
          </cell>
        </row>
        <row r="3163">
          <cell r="U3163">
            <v>0</v>
          </cell>
          <cell r="V3163">
            <v>0</v>
          </cell>
          <cell r="W3163" t="str">
            <v/>
          </cell>
          <cell r="X3163" t="str">
            <v>N</v>
          </cell>
          <cell r="Y3163" t="str">
            <v>N</v>
          </cell>
          <cell r="Z3163" t="str">
            <v>N</v>
          </cell>
          <cell r="AA3163">
            <v>0</v>
          </cell>
          <cell r="AB3163">
            <v>0</v>
          </cell>
          <cell r="AC3163">
            <v>0</v>
          </cell>
          <cell r="AD3163">
            <v>0</v>
          </cell>
          <cell r="AE3163" t="str">
            <v>N</v>
          </cell>
          <cell r="AF3163" t="str">
            <v>N</v>
          </cell>
          <cell r="AG3163">
            <v>0</v>
          </cell>
          <cell r="AH3163" t="str">
            <v>N</v>
          </cell>
          <cell r="AI3163" t="str">
            <v>N</v>
          </cell>
        </row>
        <row r="3164">
          <cell r="U3164">
            <v>0</v>
          </cell>
          <cell r="V3164">
            <v>0</v>
          </cell>
          <cell r="W3164" t="str">
            <v/>
          </cell>
          <cell r="X3164" t="str">
            <v>N</v>
          </cell>
          <cell r="Y3164" t="str">
            <v>N</v>
          </cell>
          <cell r="Z3164" t="str">
            <v>N</v>
          </cell>
          <cell r="AA3164">
            <v>0</v>
          </cell>
          <cell r="AB3164">
            <v>0</v>
          </cell>
          <cell r="AC3164">
            <v>0</v>
          </cell>
          <cell r="AD3164">
            <v>0</v>
          </cell>
          <cell r="AE3164" t="str">
            <v>N</v>
          </cell>
          <cell r="AF3164" t="str">
            <v>N</v>
          </cell>
          <cell r="AG3164">
            <v>0</v>
          </cell>
          <cell r="AH3164" t="str">
            <v>N</v>
          </cell>
          <cell r="AI3164" t="str">
            <v>N</v>
          </cell>
        </row>
        <row r="3165">
          <cell r="U3165">
            <v>0</v>
          </cell>
          <cell r="V3165">
            <v>0</v>
          </cell>
          <cell r="W3165" t="str">
            <v/>
          </cell>
          <cell r="X3165" t="str">
            <v>N</v>
          </cell>
          <cell r="Y3165" t="str">
            <v>N</v>
          </cell>
          <cell r="Z3165" t="str">
            <v>N</v>
          </cell>
          <cell r="AA3165">
            <v>0</v>
          </cell>
          <cell r="AB3165">
            <v>0</v>
          </cell>
          <cell r="AC3165">
            <v>0</v>
          </cell>
          <cell r="AD3165">
            <v>0</v>
          </cell>
          <cell r="AE3165" t="str">
            <v>N</v>
          </cell>
          <cell r="AF3165" t="str">
            <v>N</v>
          </cell>
          <cell r="AG3165">
            <v>0</v>
          </cell>
          <cell r="AH3165" t="str">
            <v>N</v>
          </cell>
          <cell r="AI3165" t="str">
            <v>N</v>
          </cell>
        </row>
        <row r="3166">
          <cell r="U3166">
            <v>0</v>
          </cell>
          <cell r="V3166">
            <v>0</v>
          </cell>
          <cell r="W3166" t="str">
            <v/>
          </cell>
          <cell r="X3166" t="str">
            <v>N</v>
          </cell>
          <cell r="Y3166" t="str">
            <v>N</v>
          </cell>
          <cell r="Z3166" t="str">
            <v>N</v>
          </cell>
          <cell r="AA3166">
            <v>0</v>
          </cell>
          <cell r="AB3166">
            <v>0</v>
          </cell>
          <cell r="AC3166">
            <v>0</v>
          </cell>
          <cell r="AD3166">
            <v>0</v>
          </cell>
          <cell r="AE3166" t="str">
            <v>N</v>
          </cell>
          <cell r="AF3166" t="str">
            <v>N</v>
          </cell>
          <cell r="AG3166">
            <v>0</v>
          </cell>
          <cell r="AH3166" t="str">
            <v>N</v>
          </cell>
          <cell r="AI3166" t="str">
            <v>N</v>
          </cell>
        </row>
        <row r="3167">
          <cell r="U3167">
            <v>0</v>
          </cell>
          <cell r="V3167">
            <v>0</v>
          </cell>
          <cell r="W3167" t="str">
            <v/>
          </cell>
          <cell r="X3167" t="str">
            <v>N</v>
          </cell>
          <cell r="Y3167" t="str">
            <v>N</v>
          </cell>
          <cell r="Z3167" t="str">
            <v>N</v>
          </cell>
          <cell r="AA3167">
            <v>0</v>
          </cell>
          <cell r="AB3167">
            <v>0</v>
          </cell>
          <cell r="AC3167">
            <v>0</v>
          </cell>
          <cell r="AD3167">
            <v>0</v>
          </cell>
          <cell r="AE3167" t="str">
            <v>N</v>
          </cell>
          <cell r="AF3167" t="str">
            <v>N</v>
          </cell>
          <cell r="AG3167">
            <v>0</v>
          </cell>
          <cell r="AH3167" t="str">
            <v>N</v>
          </cell>
          <cell r="AI3167" t="str">
            <v>N</v>
          </cell>
        </row>
        <row r="3168">
          <cell r="U3168">
            <v>0</v>
          </cell>
          <cell r="V3168">
            <v>0</v>
          </cell>
          <cell r="W3168" t="str">
            <v/>
          </cell>
          <cell r="X3168" t="str">
            <v>N</v>
          </cell>
          <cell r="Y3168" t="str">
            <v>N</v>
          </cell>
          <cell r="Z3168" t="str">
            <v>N</v>
          </cell>
          <cell r="AA3168">
            <v>0</v>
          </cell>
          <cell r="AB3168">
            <v>0</v>
          </cell>
          <cell r="AC3168">
            <v>0</v>
          </cell>
          <cell r="AD3168">
            <v>0</v>
          </cell>
          <cell r="AE3168" t="str">
            <v>N</v>
          </cell>
          <cell r="AF3168" t="str">
            <v>N</v>
          </cell>
          <cell r="AG3168">
            <v>0</v>
          </cell>
          <cell r="AH3168" t="str">
            <v>N</v>
          </cell>
          <cell r="AI3168" t="str">
            <v>N</v>
          </cell>
        </row>
        <row r="3169">
          <cell r="U3169">
            <v>0</v>
          </cell>
          <cell r="V3169">
            <v>0</v>
          </cell>
          <cell r="W3169" t="str">
            <v/>
          </cell>
          <cell r="X3169" t="str">
            <v>N</v>
          </cell>
          <cell r="Y3169" t="str">
            <v>N</v>
          </cell>
          <cell r="Z3169" t="str">
            <v>N</v>
          </cell>
          <cell r="AA3169">
            <v>0</v>
          </cell>
          <cell r="AB3169">
            <v>0</v>
          </cell>
          <cell r="AC3169">
            <v>0</v>
          </cell>
          <cell r="AD3169">
            <v>0</v>
          </cell>
          <cell r="AE3169" t="str">
            <v>N</v>
          </cell>
          <cell r="AF3169" t="str">
            <v>N</v>
          </cell>
          <cell r="AG3169">
            <v>0</v>
          </cell>
          <cell r="AH3169" t="str">
            <v>N</v>
          </cell>
          <cell r="AI3169" t="str">
            <v>N</v>
          </cell>
        </row>
        <row r="3170">
          <cell r="U3170">
            <v>0</v>
          </cell>
          <cell r="V3170">
            <v>0</v>
          </cell>
          <cell r="W3170" t="str">
            <v/>
          </cell>
          <cell r="X3170" t="str">
            <v>N</v>
          </cell>
          <cell r="Y3170" t="str">
            <v>N</v>
          </cell>
          <cell r="Z3170" t="str">
            <v>N</v>
          </cell>
          <cell r="AA3170">
            <v>0</v>
          </cell>
          <cell r="AB3170">
            <v>0</v>
          </cell>
          <cell r="AC3170">
            <v>0</v>
          </cell>
          <cell r="AD3170">
            <v>0</v>
          </cell>
          <cell r="AE3170" t="str">
            <v>N</v>
          </cell>
          <cell r="AF3170" t="str">
            <v>N</v>
          </cell>
          <cell r="AG3170">
            <v>0</v>
          </cell>
          <cell r="AH3170" t="str">
            <v>N</v>
          </cell>
          <cell r="AI3170" t="str">
            <v>N</v>
          </cell>
        </row>
        <row r="3171">
          <cell r="U3171">
            <v>0</v>
          </cell>
          <cell r="V3171">
            <v>0</v>
          </cell>
          <cell r="W3171" t="str">
            <v/>
          </cell>
          <cell r="X3171" t="str">
            <v>N</v>
          </cell>
          <cell r="Y3171" t="str">
            <v>N</v>
          </cell>
          <cell r="Z3171" t="str">
            <v>N</v>
          </cell>
          <cell r="AA3171">
            <v>0</v>
          </cell>
          <cell r="AB3171">
            <v>0</v>
          </cell>
          <cell r="AC3171">
            <v>0</v>
          </cell>
          <cell r="AD3171">
            <v>0</v>
          </cell>
          <cell r="AE3171" t="str">
            <v>N</v>
          </cell>
          <cell r="AF3171" t="str">
            <v>N</v>
          </cell>
          <cell r="AG3171">
            <v>0</v>
          </cell>
          <cell r="AH3171" t="str">
            <v>N</v>
          </cell>
          <cell r="AI3171" t="str">
            <v>N</v>
          </cell>
        </row>
        <row r="3172">
          <cell r="U3172">
            <v>0</v>
          </cell>
          <cell r="V3172">
            <v>0</v>
          </cell>
          <cell r="W3172" t="str">
            <v/>
          </cell>
          <cell r="X3172" t="str">
            <v>N</v>
          </cell>
          <cell r="Y3172" t="str">
            <v>N</v>
          </cell>
          <cell r="Z3172" t="str">
            <v>N</v>
          </cell>
          <cell r="AA3172">
            <v>0</v>
          </cell>
          <cell r="AB3172">
            <v>0</v>
          </cell>
          <cell r="AC3172">
            <v>0</v>
          </cell>
          <cell r="AD3172">
            <v>0</v>
          </cell>
          <cell r="AE3172" t="str">
            <v>N</v>
          </cell>
          <cell r="AF3172" t="str">
            <v>N</v>
          </cell>
          <cell r="AG3172">
            <v>0</v>
          </cell>
          <cell r="AH3172" t="str">
            <v>N</v>
          </cell>
          <cell r="AI3172" t="str">
            <v>N</v>
          </cell>
        </row>
        <row r="3173">
          <cell r="U3173">
            <v>0</v>
          </cell>
          <cell r="V3173">
            <v>0</v>
          </cell>
          <cell r="W3173" t="str">
            <v/>
          </cell>
          <cell r="X3173" t="str">
            <v>N</v>
          </cell>
          <cell r="Y3173" t="str">
            <v>N</v>
          </cell>
          <cell r="Z3173" t="str">
            <v>N</v>
          </cell>
          <cell r="AA3173">
            <v>0</v>
          </cell>
          <cell r="AB3173">
            <v>0</v>
          </cell>
          <cell r="AC3173">
            <v>0</v>
          </cell>
          <cell r="AD3173">
            <v>0</v>
          </cell>
          <cell r="AE3173" t="str">
            <v>N</v>
          </cell>
          <cell r="AF3173" t="str">
            <v>N</v>
          </cell>
          <cell r="AG3173">
            <v>0</v>
          </cell>
          <cell r="AH3173" t="str">
            <v>N</v>
          </cell>
          <cell r="AI3173" t="str">
            <v>N</v>
          </cell>
        </row>
        <row r="3174">
          <cell r="U3174">
            <v>0</v>
          </cell>
          <cell r="V3174">
            <v>0</v>
          </cell>
          <cell r="W3174" t="str">
            <v/>
          </cell>
          <cell r="X3174" t="str">
            <v>N</v>
          </cell>
          <cell r="Y3174" t="str">
            <v>N</v>
          </cell>
          <cell r="Z3174" t="str">
            <v>N</v>
          </cell>
          <cell r="AA3174">
            <v>0</v>
          </cell>
          <cell r="AB3174">
            <v>0</v>
          </cell>
          <cell r="AC3174">
            <v>0</v>
          </cell>
          <cell r="AD3174">
            <v>0</v>
          </cell>
          <cell r="AE3174" t="str">
            <v>N</v>
          </cell>
          <cell r="AF3174" t="str">
            <v>N</v>
          </cell>
          <cell r="AG3174">
            <v>0</v>
          </cell>
          <cell r="AH3174" t="str">
            <v>N</v>
          </cell>
          <cell r="AI3174" t="str">
            <v>N</v>
          </cell>
        </row>
        <row r="3175">
          <cell r="U3175">
            <v>0</v>
          </cell>
          <cell r="V3175">
            <v>0</v>
          </cell>
          <cell r="W3175" t="str">
            <v/>
          </cell>
          <cell r="X3175" t="str">
            <v>N</v>
          </cell>
          <cell r="Y3175" t="str">
            <v>N</v>
          </cell>
          <cell r="Z3175" t="str">
            <v>N</v>
          </cell>
          <cell r="AA3175">
            <v>0</v>
          </cell>
          <cell r="AB3175">
            <v>0</v>
          </cell>
          <cell r="AC3175">
            <v>0</v>
          </cell>
          <cell r="AD3175">
            <v>0</v>
          </cell>
          <cell r="AE3175" t="str">
            <v>N</v>
          </cell>
          <cell r="AF3175" t="str">
            <v>N</v>
          </cell>
          <cell r="AG3175">
            <v>0</v>
          </cell>
          <cell r="AH3175" t="str">
            <v>N</v>
          </cell>
          <cell r="AI3175" t="str">
            <v>N</v>
          </cell>
        </row>
        <row r="3176">
          <cell r="U3176">
            <v>0</v>
          </cell>
          <cell r="V3176">
            <v>0</v>
          </cell>
          <cell r="W3176" t="str">
            <v/>
          </cell>
          <cell r="X3176" t="str">
            <v>N</v>
          </cell>
          <cell r="Y3176" t="str">
            <v>N</v>
          </cell>
          <cell r="Z3176" t="str">
            <v>N</v>
          </cell>
          <cell r="AA3176">
            <v>0</v>
          </cell>
          <cell r="AB3176">
            <v>0</v>
          </cell>
          <cell r="AC3176">
            <v>0</v>
          </cell>
          <cell r="AD3176">
            <v>0</v>
          </cell>
          <cell r="AE3176" t="str">
            <v>N</v>
          </cell>
          <cell r="AF3176" t="str">
            <v>N</v>
          </cell>
          <cell r="AG3176">
            <v>0</v>
          </cell>
          <cell r="AH3176" t="str">
            <v>N</v>
          </cell>
          <cell r="AI3176" t="str">
            <v>N</v>
          </cell>
        </row>
        <row r="3177">
          <cell r="U3177">
            <v>0</v>
          </cell>
          <cell r="V3177">
            <v>0</v>
          </cell>
          <cell r="W3177" t="str">
            <v/>
          </cell>
          <cell r="X3177" t="str">
            <v>N</v>
          </cell>
          <cell r="Y3177" t="str">
            <v>N</v>
          </cell>
          <cell r="Z3177" t="str">
            <v>N</v>
          </cell>
          <cell r="AA3177">
            <v>0</v>
          </cell>
          <cell r="AB3177">
            <v>0</v>
          </cell>
          <cell r="AC3177">
            <v>0</v>
          </cell>
          <cell r="AD3177">
            <v>0</v>
          </cell>
          <cell r="AE3177" t="str">
            <v>N</v>
          </cell>
          <cell r="AF3177" t="str">
            <v>N</v>
          </cell>
          <cell r="AG3177">
            <v>0</v>
          </cell>
          <cell r="AH3177" t="str">
            <v>N</v>
          </cell>
          <cell r="AI3177" t="str">
            <v>N</v>
          </cell>
        </row>
        <row r="3178">
          <cell r="U3178">
            <v>0</v>
          </cell>
          <cell r="V3178">
            <v>0</v>
          </cell>
          <cell r="W3178" t="str">
            <v/>
          </cell>
          <cell r="X3178" t="str">
            <v>N</v>
          </cell>
          <cell r="Y3178" t="str">
            <v>N</v>
          </cell>
          <cell r="Z3178" t="str">
            <v>N</v>
          </cell>
          <cell r="AA3178">
            <v>0</v>
          </cell>
          <cell r="AB3178">
            <v>0</v>
          </cell>
          <cell r="AC3178">
            <v>0</v>
          </cell>
          <cell r="AD3178">
            <v>0</v>
          </cell>
          <cell r="AE3178" t="str">
            <v>N</v>
          </cell>
          <cell r="AF3178" t="str">
            <v>N</v>
          </cell>
          <cell r="AG3178">
            <v>0</v>
          </cell>
          <cell r="AH3178" t="str">
            <v>N</v>
          </cell>
          <cell r="AI3178" t="str">
            <v>N</v>
          </cell>
        </row>
        <row r="3179">
          <cell r="U3179">
            <v>0</v>
          </cell>
          <cell r="V3179">
            <v>0</v>
          </cell>
          <cell r="W3179" t="str">
            <v/>
          </cell>
          <cell r="X3179" t="str">
            <v>N</v>
          </cell>
          <cell r="Y3179" t="str">
            <v>N</v>
          </cell>
          <cell r="Z3179" t="str">
            <v>N</v>
          </cell>
          <cell r="AA3179">
            <v>0</v>
          </cell>
          <cell r="AB3179">
            <v>0</v>
          </cell>
          <cell r="AC3179">
            <v>0</v>
          </cell>
          <cell r="AD3179">
            <v>0</v>
          </cell>
          <cell r="AE3179" t="str">
            <v>N</v>
          </cell>
          <cell r="AF3179" t="str">
            <v>N</v>
          </cell>
          <cell r="AG3179">
            <v>0</v>
          </cell>
          <cell r="AH3179" t="str">
            <v>N</v>
          </cell>
          <cell r="AI3179" t="str">
            <v>N</v>
          </cell>
        </row>
        <row r="3180">
          <cell r="U3180">
            <v>0</v>
          </cell>
          <cell r="V3180">
            <v>0</v>
          </cell>
          <cell r="W3180" t="str">
            <v/>
          </cell>
          <cell r="X3180" t="str">
            <v>N</v>
          </cell>
          <cell r="Y3180" t="str">
            <v>N</v>
          </cell>
          <cell r="Z3180" t="str">
            <v>N</v>
          </cell>
          <cell r="AA3180">
            <v>0</v>
          </cell>
          <cell r="AB3180">
            <v>0</v>
          </cell>
          <cell r="AC3180">
            <v>0</v>
          </cell>
          <cell r="AD3180">
            <v>0</v>
          </cell>
          <cell r="AE3180" t="str">
            <v>N</v>
          </cell>
          <cell r="AF3180" t="str">
            <v>N</v>
          </cell>
          <cell r="AG3180">
            <v>0</v>
          </cell>
          <cell r="AH3180" t="str">
            <v>N</v>
          </cell>
          <cell r="AI3180" t="str">
            <v>N</v>
          </cell>
        </row>
        <row r="3181">
          <cell r="U3181">
            <v>0</v>
          </cell>
          <cell r="V3181">
            <v>0</v>
          </cell>
          <cell r="W3181" t="str">
            <v/>
          </cell>
          <cell r="X3181" t="str">
            <v>N</v>
          </cell>
          <cell r="Y3181" t="str">
            <v>N</v>
          </cell>
          <cell r="Z3181" t="str">
            <v>N</v>
          </cell>
          <cell r="AA3181">
            <v>0</v>
          </cell>
          <cell r="AB3181">
            <v>0</v>
          </cell>
          <cell r="AC3181">
            <v>0</v>
          </cell>
          <cell r="AD3181">
            <v>0</v>
          </cell>
          <cell r="AE3181" t="str">
            <v>N</v>
          </cell>
          <cell r="AF3181" t="str">
            <v>N</v>
          </cell>
          <cell r="AG3181">
            <v>0</v>
          </cell>
          <cell r="AH3181" t="str">
            <v>N</v>
          </cell>
          <cell r="AI3181" t="str">
            <v>N</v>
          </cell>
        </row>
        <row r="3182">
          <cell r="U3182">
            <v>0</v>
          </cell>
          <cell r="V3182">
            <v>0</v>
          </cell>
          <cell r="W3182" t="str">
            <v/>
          </cell>
          <cell r="X3182" t="str">
            <v>N</v>
          </cell>
          <cell r="Y3182" t="str">
            <v>N</v>
          </cell>
          <cell r="Z3182" t="str">
            <v>N</v>
          </cell>
          <cell r="AA3182">
            <v>0</v>
          </cell>
          <cell r="AB3182">
            <v>0</v>
          </cell>
          <cell r="AC3182">
            <v>0</v>
          </cell>
          <cell r="AD3182">
            <v>0</v>
          </cell>
          <cell r="AE3182" t="str">
            <v>N</v>
          </cell>
          <cell r="AF3182" t="str">
            <v>N</v>
          </cell>
          <cell r="AG3182">
            <v>0</v>
          </cell>
          <cell r="AH3182" t="str">
            <v>N</v>
          </cell>
          <cell r="AI3182" t="str">
            <v>N</v>
          </cell>
        </row>
        <row r="3183">
          <cell r="U3183">
            <v>0</v>
          </cell>
          <cell r="V3183">
            <v>0</v>
          </cell>
          <cell r="W3183" t="str">
            <v/>
          </cell>
          <cell r="X3183" t="str">
            <v>N</v>
          </cell>
          <cell r="Y3183" t="str">
            <v>N</v>
          </cell>
          <cell r="Z3183" t="str">
            <v>N</v>
          </cell>
          <cell r="AA3183">
            <v>0</v>
          </cell>
          <cell r="AB3183">
            <v>0</v>
          </cell>
          <cell r="AC3183">
            <v>0</v>
          </cell>
          <cell r="AD3183">
            <v>0</v>
          </cell>
          <cell r="AE3183" t="str">
            <v>N</v>
          </cell>
          <cell r="AF3183" t="str">
            <v>N</v>
          </cell>
          <cell r="AG3183">
            <v>0</v>
          </cell>
          <cell r="AH3183" t="str">
            <v>N</v>
          </cell>
          <cell r="AI3183" t="str">
            <v>N</v>
          </cell>
        </row>
        <row r="3184">
          <cell r="U3184">
            <v>0</v>
          </cell>
          <cell r="V3184">
            <v>0</v>
          </cell>
          <cell r="W3184" t="str">
            <v/>
          </cell>
          <cell r="X3184" t="str">
            <v>N</v>
          </cell>
          <cell r="Y3184" t="str">
            <v>N</v>
          </cell>
          <cell r="Z3184" t="str">
            <v>N</v>
          </cell>
          <cell r="AA3184">
            <v>0</v>
          </cell>
          <cell r="AB3184">
            <v>0</v>
          </cell>
          <cell r="AC3184">
            <v>0</v>
          </cell>
          <cell r="AD3184">
            <v>0</v>
          </cell>
          <cell r="AE3184" t="str">
            <v>N</v>
          </cell>
          <cell r="AF3184" t="str">
            <v>N</v>
          </cell>
          <cell r="AG3184">
            <v>0</v>
          </cell>
          <cell r="AH3184" t="str">
            <v>N</v>
          </cell>
          <cell r="AI3184" t="str">
            <v>N</v>
          </cell>
        </row>
        <row r="3185">
          <cell r="U3185">
            <v>0</v>
          </cell>
          <cell r="V3185">
            <v>0</v>
          </cell>
          <cell r="W3185" t="str">
            <v/>
          </cell>
          <cell r="X3185" t="str">
            <v>N</v>
          </cell>
          <cell r="Y3185" t="str">
            <v>N</v>
          </cell>
          <cell r="Z3185" t="str">
            <v>N</v>
          </cell>
          <cell r="AA3185">
            <v>0</v>
          </cell>
          <cell r="AB3185">
            <v>0</v>
          </cell>
          <cell r="AC3185">
            <v>0</v>
          </cell>
          <cell r="AD3185">
            <v>0</v>
          </cell>
          <cell r="AE3185" t="str">
            <v>N</v>
          </cell>
          <cell r="AF3185" t="str">
            <v>N</v>
          </cell>
          <cell r="AG3185">
            <v>0</v>
          </cell>
          <cell r="AH3185" t="str">
            <v>N</v>
          </cell>
          <cell r="AI3185" t="str">
            <v>N</v>
          </cell>
        </row>
        <row r="3186">
          <cell r="U3186">
            <v>0</v>
          </cell>
          <cell r="V3186">
            <v>0</v>
          </cell>
          <cell r="W3186" t="str">
            <v/>
          </cell>
          <cell r="X3186" t="str">
            <v>N</v>
          </cell>
          <cell r="Y3186" t="str">
            <v>N</v>
          </cell>
          <cell r="Z3186" t="str">
            <v>N</v>
          </cell>
          <cell r="AA3186">
            <v>0</v>
          </cell>
          <cell r="AB3186">
            <v>0</v>
          </cell>
          <cell r="AC3186">
            <v>0</v>
          </cell>
          <cell r="AD3186">
            <v>0</v>
          </cell>
          <cell r="AE3186" t="str">
            <v>N</v>
          </cell>
          <cell r="AF3186" t="str">
            <v>N</v>
          </cell>
          <cell r="AG3186">
            <v>0</v>
          </cell>
          <cell r="AH3186" t="str">
            <v>N</v>
          </cell>
          <cell r="AI3186" t="str">
            <v>N</v>
          </cell>
        </row>
        <row r="3187">
          <cell r="U3187">
            <v>0</v>
          </cell>
          <cell r="V3187">
            <v>0</v>
          </cell>
          <cell r="W3187" t="str">
            <v/>
          </cell>
          <cell r="X3187" t="str">
            <v>N</v>
          </cell>
          <cell r="Y3187" t="str">
            <v>N</v>
          </cell>
          <cell r="Z3187" t="str">
            <v>N</v>
          </cell>
          <cell r="AA3187">
            <v>0</v>
          </cell>
          <cell r="AB3187">
            <v>0</v>
          </cell>
          <cell r="AC3187">
            <v>0</v>
          </cell>
          <cell r="AD3187">
            <v>0</v>
          </cell>
          <cell r="AE3187" t="str">
            <v>N</v>
          </cell>
          <cell r="AF3187" t="str">
            <v>N</v>
          </cell>
          <cell r="AG3187">
            <v>0</v>
          </cell>
          <cell r="AH3187" t="str">
            <v>N</v>
          </cell>
          <cell r="AI3187" t="str">
            <v>N</v>
          </cell>
        </row>
        <row r="3188">
          <cell r="U3188">
            <v>0</v>
          </cell>
          <cell r="V3188">
            <v>0</v>
          </cell>
          <cell r="W3188" t="str">
            <v/>
          </cell>
          <cell r="X3188" t="str">
            <v>N</v>
          </cell>
          <cell r="Y3188" t="str">
            <v>N</v>
          </cell>
          <cell r="Z3188" t="str">
            <v>N</v>
          </cell>
          <cell r="AA3188">
            <v>0</v>
          </cell>
          <cell r="AB3188">
            <v>0</v>
          </cell>
          <cell r="AC3188">
            <v>0</v>
          </cell>
          <cell r="AD3188">
            <v>0</v>
          </cell>
          <cell r="AE3188" t="str">
            <v>N</v>
          </cell>
          <cell r="AF3188" t="str">
            <v>N</v>
          </cell>
          <cell r="AG3188">
            <v>0</v>
          </cell>
          <cell r="AH3188" t="str">
            <v>N</v>
          </cell>
          <cell r="AI3188" t="str">
            <v>N</v>
          </cell>
        </row>
        <row r="3189">
          <cell r="U3189">
            <v>0</v>
          </cell>
          <cell r="V3189">
            <v>0</v>
          </cell>
          <cell r="W3189" t="str">
            <v/>
          </cell>
          <cell r="X3189" t="str">
            <v>N</v>
          </cell>
          <cell r="Y3189" t="str">
            <v>N</v>
          </cell>
          <cell r="Z3189" t="str">
            <v>N</v>
          </cell>
          <cell r="AA3189">
            <v>0</v>
          </cell>
          <cell r="AB3189">
            <v>0</v>
          </cell>
          <cell r="AC3189">
            <v>0</v>
          </cell>
          <cell r="AD3189">
            <v>0</v>
          </cell>
          <cell r="AE3189" t="str">
            <v>N</v>
          </cell>
          <cell r="AF3189" t="str">
            <v>N</v>
          </cell>
          <cell r="AG3189">
            <v>0</v>
          </cell>
          <cell r="AH3189" t="str">
            <v>N</v>
          </cell>
          <cell r="AI3189" t="str">
            <v>N</v>
          </cell>
        </row>
        <row r="3190">
          <cell r="U3190">
            <v>0</v>
          </cell>
          <cell r="V3190">
            <v>0</v>
          </cell>
          <cell r="W3190" t="str">
            <v/>
          </cell>
          <cell r="X3190" t="str">
            <v>N</v>
          </cell>
          <cell r="Y3190" t="str">
            <v>N</v>
          </cell>
          <cell r="Z3190" t="str">
            <v>N</v>
          </cell>
          <cell r="AA3190">
            <v>0</v>
          </cell>
          <cell r="AB3190">
            <v>0</v>
          </cell>
          <cell r="AC3190">
            <v>0</v>
          </cell>
          <cell r="AD3190">
            <v>0</v>
          </cell>
          <cell r="AE3190" t="str">
            <v>N</v>
          </cell>
          <cell r="AF3190" t="str">
            <v>N</v>
          </cell>
          <cell r="AG3190">
            <v>0</v>
          </cell>
          <cell r="AH3190" t="str">
            <v>N</v>
          </cell>
          <cell r="AI3190" t="str">
            <v>N</v>
          </cell>
        </row>
        <row r="3191">
          <cell r="U3191">
            <v>0</v>
          </cell>
          <cell r="V3191">
            <v>0</v>
          </cell>
          <cell r="W3191" t="str">
            <v/>
          </cell>
          <cell r="X3191" t="str">
            <v>N</v>
          </cell>
          <cell r="Y3191" t="str">
            <v>N</v>
          </cell>
          <cell r="Z3191" t="str">
            <v>N</v>
          </cell>
          <cell r="AA3191">
            <v>0</v>
          </cell>
          <cell r="AB3191">
            <v>0</v>
          </cell>
          <cell r="AC3191">
            <v>0</v>
          </cell>
          <cell r="AD3191">
            <v>0</v>
          </cell>
          <cell r="AE3191" t="str">
            <v>N</v>
          </cell>
          <cell r="AF3191" t="str">
            <v>N</v>
          </cell>
          <cell r="AG3191">
            <v>0</v>
          </cell>
          <cell r="AH3191" t="str">
            <v>N</v>
          </cell>
          <cell r="AI3191" t="str">
            <v>N</v>
          </cell>
        </row>
        <row r="3192">
          <cell r="U3192">
            <v>0</v>
          </cell>
          <cell r="V3192">
            <v>0</v>
          </cell>
          <cell r="W3192" t="str">
            <v/>
          </cell>
          <cell r="X3192" t="str">
            <v>N</v>
          </cell>
          <cell r="Y3192" t="str">
            <v>N</v>
          </cell>
          <cell r="Z3192" t="str">
            <v>N</v>
          </cell>
          <cell r="AA3192">
            <v>0</v>
          </cell>
          <cell r="AB3192">
            <v>0</v>
          </cell>
          <cell r="AC3192">
            <v>0</v>
          </cell>
          <cell r="AD3192">
            <v>0</v>
          </cell>
          <cell r="AE3192" t="str">
            <v>N</v>
          </cell>
          <cell r="AF3192" t="str">
            <v>N</v>
          </cell>
          <cell r="AG3192">
            <v>0</v>
          </cell>
          <cell r="AH3192" t="str">
            <v>N</v>
          </cell>
          <cell r="AI3192" t="str">
            <v>N</v>
          </cell>
        </row>
        <row r="3193">
          <cell r="U3193">
            <v>0</v>
          </cell>
          <cell r="V3193">
            <v>0</v>
          </cell>
          <cell r="W3193" t="str">
            <v/>
          </cell>
          <cell r="X3193" t="str">
            <v>N</v>
          </cell>
          <cell r="Y3193" t="str">
            <v>N</v>
          </cell>
          <cell r="Z3193" t="str">
            <v>N</v>
          </cell>
          <cell r="AA3193">
            <v>0</v>
          </cell>
          <cell r="AB3193">
            <v>0</v>
          </cell>
          <cell r="AC3193">
            <v>0</v>
          </cell>
          <cell r="AD3193">
            <v>0</v>
          </cell>
          <cell r="AE3193" t="str">
            <v>N</v>
          </cell>
          <cell r="AF3193" t="str">
            <v>N</v>
          </cell>
          <cell r="AG3193">
            <v>0</v>
          </cell>
          <cell r="AH3193" t="str">
            <v>N</v>
          </cell>
          <cell r="AI3193" t="str">
            <v>N</v>
          </cell>
        </row>
        <row r="3194">
          <cell r="U3194">
            <v>0</v>
          </cell>
          <cell r="V3194">
            <v>0</v>
          </cell>
          <cell r="W3194" t="str">
            <v/>
          </cell>
          <cell r="X3194" t="str">
            <v>N</v>
          </cell>
          <cell r="Y3194" t="str">
            <v>N</v>
          </cell>
          <cell r="Z3194" t="str">
            <v>N</v>
          </cell>
          <cell r="AA3194">
            <v>0</v>
          </cell>
          <cell r="AB3194">
            <v>0</v>
          </cell>
          <cell r="AC3194">
            <v>0</v>
          </cell>
          <cell r="AD3194">
            <v>0</v>
          </cell>
          <cell r="AE3194" t="str">
            <v>N</v>
          </cell>
          <cell r="AF3194" t="str">
            <v>N</v>
          </cell>
          <cell r="AG3194">
            <v>0</v>
          </cell>
          <cell r="AH3194" t="str">
            <v>N</v>
          </cell>
          <cell r="AI3194" t="str">
            <v>N</v>
          </cell>
        </row>
        <row r="3195">
          <cell r="U3195">
            <v>0</v>
          </cell>
          <cell r="V3195">
            <v>0</v>
          </cell>
          <cell r="W3195" t="str">
            <v/>
          </cell>
          <cell r="X3195" t="str">
            <v>N</v>
          </cell>
          <cell r="Y3195" t="str">
            <v>N</v>
          </cell>
          <cell r="Z3195" t="str">
            <v>N</v>
          </cell>
          <cell r="AA3195">
            <v>0</v>
          </cell>
          <cell r="AB3195">
            <v>0</v>
          </cell>
          <cell r="AC3195">
            <v>0</v>
          </cell>
          <cell r="AD3195">
            <v>0</v>
          </cell>
          <cell r="AE3195" t="str">
            <v>N</v>
          </cell>
          <cell r="AF3195" t="str">
            <v>N</v>
          </cell>
          <cell r="AG3195">
            <v>0</v>
          </cell>
          <cell r="AH3195" t="str">
            <v>N</v>
          </cell>
          <cell r="AI3195" t="str">
            <v>N</v>
          </cell>
        </row>
        <row r="3196">
          <cell r="U3196">
            <v>0</v>
          </cell>
          <cell r="V3196">
            <v>0</v>
          </cell>
          <cell r="W3196" t="str">
            <v/>
          </cell>
          <cell r="X3196" t="str">
            <v>N</v>
          </cell>
          <cell r="Y3196" t="str">
            <v>N</v>
          </cell>
          <cell r="Z3196" t="str">
            <v>N</v>
          </cell>
          <cell r="AA3196">
            <v>0</v>
          </cell>
          <cell r="AB3196">
            <v>0</v>
          </cell>
          <cell r="AC3196">
            <v>0</v>
          </cell>
          <cell r="AD3196">
            <v>0</v>
          </cell>
          <cell r="AE3196" t="str">
            <v>N</v>
          </cell>
          <cell r="AF3196" t="str">
            <v>N</v>
          </cell>
          <cell r="AG3196">
            <v>0</v>
          </cell>
          <cell r="AH3196" t="str">
            <v>N</v>
          </cell>
          <cell r="AI3196" t="str">
            <v>N</v>
          </cell>
        </row>
        <row r="3197">
          <cell r="U3197">
            <v>0</v>
          </cell>
          <cell r="V3197">
            <v>0</v>
          </cell>
          <cell r="W3197" t="str">
            <v/>
          </cell>
          <cell r="X3197" t="str">
            <v>N</v>
          </cell>
          <cell r="Y3197" t="str">
            <v>N</v>
          </cell>
          <cell r="Z3197" t="str">
            <v>N</v>
          </cell>
          <cell r="AA3197">
            <v>0</v>
          </cell>
          <cell r="AB3197">
            <v>0</v>
          </cell>
          <cell r="AC3197">
            <v>0</v>
          </cell>
          <cell r="AD3197">
            <v>0</v>
          </cell>
          <cell r="AE3197" t="str">
            <v>N</v>
          </cell>
          <cell r="AF3197" t="str">
            <v>N</v>
          </cell>
          <cell r="AG3197">
            <v>0</v>
          </cell>
          <cell r="AH3197" t="str">
            <v>N</v>
          </cell>
          <cell r="AI3197" t="str">
            <v>N</v>
          </cell>
        </row>
        <row r="3198">
          <cell r="U3198">
            <v>0</v>
          </cell>
          <cell r="V3198">
            <v>0</v>
          </cell>
          <cell r="W3198" t="str">
            <v/>
          </cell>
          <cell r="X3198" t="str">
            <v>N</v>
          </cell>
          <cell r="Y3198" t="str">
            <v>N</v>
          </cell>
          <cell r="Z3198" t="str">
            <v>N</v>
          </cell>
          <cell r="AA3198">
            <v>0</v>
          </cell>
          <cell r="AB3198">
            <v>0</v>
          </cell>
          <cell r="AC3198">
            <v>0</v>
          </cell>
          <cell r="AD3198">
            <v>0</v>
          </cell>
          <cell r="AE3198" t="str">
            <v>N</v>
          </cell>
          <cell r="AF3198" t="str">
            <v>N</v>
          </cell>
          <cell r="AG3198">
            <v>0</v>
          </cell>
          <cell r="AH3198" t="str">
            <v>N</v>
          </cell>
          <cell r="AI3198" t="str">
            <v>N</v>
          </cell>
        </row>
        <row r="3199">
          <cell r="U3199">
            <v>0</v>
          </cell>
          <cell r="V3199">
            <v>0</v>
          </cell>
          <cell r="W3199" t="str">
            <v/>
          </cell>
          <cell r="X3199" t="str">
            <v>N</v>
          </cell>
          <cell r="Y3199" t="str">
            <v>N</v>
          </cell>
          <cell r="Z3199" t="str">
            <v>N</v>
          </cell>
          <cell r="AA3199">
            <v>0</v>
          </cell>
          <cell r="AB3199">
            <v>0</v>
          </cell>
          <cell r="AC3199">
            <v>0</v>
          </cell>
          <cell r="AD3199">
            <v>0</v>
          </cell>
          <cell r="AE3199" t="str">
            <v>N</v>
          </cell>
          <cell r="AF3199" t="str">
            <v>N</v>
          </cell>
          <cell r="AG3199">
            <v>0</v>
          </cell>
          <cell r="AH3199" t="str">
            <v>N</v>
          </cell>
          <cell r="AI3199" t="str">
            <v>N</v>
          </cell>
        </row>
        <row r="3200">
          <cell r="U3200">
            <v>0</v>
          </cell>
          <cell r="V3200">
            <v>0</v>
          </cell>
          <cell r="W3200" t="str">
            <v/>
          </cell>
          <cell r="X3200" t="str">
            <v>N</v>
          </cell>
          <cell r="Y3200" t="str">
            <v>N</v>
          </cell>
          <cell r="Z3200" t="str">
            <v>N</v>
          </cell>
          <cell r="AA3200">
            <v>0</v>
          </cell>
          <cell r="AB3200">
            <v>0</v>
          </cell>
          <cell r="AC3200">
            <v>0</v>
          </cell>
          <cell r="AD3200">
            <v>0</v>
          </cell>
          <cell r="AE3200" t="str">
            <v>N</v>
          </cell>
          <cell r="AF3200" t="str">
            <v>N</v>
          </cell>
          <cell r="AG3200">
            <v>0</v>
          </cell>
          <cell r="AH3200" t="str">
            <v>N</v>
          </cell>
          <cell r="AI3200" t="str">
            <v>N</v>
          </cell>
        </row>
        <row r="3201">
          <cell r="U3201">
            <v>0</v>
          </cell>
          <cell r="V3201">
            <v>0</v>
          </cell>
          <cell r="W3201" t="str">
            <v/>
          </cell>
          <cell r="X3201" t="str">
            <v>N</v>
          </cell>
          <cell r="Y3201" t="str">
            <v>N</v>
          </cell>
          <cell r="Z3201" t="str">
            <v>N</v>
          </cell>
          <cell r="AA3201">
            <v>0</v>
          </cell>
          <cell r="AB3201">
            <v>0</v>
          </cell>
          <cell r="AC3201">
            <v>0</v>
          </cell>
          <cell r="AD3201">
            <v>0</v>
          </cell>
          <cell r="AE3201" t="str">
            <v>N</v>
          </cell>
          <cell r="AF3201" t="str">
            <v>N</v>
          </cell>
          <cell r="AG3201">
            <v>0</v>
          </cell>
          <cell r="AH3201" t="str">
            <v>N</v>
          </cell>
          <cell r="AI3201" t="str">
            <v>N</v>
          </cell>
        </row>
        <row r="3202">
          <cell r="U3202">
            <v>0</v>
          </cell>
          <cell r="V3202">
            <v>0</v>
          </cell>
          <cell r="W3202" t="str">
            <v/>
          </cell>
          <cell r="X3202" t="str">
            <v>N</v>
          </cell>
          <cell r="Y3202" t="str">
            <v>N</v>
          </cell>
          <cell r="Z3202" t="str">
            <v>N</v>
          </cell>
          <cell r="AA3202">
            <v>0</v>
          </cell>
          <cell r="AB3202">
            <v>0</v>
          </cell>
          <cell r="AC3202">
            <v>0</v>
          </cell>
          <cell r="AD3202">
            <v>0</v>
          </cell>
          <cell r="AE3202" t="str">
            <v>N</v>
          </cell>
          <cell r="AF3202" t="str">
            <v>N</v>
          </cell>
          <cell r="AG3202">
            <v>0</v>
          </cell>
          <cell r="AH3202" t="str">
            <v>N</v>
          </cell>
          <cell r="AI3202" t="str">
            <v>N</v>
          </cell>
        </row>
        <row r="3203">
          <cell r="U3203">
            <v>0</v>
          </cell>
          <cell r="V3203">
            <v>0</v>
          </cell>
          <cell r="W3203" t="str">
            <v/>
          </cell>
          <cell r="X3203" t="str">
            <v>N</v>
          </cell>
          <cell r="Y3203" t="str">
            <v>N</v>
          </cell>
          <cell r="Z3203" t="str">
            <v>N</v>
          </cell>
          <cell r="AA3203">
            <v>0</v>
          </cell>
          <cell r="AB3203">
            <v>0</v>
          </cell>
          <cell r="AC3203">
            <v>0</v>
          </cell>
          <cell r="AD3203">
            <v>0</v>
          </cell>
          <cell r="AE3203" t="str">
            <v>N</v>
          </cell>
          <cell r="AF3203" t="str">
            <v>N</v>
          </cell>
          <cell r="AG3203">
            <v>0</v>
          </cell>
          <cell r="AH3203" t="str">
            <v>N</v>
          </cell>
          <cell r="AI3203" t="str">
            <v>N</v>
          </cell>
        </row>
        <row r="3204">
          <cell r="U3204">
            <v>0</v>
          </cell>
          <cell r="V3204">
            <v>0</v>
          </cell>
          <cell r="W3204" t="str">
            <v/>
          </cell>
          <cell r="X3204" t="str">
            <v>N</v>
          </cell>
          <cell r="Y3204" t="str">
            <v>N</v>
          </cell>
          <cell r="Z3204" t="str">
            <v>N</v>
          </cell>
          <cell r="AA3204">
            <v>0</v>
          </cell>
          <cell r="AB3204">
            <v>0</v>
          </cell>
          <cell r="AC3204">
            <v>0</v>
          </cell>
          <cell r="AD3204">
            <v>0</v>
          </cell>
          <cell r="AE3204" t="str">
            <v>N</v>
          </cell>
          <cell r="AF3204" t="str">
            <v>N</v>
          </cell>
          <cell r="AG3204">
            <v>0</v>
          </cell>
          <cell r="AH3204" t="str">
            <v>N</v>
          </cell>
          <cell r="AI3204" t="str">
            <v>N</v>
          </cell>
        </row>
        <row r="3205">
          <cell r="U3205">
            <v>0</v>
          </cell>
          <cell r="V3205">
            <v>0</v>
          </cell>
          <cell r="W3205" t="str">
            <v/>
          </cell>
          <cell r="X3205" t="str">
            <v>N</v>
          </cell>
          <cell r="Y3205" t="str">
            <v>N</v>
          </cell>
          <cell r="Z3205" t="str">
            <v>N</v>
          </cell>
          <cell r="AA3205">
            <v>0</v>
          </cell>
          <cell r="AB3205">
            <v>0</v>
          </cell>
          <cell r="AC3205">
            <v>0</v>
          </cell>
          <cell r="AD3205">
            <v>0</v>
          </cell>
          <cell r="AE3205" t="str">
            <v>N</v>
          </cell>
          <cell r="AF3205" t="str">
            <v>N</v>
          </cell>
          <cell r="AG3205">
            <v>0</v>
          </cell>
          <cell r="AH3205" t="str">
            <v>N</v>
          </cell>
          <cell r="AI3205" t="str">
            <v>N</v>
          </cell>
        </row>
        <row r="3206">
          <cell r="U3206">
            <v>0</v>
          </cell>
          <cell r="V3206">
            <v>0</v>
          </cell>
          <cell r="W3206" t="str">
            <v/>
          </cell>
          <cell r="X3206" t="str">
            <v>N</v>
          </cell>
          <cell r="Y3206" t="str">
            <v>N</v>
          </cell>
          <cell r="Z3206" t="str">
            <v>N</v>
          </cell>
          <cell r="AA3206">
            <v>0</v>
          </cell>
          <cell r="AB3206">
            <v>0</v>
          </cell>
          <cell r="AC3206">
            <v>0</v>
          </cell>
          <cell r="AD3206">
            <v>0</v>
          </cell>
          <cell r="AE3206" t="str">
            <v>N</v>
          </cell>
          <cell r="AF3206" t="str">
            <v>N</v>
          </cell>
          <cell r="AG3206">
            <v>0</v>
          </cell>
          <cell r="AH3206" t="str">
            <v>N</v>
          </cell>
          <cell r="AI3206" t="str">
            <v>N</v>
          </cell>
        </row>
        <row r="3207">
          <cell r="U3207">
            <v>0</v>
          </cell>
          <cell r="V3207">
            <v>0</v>
          </cell>
          <cell r="W3207" t="str">
            <v/>
          </cell>
          <cell r="X3207" t="str">
            <v>N</v>
          </cell>
          <cell r="Y3207" t="str">
            <v>N</v>
          </cell>
          <cell r="Z3207" t="str">
            <v>N</v>
          </cell>
          <cell r="AA3207">
            <v>0</v>
          </cell>
          <cell r="AB3207">
            <v>0</v>
          </cell>
          <cell r="AC3207">
            <v>0</v>
          </cell>
          <cell r="AD3207">
            <v>0</v>
          </cell>
          <cell r="AE3207" t="str">
            <v>N</v>
          </cell>
          <cell r="AF3207" t="str">
            <v>N</v>
          </cell>
          <cell r="AG3207">
            <v>0</v>
          </cell>
          <cell r="AH3207" t="str">
            <v>N</v>
          </cell>
          <cell r="AI3207" t="str">
            <v>N</v>
          </cell>
        </row>
        <row r="3208">
          <cell r="U3208">
            <v>0</v>
          </cell>
          <cell r="V3208">
            <v>0</v>
          </cell>
          <cell r="W3208" t="str">
            <v/>
          </cell>
          <cell r="X3208" t="str">
            <v>N</v>
          </cell>
          <cell r="Y3208" t="str">
            <v>N</v>
          </cell>
          <cell r="Z3208" t="str">
            <v>N</v>
          </cell>
          <cell r="AA3208">
            <v>0</v>
          </cell>
          <cell r="AB3208">
            <v>0</v>
          </cell>
          <cell r="AC3208">
            <v>0</v>
          </cell>
          <cell r="AD3208">
            <v>0</v>
          </cell>
          <cell r="AE3208" t="str">
            <v>N</v>
          </cell>
          <cell r="AF3208" t="str">
            <v>N</v>
          </cell>
          <cell r="AG3208">
            <v>0</v>
          </cell>
          <cell r="AH3208" t="str">
            <v>N</v>
          </cell>
          <cell r="AI3208" t="str">
            <v>N</v>
          </cell>
        </row>
        <row r="3209">
          <cell r="U3209">
            <v>0</v>
          </cell>
          <cell r="V3209">
            <v>0</v>
          </cell>
          <cell r="W3209" t="str">
            <v/>
          </cell>
          <cell r="X3209" t="str">
            <v>N</v>
          </cell>
          <cell r="Y3209" t="str">
            <v>N</v>
          </cell>
          <cell r="Z3209" t="str">
            <v>N</v>
          </cell>
          <cell r="AA3209">
            <v>0</v>
          </cell>
          <cell r="AB3209">
            <v>0</v>
          </cell>
          <cell r="AC3209">
            <v>0</v>
          </cell>
          <cell r="AD3209">
            <v>0</v>
          </cell>
          <cell r="AE3209" t="str">
            <v>N</v>
          </cell>
          <cell r="AF3209" t="str">
            <v>N</v>
          </cell>
          <cell r="AG3209">
            <v>0</v>
          </cell>
          <cell r="AH3209" t="str">
            <v>N</v>
          </cell>
          <cell r="AI3209" t="str">
            <v>N</v>
          </cell>
        </row>
        <row r="3210">
          <cell r="U3210">
            <v>0</v>
          </cell>
          <cell r="V3210">
            <v>0</v>
          </cell>
          <cell r="W3210" t="str">
            <v/>
          </cell>
          <cell r="X3210" t="str">
            <v>N</v>
          </cell>
          <cell r="Y3210" t="str">
            <v>N</v>
          </cell>
          <cell r="Z3210" t="str">
            <v>N</v>
          </cell>
          <cell r="AA3210">
            <v>0</v>
          </cell>
          <cell r="AB3210">
            <v>0</v>
          </cell>
          <cell r="AC3210">
            <v>0</v>
          </cell>
          <cell r="AD3210">
            <v>0</v>
          </cell>
          <cell r="AE3210" t="str">
            <v>N</v>
          </cell>
          <cell r="AF3210" t="str">
            <v>N</v>
          </cell>
          <cell r="AG3210">
            <v>0</v>
          </cell>
          <cell r="AH3210" t="str">
            <v>N</v>
          </cell>
          <cell r="AI3210" t="str">
            <v>N</v>
          </cell>
        </row>
        <row r="3211">
          <cell r="U3211">
            <v>0</v>
          </cell>
          <cell r="V3211">
            <v>0</v>
          </cell>
          <cell r="W3211" t="str">
            <v/>
          </cell>
          <cell r="X3211" t="str">
            <v>N</v>
          </cell>
          <cell r="Y3211" t="str">
            <v>N</v>
          </cell>
          <cell r="Z3211" t="str">
            <v>N</v>
          </cell>
          <cell r="AA3211">
            <v>0</v>
          </cell>
          <cell r="AB3211">
            <v>0</v>
          </cell>
          <cell r="AC3211">
            <v>0</v>
          </cell>
          <cell r="AD3211">
            <v>0</v>
          </cell>
          <cell r="AE3211" t="str">
            <v>N</v>
          </cell>
          <cell r="AF3211" t="str">
            <v>N</v>
          </cell>
          <cell r="AG3211">
            <v>0</v>
          </cell>
          <cell r="AH3211" t="str">
            <v>N</v>
          </cell>
          <cell r="AI3211" t="str">
            <v>N</v>
          </cell>
        </row>
        <row r="3212">
          <cell r="U3212">
            <v>0</v>
          </cell>
          <cell r="V3212">
            <v>0</v>
          </cell>
          <cell r="W3212" t="str">
            <v/>
          </cell>
          <cell r="X3212" t="str">
            <v>N</v>
          </cell>
          <cell r="Y3212" t="str">
            <v>N</v>
          </cell>
          <cell r="Z3212" t="str">
            <v>N</v>
          </cell>
          <cell r="AA3212">
            <v>0</v>
          </cell>
          <cell r="AB3212">
            <v>0</v>
          </cell>
          <cell r="AC3212">
            <v>0</v>
          </cell>
          <cell r="AD3212">
            <v>0</v>
          </cell>
          <cell r="AE3212" t="str">
            <v>N</v>
          </cell>
          <cell r="AF3212" t="str">
            <v>N</v>
          </cell>
          <cell r="AG3212">
            <v>0</v>
          </cell>
          <cell r="AH3212" t="str">
            <v>N</v>
          </cell>
          <cell r="AI3212" t="str">
            <v>N</v>
          </cell>
        </row>
        <row r="3213">
          <cell r="U3213">
            <v>0</v>
          </cell>
          <cell r="V3213">
            <v>0</v>
          </cell>
          <cell r="W3213" t="str">
            <v/>
          </cell>
          <cell r="X3213" t="str">
            <v>N</v>
          </cell>
          <cell r="Y3213" t="str">
            <v>N</v>
          </cell>
          <cell r="Z3213" t="str">
            <v>N</v>
          </cell>
          <cell r="AA3213">
            <v>0</v>
          </cell>
          <cell r="AB3213">
            <v>0</v>
          </cell>
          <cell r="AC3213">
            <v>0</v>
          </cell>
          <cell r="AD3213">
            <v>0</v>
          </cell>
          <cell r="AE3213" t="str">
            <v>N</v>
          </cell>
          <cell r="AF3213" t="str">
            <v>N</v>
          </cell>
          <cell r="AG3213">
            <v>0</v>
          </cell>
          <cell r="AH3213" t="str">
            <v>N</v>
          </cell>
          <cell r="AI3213" t="str">
            <v>N</v>
          </cell>
        </row>
        <row r="3214">
          <cell r="U3214">
            <v>0</v>
          </cell>
          <cell r="V3214">
            <v>0</v>
          </cell>
          <cell r="W3214" t="str">
            <v/>
          </cell>
          <cell r="X3214" t="str">
            <v>N</v>
          </cell>
          <cell r="Y3214" t="str">
            <v>N</v>
          </cell>
          <cell r="Z3214" t="str">
            <v>N</v>
          </cell>
          <cell r="AA3214">
            <v>0</v>
          </cell>
          <cell r="AB3214">
            <v>0</v>
          </cell>
          <cell r="AC3214">
            <v>0</v>
          </cell>
          <cell r="AD3214">
            <v>0</v>
          </cell>
          <cell r="AE3214" t="str">
            <v>N</v>
          </cell>
          <cell r="AF3214" t="str">
            <v>N</v>
          </cell>
          <cell r="AG3214">
            <v>0</v>
          </cell>
          <cell r="AH3214" t="str">
            <v>N</v>
          </cell>
          <cell r="AI3214" t="str">
            <v>N</v>
          </cell>
        </row>
        <row r="3215">
          <cell r="U3215">
            <v>0</v>
          </cell>
          <cell r="V3215">
            <v>0</v>
          </cell>
          <cell r="W3215" t="str">
            <v/>
          </cell>
          <cell r="X3215" t="str">
            <v>N</v>
          </cell>
          <cell r="Y3215" t="str">
            <v>N</v>
          </cell>
          <cell r="Z3215" t="str">
            <v>N</v>
          </cell>
          <cell r="AA3215">
            <v>0</v>
          </cell>
          <cell r="AB3215">
            <v>0</v>
          </cell>
          <cell r="AC3215">
            <v>0</v>
          </cell>
          <cell r="AD3215">
            <v>0</v>
          </cell>
          <cell r="AE3215" t="str">
            <v>N</v>
          </cell>
          <cell r="AF3215" t="str">
            <v>N</v>
          </cell>
          <cell r="AG3215">
            <v>0</v>
          </cell>
          <cell r="AH3215" t="str">
            <v>N</v>
          </cell>
          <cell r="AI3215" t="str">
            <v>N</v>
          </cell>
        </row>
        <row r="3216">
          <cell r="U3216">
            <v>0</v>
          </cell>
          <cell r="V3216">
            <v>0</v>
          </cell>
          <cell r="W3216" t="str">
            <v/>
          </cell>
          <cell r="X3216" t="str">
            <v>N</v>
          </cell>
          <cell r="Y3216" t="str">
            <v>N</v>
          </cell>
          <cell r="Z3216" t="str">
            <v>N</v>
          </cell>
          <cell r="AA3216">
            <v>0</v>
          </cell>
          <cell r="AB3216">
            <v>0</v>
          </cell>
          <cell r="AC3216">
            <v>0</v>
          </cell>
          <cell r="AD3216">
            <v>0</v>
          </cell>
          <cell r="AE3216" t="str">
            <v>N</v>
          </cell>
          <cell r="AF3216" t="str">
            <v>N</v>
          </cell>
          <cell r="AG3216">
            <v>0</v>
          </cell>
          <cell r="AH3216" t="str">
            <v>N</v>
          </cell>
          <cell r="AI3216" t="str">
            <v>N</v>
          </cell>
        </row>
        <row r="3217">
          <cell r="U3217">
            <v>0</v>
          </cell>
          <cell r="V3217">
            <v>0</v>
          </cell>
          <cell r="W3217" t="str">
            <v/>
          </cell>
          <cell r="X3217" t="str">
            <v>N</v>
          </cell>
          <cell r="Y3217" t="str">
            <v>N</v>
          </cell>
          <cell r="Z3217" t="str">
            <v>N</v>
          </cell>
          <cell r="AA3217">
            <v>0</v>
          </cell>
          <cell r="AB3217">
            <v>0</v>
          </cell>
          <cell r="AC3217">
            <v>0</v>
          </cell>
          <cell r="AD3217">
            <v>0</v>
          </cell>
          <cell r="AE3217" t="str">
            <v>N</v>
          </cell>
          <cell r="AF3217" t="str">
            <v>N</v>
          </cell>
          <cell r="AG3217">
            <v>0</v>
          </cell>
          <cell r="AH3217" t="str">
            <v>N</v>
          </cell>
          <cell r="AI3217" t="str">
            <v>N</v>
          </cell>
        </row>
        <row r="3218">
          <cell r="U3218">
            <v>0</v>
          </cell>
          <cell r="V3218">
            <v>0</v>
          </cell>
          <cell r="W3218" t="str">
            <v/>
          </cell>
          <cell r="X3218" t="str">
            <v>N</v>
          </cell>
          <cell r="Y3218" t="str">
            <v>N</v>
          </cell>
          <cell r="Z3218" t="str">
            <v>N</v>
          </cell>
          <cell r="AA3218">
            <v>0</v>
          </cell>
          <cell r="AB3218">
            <v>0</v>
          </cell>
          <cell r="AC3218">
            <v>0</v>
          </cell>
          <cell r="AD3218">
            <v>0</v>
          </cell>
          <cell r="AE3218" t="str">
            <v>N</v>
          </cell>
          <cell r="AF3218" t="str">
            <v>N</v>
          </cell>
          <cell r="AG3218">
            <v>0</v>
          </cell>
          <cell r="AH3218" t="str">
            <v>N</v>
          </cell>
          <cell r="AI3218" t="str">
            <v>N</v>
          </cell>
        </row>
        <row r="3219">
          <cell r="U3219">
            <v>0</v>
          </cell>
          <cell r="V3219">
            <v>0</v>
          </cell>
          <cell r="W3219" t="str">
            <v/>
          </cell>
          <cell r="X3219" t="str">
            <v>N</v>
          </cell>
          <cell r="Y3219" t="str">
            <v>N</v>
          </cell>
          <cell r="Z3219" t="str">
            <v>N</v>
          </cell>
          <cell r="AA3219">
            <v>0</v>
          </cell>
          <cell r="AB3219">
            <v>0</v>
          </cell>
          <cell r="AC3219">
            <v>0</v>
          </cell>
          <cell r="AD3219">
            <v>0</v>
          </cell>
          <cell r="AE3219" t="str">
            <v>N</v>
          </cell>
          <cell r="AF3219" t="str">
            <v>N</v>
          </cell>
          <cell r="AG3219">
            <v>0</v>
          </cell>
          <cell r="AH3219" t="str">
            <v>N</v>
          </cell>
          <cell r="AI3219" t="str">
            <v>N</v>
          </cell>
        </row>
        <row r="3220">
          <cell r="U3220">
            <v>0</v>
          </cell>
          <cell r="V3220">
            <v>0</v>
          </cell>
          <cell r="W3220" t="str">
            <v/>
          </cell>
          <cell r="X3220" t="str">
            <v>N</v>
          </cell>
          <cell r="Y3220" t="str">
            <v>N</v>
          </cell>
          <cell r="Z3220" t="str">
            <v>N</v>
          </cell>
          <cell r="AA3220">
            <v>0</v>
          </cell>
          <cell r="AB3220">
            <v>0</v>
          </cell>
          <cell r="AC3220">
            <v>0</v>
          </cell>
          <cell r="AD3220">
            <v>0</v>
          </cell>
          <cell r="AE3220" t="str">
            <v>N</v>
          </cell>
          <cell r="AF3220" t="str">
            <v>N</v>
          </cell>
          <cell r="AG3220">
            <v>0</v>
          </cell>
          <cell r="AH3220" t="str">
            <v>N</v>
          </cell>
          <cell r="AI3220" t="str">
            <v>N</v>
          </cell>
        </row>
        <row r="3221">
          <cell r="U3221">
            <v>0</v>
          </cell>
          <cell r="V3221">
            <v>0</v>
          </cell>
          <cell r="W3221" t="str">
            <v/>
          </cell>
          <cell r="X3221" t="str">
            <v>N</v>
          </cell>
          <cell r="Y3221" t="str">
            <v>N</v>
          </cell>
          <cell r="Z3221" t="str">
            <v>N</v>
          </cell>
          <cell r="AA3221">
            <v>0</v>
          </cell>
          <cell r="AB3221">
            <v>0</v>
          </cell>
          <cell r="AC3221">
            <v>0</v>
          </cell>
          <cell r="AD3221">
            <v>0</v>
          </cell>
          <cell r="AE3221" t="str">
            <v>N</v>
          </cell>
          <cell r="AF3221" t="str">
            <v>N</v>
          </cell>
          <cell r="AG3221">
            <v>0</v>
          </cell>
          <cell r="AH3221" t="str">
            <v>N</v>
          </cell>
          <cell r="AI3221" t="str">
            <v>N</v>
          </cell>
        </row>
        <row r="3222">
          <cell r="U3222">
            <v>0</v>
          </cell>
          <cell r="V3222">
            <v>0</v>
          </cell>
          <cell r="W3222" t="str">
            <v/>
          </cell>
          <cell r="X3222" t="str">
            <v>N</v>
          </cell>
          <cell r="Y3222" t="str">
            <v>N</v>
          </cell>
          <cell r="Z3222" t="str">
            <v>N</v>
          </cell>
          <cell r="AA3222">
            <v>0</v>
          </cell>
          <cell r="AB3222">
            <v>0</v>
          </cell>
          <cell r="AC3222">
            <v>0</v>
          </cell>
          <cell r="AD3222">
            <v>0</v>
          </cell>
          <cell r="AE3222" t="str">
            <v>N</v>
          </cell>
          <cell r="AF3222" t="str">
            <v>N</v>
          </cell>
          <cell r="AG3222">
            <v>0</v>
          </cell>
          <cell r="AH3222" t="str">
            <v>N</v>
          </cell>
          <cell r="AI3222" t="str">
            <v>N</v>
          </cell>
        </row>
        <row r="3223">
          <cell r="U3223">
            <v>0</v>
          </cell>
          <cell r="V3223">
            <v>0</v>
          </cell>
          <cell r="W3223" t="str">
            <v/>
          </cell>
          <cell r="X3223" t="str">
            <v>N</v>
          </cell>
          <cell r="Y3223" t="str">
            <v>N</v>
          </cell>
          <cell r="Z3223" t="str">
            <v>N</v>
          </cell>
          <cell r="AA3223">
            <v>0</v>
          </cell>
          <cell r="AB3223">
            <v>0</v>
          </cell>
          <cell r="AC3223">
            <v>0</v>
          </cell>
          <cell r="AD3223">
            <v>0</v>
          </cell>
          <cell r="AE3223" t="str">
            <v>N</v>
          </cell>
          <cell r="AF3223" t="str">
            <v>N</v>
          </cell>
          <cell r="AG3223">
            <v>0</v>
          </cell>
          <cell r="AH3223" t="str">
            <v>N</v>
          </cell>
          <cell r="AI3223" t="str">
            <v>N</v>
          </cell>
        </row>
        <row r="3224">
          <cell r="U3224">
            <v>0</v>
          </cell>
          <cell r="V3224">
            <v>0</v>
          </cell>
          <cell r="W3224" t="str">
            <v/>
          </cell>
          <cell r="X3224" t="str">
            <v>N</v>
          </cell>
          <cell r="Y3224" t="str">
            <v>N</v>
          </cell>
          <cell r="Z3224" t="str">
            <v>N</v>
          </cell>
          <cell r="AA3224">
            <v>0</v>
          </cell>
          <cell r="AB3224">
            <v>0</v>
          </cell>
          <cell r="AC3224">
            <v>0</v>
          </cell>
          <cell r="AD3224">
            <v>0</v>
          </cell>
          <cell r="AE3224" t="str">
            <v>N</v>
          </cell>
          <cell r="AF3224" t="str">
            <v>N</v>
          </cell>
          <cell r="AG3224">
            <v>0</v>
          </cell>
          <cell r="AH3224" t="str">
            <v>N</v>
          </cell>
          <cell r="AI3224" t="str">
            <v>N</v>
          </cell>
        </row>
        <row r="3225">
          <cell r="U3225">
            <v>0</v>
          </cell>
          <cell r="V3225">
            <v>0</v>
          </cell>
          <cell r="W3225" t="str">
            <v/>
          </cell>
          <cell r="X3225" t="str">
            <v>N</v>
          </cell>
          <cell r="Y3225" t="str">
            <v>N</v>
          </cell>
          <cell r="Z3225" t="str">
            <v>N</v>
          </cell>
          <cell r="AA3225">
            <v>0</v>
          </cell>
          <cell r="AB3225">
            <v>0</v>
          </cell>
          <cell r="AC3225">
            <v>0</v>
          </cell>
          <cell r="AD3225">
            <v>0</v>
          </cell>
          <cell r="AE3225" t="str">
            <v>N</v>
          </cell>
          <cell r="AF3225" t="str">
            <v>N</v>
          </cell>
          <cell r="AG3225">
            <v>0</v>
          </cell>
          <cell r="AH3225" t="str">
            <v>N</v>
          </cell>
          <cell r="AI3225" t="str">
            <v>N</v>
          </cell>
        </row>
        <row r="3226">
          <cell r="U3226">
            <v>0</v>
          </cell>
          <cell r="V3226">
            <v>0</v>
          </cell>
          <cell r="W3226" t="str">
            <v/>
          </cell>
          <cell r="X3226" t="str">
            <v>N</v>
          </cell>
          <cell r="Y3226" t="str">
            <v>N</v>
          </cell>
          <cell r="Z3226" t="str">
            <v>N</v>
          </cell>
          <cell r="AA3226">
            <v>0</v>
          </cell>
          <cell r="AB3226">
            <v>0</v>
          </cell>
          <cell r="AC3226">
            <v>0</v>
          </cell>
          <cell r="AD3226">
            <v>0</v>
          </cell>
          <cell r="AE3226" t="str">
            <v>N</v>
          </cell>
          <cell r="AF3226" t="str">
            <v>N</v>
          </cell>
          <cell r="AG3226">
            <v>0</v>
          </cell>
          <cell r="AH3226" t="str">
            <v>N</v>
          </cell>
          <cell r="AI3226" t="str">
            <v>N</v>
          </cell>
        </row>
        <row r="3227">
          <cell r="U3227">
            <v>0</v>
          </cell>
          <cell r="V3227">
            <v>0</v>
          </cell>
          <cell r="W3227" t="str">
            <v/>
          </cell>
          <cell r="X3227" t="str">
            <v>N</v>
          </cell>
          <cell r="Y3227" t="str">
            <v>N</v>
          </cell>
          <cell r="Z3227" t="str">
            <v>N</v>
          </cell>
          <cell r="AA3227">
            <v>0</v>
          </cell>
          <cell r="AB3227">
            <v>0</v>
          </cell>
          <cell r="AC3227">
            <v>0</v>
          </cell>
          <cell r="AD3227">
            <v>0</v>
          </cell>
          <cell r="AE3227" t="str">
            <v>N</v>
          </cell>
          <cell r="AF3227" t="str">
            <v>N</v>
          </cell>
          <cell r="AG3227">
            <v>0</v>
          </cell>
          <cell r="AH3227" t="str">
            <v>N</v>
          </cell>
          <cell r="AI3227" t="str">
            <v>N</v>
          </cell>
        </row>
        <row r="3228">
          <cell r="U3228">
            <v>0</v>
          </cell>
          <cell r="V3228">
            <v>0</v>
          </cell>
          <cell r="W3228" t="str">
            <v/>
          </cell>
          <cell r="X3228" t="str">
            <v>N</v>
          </cell>
          <cell r="Y3228" t="str">
            <v>N</v>
          </cell>
          <cell r="Z3228" t="str">
            <v>N</v>
          </cell>
          <cell r="AA3228">
            <v>0</v>
          </cell>
          <cell r="AB3228">
            <v>0</v>
          </cell>
          <cell r="AC3228">
            <v>0</v>
          </cell>
          <cell r="AD3228">
            <v>0</v>
          </cell>
          <cell r="AE3228" t="str">
            <v>N</v>
          </cell>
          <cell r="AF3228" t="str">
            <v>N</v>
          </cell>
          <cell r="AG3228">
            <v>0</v>
          </cell>
          <cell r="AH3228" t="str">
            <v>N</v>
          </cell>
          <cell r="AI3228" t="str">
            <v>N</v>
          </cell>
        </row>
        <row r="3229">
          <cell r="U3229">
            <v>0</v>
          </cell>
          <cell r="V3229">
            <v>0</v>
          </cell>
          <cell r="W3229" t="str">
            <v/>
          </cell>
          <cell r="X3229" t="str">
            <v>N</v>
          </cell>
          <cell r="Y3229" t="str">
            <v>N</v>
          </cell>
          <cell r="Z3229" t="str">
            <v>N</v>
          </cell>
          <cell r="AA3229">
            <v>0</v>
          </cell>
          <cell r="AB3229">
            <v>0</v>
          </cell>
          <cell r="AC3229">
            <v>0</v>
          </cell>
          <cell r="AD3229">
            <v>0</v>
          </cell>
          <cell r="AE3229" t="str">
            <v>N</v>
          </cell>
          <cell r="AF3229" t="str">
            <v>N</v>
          </cell>
          <cell r="AG3229">
            <v>0</v>
          </cell>
          <cell r="AH3229" t="str">
            <v>N</v>
          </cell>
          <cell r="AI3229" t="str">
            <v>N</v>
          </cell>
        </row>
        <row r="3230">
          <cell r="U3230">
            <v>0</v>
          </cell>
          <cell r="V3230">
            <v>0</v>
          </cell>
          <cell r="W3230" t="str">
            <v/>
          </cell>
          <cell r="X3230" t="str">
            <v>N</v>
          </cell>
          <cell r="Y3230" t="str">
            <v>N</v>
          </cell>
          <cell r="Z3230" t="str">
            <v>N</v>
          </cell>
          <cell r="AA3230">
            <v>0</v>
          </cell>
          <cell r="AB3230">
            <v>0</v>
          </cell>
          <cell r="AC3230">
            <v>0</v>
          </cell>
          <cell r="AD3230">
            <v>0</v>
          </cell>
          <cell r="AE3230" t="str">
            <v>N</v>
          </cell>
          <cell r="AF3230" t="str">
            <v>N</v>
          </cell>
          <cell r="AG3230">
            <v>0</v>
          </cell>
          <cell r="AH3230" t="str">
            <v>N</v>
          </cell>
          <cell r="AI3230" t="str">
            <v>N</v>
          </cell>
        </row>
        <row r="3231">
          <cell r="U3231">
            <v>0</v>
          </cell>
          <cell r="V3231">
            <v>0</v>
          </cell>
          <cell r="W3231" t="str">
            <v/>
          </cell>
          <cell r="X3231" t="str">
            <v>N</v>
          </cell>
          <cell r="Y3231" t="str">
            <v>N</v>
          </cell>
          <cell r="Z3231" t="str">
            <v>N</v>
          </cell>
          <cell r="AA3231">
            <v>0</v>
          </cell>
          <cell r="AB3231">
            <v>0</v>
          </cell>
          <cell r="AC3231">
            <v>0</v>
          </cell>
          <cell r="AD3231">
            <v>0</v>
          </cell>
          <cell r="AE3231" t="str">
            <v>N</v>
          </cell>
          <cell r="AF3231" t="str">
            <v>N</v>
          </cell>
          <cell r="AG3231">
            <v>0</v>
          </cell>
          <cell r="AH3231" t="str">
            <v>N</v>
          </cell>
          <cell r="AI3231" t="str">
            <v>N</v>
          </cell>
        </row>
        <row r="3232">
          <cell r="U3232">
            <v>0</v>
          </cell>
          <cell r="V3232">
            <v>0</v>
          </cell>
          <cell r="W3232" t="str">
            <v/>
          </cell>
          <cell r="X3232" t="str">
            <v>N</v>
          </cell>
          <cell r="Y3232" t="str">
            <v>N</v>
          </cell>
          <cell r="Z3232" t="str">
            <v>N</v>
          </cell>
          <cell r="AA3232">
            <v>0</v>
          </cell>
          <cell r="AB3232">
            <v>0</v>
          </cell>
          <cell r="AC3232">
            <v>0</v>
          </cell>
          <cell r="AD3232">
            <v>0</v>
          </cell>
          <cell r="AE3232" t="str">
            <v>N</v>
          </cell>
          <cell r="AF3232" t="str">
            <v>N</v>
          </cell>
          <cell r="AG3232">
            <v>0</v>
          </cell>
          <cell r="AH3232" t="str">
            <v>N</v>
          </cell>
          <cell r="AI3232" t="str">
            <v>N</v>
          </cell>
        </row>
        <row r="3233">
          <cell r="U3233">
            <v>0</v>
          </cell>
          <cell r="V3233">
            <v>0</v>
          </cell>
          <cell r="W3233" t="str">
            <v/>
          </cell>
          <cell r="X3233" t="str">
            <v>N</v>
          </cell>
          <cell r="Y3233" t="str">
            <v>N</v>
          </cell>
          <cell r="Z3233" t="str">
            <v>N</v>
          </cell>
          <cell r="AA3233">
            <v>0</v>
          </cell>
          <cell r="AB3233">
            <v>0</v>
          </cell>
          <cell r="AC3233">
            <v>0</v>
          </cell>
          <cell r="AD3233">
            <v>0</v>
          </cell>
          <cell r="AE3233" t="str">
            <v>N</v>
          </cell>
          <cell r="AF3233" t="str">
            <v>N</v>
          </cell>
          <cell r="AG3233">
            <v>0</v>
          </cell>
          <cell r="AH3233" t="str">
            <v>N</v>
          </cell>
          <cell r="AI3233" t="str">
            <v>N</v>
          </cell>
        </row>
        <row r="3234">
          <cell r="U3234">
            <v>0</v>
          </cell>
          <cell r="V3234">
            <v>0</v>
          </cell>
          <cell r="W3234" t="str">
            <v/>
          </cell>
          <cell r="X3234" t="str">
            <v>N</v>
          </cell>
          <cell r="Y3234" t="str">
            <v>N</v>
          </cell>
          <cell r="Z3234" t="str">
            <v>N</v>
          </cell>
          <cell r="AA3234">
            <v>0</v>
          </cell>
          <cell r="AB3234">
            <v>0</v>
          </cell>
          <cell r="AC3234">
            <v>0</v>
          </cell>
          <cell r="AD3234">
            <v>0</v>
          </cell>
          <cell r="AE3234" t="str">
            <v>N</v>
          </cell>
          <cell r="AF3234" t="str">
            <v>N</v>
          </cell>
          <cell r="AG3234">
            <v>0</v>
          </cell>
          <cell r="AH3234" t="str">
            <v>N</v>
          </cell>
          <cell r="AI3234" t="str">
            <v>N</v>
          </cell>
        </row>
        <row r="3235">
          <cell r="U3235">
            <v>0</v>
          </cell>
          <cell r="V3235">
            <v>0</v>
          </cell>
          <cell r="W3235" t="str">
            <v/>
          </cell>
          <cell r="X3235" t="str">
            <v>N</v>
          </cell>
          <cell r="Y3235" t="str">
            <v>N</v>
          </cell>
          <cell r="Z3235" t="str">
            <v>N</v>
          </cell>
          <cell r="AA3235">
            <v>0</v>
          </cell>
          <cell r="AB3235">
            <v>0</v>
          </cell>
          <cell r="AC3235">
            <v>0</v>
          </cell>
          <cell r="AD3235">
            <v>0</v>
          </cell>
          <cell r="AE3235" t="str">
            <v>N</v>
          </cell>
          <cell r="AF3235" t="str">
            <v>N</v>
          </cell>
          <cell r="AG3235">
            <v>0</v>
          </cell>
          <cell r="AH3235" t="str">
            <v>N</v>
          </cell>
          <cell r="AI3235" t="str">
            <v>N</v>
          </cell>
        </row>
        <row r="3236">
          <cell r="U3236">
            <v>0</v>
          </cell>
          <cell r="V3236">
            <v>0</v>
          </cell>
          <cell r="W3236" t="str">
            <v/>
          </cell>
          <cell r="X3236" t="str">
            <v>N</v>
          </cell>
          <cell r="Y3236" t="str">
            <v>N</v>
          </cell>
          <cell r="Z3236" t="str">
            <v>N</v>
          </cell>
          <cell r="AA3236">
            <v>0</v>
          </cell>
          <cell r="AB3236">
            <v>0</v>
          </cell>
          <cell r="AC3236">
            <v>0</v>
          </cell>
          <cell r="AD3236">
            <v>0</v>
          </cell>
          <cell r="AE3236" t="str">
            <v>N</v>
          </cell>
          <cell r="AF3236" t="str">
            <v>N</v>
          </cell>
          <cell r="AG3236">
            <v>0</v>
          </cell>
          <cell r="AH3236" t="str">
            <v>N</v>
          </cell>
          <cell r="AI3236" t="str">
            <v>N</v>
          </cell>
        </row>
        <row r="3237">
          <cell r="U3237">
            <v>0</v>
          </cell>
          <cell r="V3237">
            <v>0</v>
          </cell>
          <cell r="W3237" t="str">
            <v/>
          </cell>
          <cell r="X3237" t="str">
            <v>N</v>
          </cell>
          <cell r="Y3237" t="str">
            <v>N</v>
          </cell>
          <cell r="Z3237" t="str">
            <v>N</v>
          </cell>
          <cell r="AA3237">
            <v>0</v>
          </cell>
          <cell r="AB3237">
            <v>0</v>
          </cell>
          <cell r="AC3237">
            <v>0</v>
          </cell>
          <cell r="AD3237">
            <v>0</v>
          </cell>
          <cell r="AE3237" t="str">
            <v>N</v>
          </cell>
          <cell r="AF3237" t="str">
            <v>N</v>
          </cell>
          <cell r="AG3237">
            <v>0</v>
          </cell>
          <cell r="AH3237" t="str">
            <v>N</v>
          </cell>
          <cell r="AI3237" t="str">
            <v>N</v>
          </cell>
        </row>
        <row r="3238">
          <cell r="U3238">
            <v>0</v>
          </cell>
          <cell r="V3238">
            <v>0</v>
          </cell>
          <cell r="W3238" t="str">
            <v/>
          </cell>
          <cell r="X3238" t="str">
            <v>N</v>
          </cell>
          <cell r="Y3238" t="str">
            <v>N</v>
          </cell>
          <cell r="Z3238" t="str">
            <v>N</v>
          </cell>
          <cell r="AA3238">
            <v>0</v>
          </cell>
          <cell r="AB3238">
            <v>0</v>
          </cell>
          <cell r="AC3238">
            <v>0</v>
          </cell>
          <cell r="AD3238">
            <v>0</v>
          </cell>
          <cell r="AE3238" t="str">
            <v>N</v>
          </cell>
          <cell r="AF3238" t="str">
            <v>N</v>
          </cell>
          <cell r="AG3238">
            <v>0</v>
          </cell>
          <cell r="AH3238" t="str">
            <v>N</v>
          </cell>
          <cell r="AI3238" t="str">
            <v>N</v>
          </cell>
        </row>
        <row r="3239">
          <cell r="U3239">
            <v>0</v>
          </cell>
          <cell r="V3239">
            <v>0</v>
          </cell>
          <cell r="W3239" t="str">
            <v/>
          </cell>
          <cell r="X3239" t="str">
            <v>N</v>
          </cell>
          <cell r="Y3239" t="str">
            <v>N</v>
          </cell>
          <cell r="Z3239" t="str">
            <v>N</v>
          </cell>
          <cell r="AA3239">
            <v>0</v>
          </cell>
          <cell r="AB3239">
            <v>0</v>
          </cell>
          <cell r="AC3239">
            <v>0</v>
          </cell>
          <cell r="AD3239">
            <v>0</v>
          </cell>
          <cell r="AE3239" t="str">
            <v>N</v>
          </cell>
          <cell r="AF3239" t="str">
            <v>N</v>
          </cell>
          <cell r="AG3239">
            <v>0</v>
          </cell>
          <cell r="AH3239" t="str">
            <v>N</v>
          </cell>
          <cell r="AI3239" t="str">
            <v>N</v>
          </cell>
        </row>
        <row r="3240">
          <cell r="U3240">
            <v>0</v>
          </cell>
          <cell r="V3240">
            <v>0</v>
          </cell>
          <cell r="W3240" t="str">
            <v/>
          </cell>
          <cell r="X3240" t="str">
            <v>N</v>
          </cell>
          <cell r="Y3240" t="str">
            <v>N</v>
          </cell>
          <cell r="Z3240" t="str">
            <v>N</v>
          </cell>
          <cell r="AA3240">
            <v>0</v>
          </cell>
          <cell r="AB3240">
            <v>0</v>
          </cell>
          <cell r="AC3240">
            <v>0</v>
          </cell>
          <cell r="AD3240">
            <v>0</v>
          </cell>
          <cell r="AE3240" t="str">
            <v>N</v>
          </cell>
          <cell r="AF3240" t="str">
            <v>N</v>
          </cell>
          <cell r="AG3240">
            <v>0</v>
          </cell>
          <cell r="AH3240" t="str">
            <v>N</v>
          </cell>
          <cell r="AI3240" t="str">
            <v>N</v>
          </cell>
        </row>
        <row r="3241">
          <cell r="U3241">
            <v>0</v>
          </cell>
          <cell r="V3241">
            <v>0</v>
          </cell>
          <cell r="W3241" t="str">
            <v/>
          </cell>
          <cell r="X3241" t="str">
            <v>N</v>
          </cell>
          <cell r="Y3241" t="str">
            <v>N</v>
          </cell>
          <cell r="Z3241" t="str">
            <v>N</v>
          </cell>
          <cell r="AA3241">
            <v>0</v>
          </cell>
          <cell r="AB3241">
            <v>0</v>
          </cell>
          <cell r="AC3241">
            <v>0</v>
          </cell>
          <cell r="AD3241">
            <v>0</v>
          </cell>
          <cell r="AE3241" t="str">
            <v>N</v>
          </cell>
          <cell r="AF3241" t="str">
            <v>N</v>
          </cell>
          <cell r="AG3241">
            <v>0</v>
          </cell>
          <cell r="AH3241" t="str">
            <v>N</v>
          </cell>
          <cell r="AI3241" t="str">
            <v>N</v>
          </cell>
        </row>
        <row r="3242">
          <cell r="U3242">
            <v>0</v>
          </cell>
          <cell r="V3242">
            <v>0</v>
          </cell>
          <cell r="W3242" t="str">
            <v/>
          </cell>
          <cell r="X3242" t="str">
            <v>N</v>
          </cell>
          <cell r="Y3242" t="str">
            <v>N</v>
          </cell>
          <cell r="Z3242" t="str">
            <v>N</v>
          </cell>
          <cell r="AA3242">
            <v>0</v>
          </cell>
          <cell r="AB3242">
            <v>0</v>
          </cell>
          <cell r="AC3242">
            <v>0</v>
          </cell>
          <cell r="AD3242">
            <v>0</v>
          </cell>
          <cell r="AE3242" t="str">
            <v>N</v>
          </cell>
          <cell r="AF3242" t="str">
            <v>N</v>
          </cell>
          <cell r="AG3242">
            <v>0</v>
          </cell>
          <cell r="AH3242" t="str">
            <v>N</v>
          </cell>
          <cell r="AI3242" t="str">
            <v>N</v>
          </cell>
        </row>
        <row r="3243">
          <cell r="U3243">
            <v>0</v>
          </cell>
          <cell r="V3243">
            <v>0</v>
          </cell>
          <cell r="W3243" t="str">
            <v/>
          </cell>
          <cell r="X3243" t="str">
            <v>N</v>
          </cell>
          <cell r="Y3243" t="str">
            <v>N</v>
          </cell>
          <cell r="Z3243" t="str">
            <v>N</v>
          </cell>
          <cell r="AA3243">
            <v>0</v>
          </cell>
          <cell r="AB3243">
            <v>0</v>
          </cell>
          <cell r="AC3243">
            <v>0</v>
          </cell>
          <cell r="AD3243">
            <v>0</v>
          </cell>
          <cell r="AE3243" t="str">
            <v>N</v>
          </cell>
          <cell r="AF3243" t="str">
            <v>N</v>
          </cell>
          <cell r="AG3243">
            <v>0</v>
          </cell>
          <cell r="AH3243" t="str">
            <v>N</v>
          </cell>
          <cell r="AI3243" t="str">
            <v>N</v>
          </cell>
        </row>
        <row r="3244">
          <cell r="U3244">
            <v>0</v>
          </cell>
          <cell r="V3244">
            <v>0</v>
          </cell>
          <cell r="W3244" t="str">
            <v/>
          </cell>
          <cell r="X3244" t="str">
            <v>N</v>
          </cell>
          <cell r="Y3244" t="str">
            <v>N</v>
          </cell>
          <cell r="Z3244" t="str">
            <v>N</v>
          </cell>
          <cell r="AA3244">
            <v>0</v>
          </cell>
          <cell r="AB3244">
            <v>0</v>
          </cell>
          <cell r="AC3244">
            <v>0</v>
          </cell>
          <cell r="AD3244">
            <v>0</v>
          </cell>
          <cell r="AE3244" t="str">
            <v>N</v>
          </cell>
          <cell r="AF3244" t="str">
            <v>N</v>
          </cell>
          <cell r="AG3244">
            <v>0</v>
          </cell>
          <cell r="AH3244" t="str">
            <v>N</v>
          </cell>
          <cell r="AI3244" t="str">
            <v>N</v>
          </cell>
        </row>
        <row r="3245">
          <cell r="U3245">
            <v>0</v>
          </cell>
          <cell r="V3245">
            <v>0</v>
          </cell>
          <cell r="W3245" t="str">
            <v/>
          </cell>
          <cell r="X3245" t="str">
            <v>N</v>
          </cell>
          <cell r="Y3245" t="str">
            <v>N</v>
          </cell>
          <cell r="Z3245" t="str">
            <v>N</v>
          </cell>
          <cell r="AA3245">
            <v>0</v>
          </cell>
          <cell r="AB3245">
            <v>0</v>
          </cell>
          <cell r="AC3245">
            <v>0</v>
          </cell>
          <cell r="AD3245">
            <v>0</v>
          </cell>
          <cell r="AE3245" t="str">
            <v>N</v>
          </cell>
          <cell r="AF3245" t="str">
            <v>N</v>
          </cell>
          <cell r="AG3245">
            <v>0</v>
          </cell>
          <cell r="AH3245" t="str">
            <v>N</v>
          </cell>
          <cell r="AI3245" t="str">
            <v>N</v>
          </cell>
        </row>
        <row r="3246">
          <cell r="U3246">
            <v>0</v>
          </cell>
          <cell r="V3246">
            <v>0</v>
          </cell>
          <cell r="W3246" t="str">
            <v/>
          </cell>
          <cell r="X3246" t="str">
            <v>N</v>
          </cell>
          <cell r="Y3246" t="str">
            <v>N</v>
          </cell>
          <cell r="Z3246" t="str">
            <v>N</v>
          </cell>
          <cell r="AA3246">
            <v>0</v>
          </cell>
          <cell r="AB3246">
            <v>0</v>
          </cell>
          <cell r="AC3246">
            <v>0</v>
          </cell>
          <cell r="AD3246">
            <v>0</v>
          </cell>
          <cell r="AE3246" t="str">
            <v>N</v>
          </cell>
          <cell r="AF3246" t="str">
            <v>N</v>
          </cell>
          <cell r="AG3246">
            <v>0</v>
          </cell>
          <cell r="AH3246" t="str">
            <v>N</v>
          </cell>
          <cell r="AI3246" t="str">
            <v>N</v>
          </cell>
        </row>
        <row r="3247">
          <cell r="U3247">
            <v>0</v>
          </cell>
          <cell r="V3247">
            <v>0</v>
          </cell>
          <cell r="W3247" t="str">
            <v/>
          </cell>
          <cell r="X3247" t="str">
            <v>N</v>
          </cell>
          <cell r="Y3247" t="str">
            <v>N</v>
          </cell>
          <cell r="Z3247" t="str">
            <v>N</v>
          </cell>
          <cell r="AA3247">
            <v>0</v>
          </cell>
          <cell r="AB3247">
            <v>0</v>
          </cell>
          <cell r="AC3247">
            <v>0</v>
          </cell>
          <cell r="AD3247">
            <v>0</v>
          </cell>
          <cell r="AE3247" t="str">
            <v>N</v>
          </cell>
          <cell r="AF3247" t="str">
            <v>N</v>
          </cell>
          <cell r="AG3247">
            <v>0</v>
          </cell>
          <cell r="AH3247" t="str">
            <v>N</v>
          </cell>
          <cell r="AI3247" t="str">
            <v>N</v>
          </cell>
        </row>
        <row r="3248">
          <cell r="U3248">
            <v>0</v>
          </cell>
          <cell r="V3248">
            <v>0</v>
          </cell>
          <cell r="W3248" t="str">
            <v/>
          </cell>
          <cell r="X3248" t="str">
            <v>N</v>
          </cell>
          <cell r="Y3248" t="str">
            <v>N</v>
          </cell>
          <cell r="Z3248" t="str">
            <v>N</v>
          </cell>
          <cell r="AA3248">
            <v>0</v>
          </cell>
          <cell r="AB3248">
            <v>0</v>
          </cell>
          <cell r="AC3248">
            <v>0</v>
          </cell>
          <cell r="AD3248">
            <v>0</v>
          </cell>
          <cell r="AE3248" t="str">
            <v>N</v>
          </cell>
          <cell r="AF3248" t="str">
            <v>N</v>
          </cell>
          <cell r="AG3248">
            <v>0</v>
          </cell>
          <cell r="AH3248" t="str">
            <v>N</v>
          </cell>
          <cell r="AI3248" t="str">
            <v>N</v>
          </cell>
        </row>
        <row r="3249">
          <cell r="U3249">
            <v>0</v>
          </cell>
          <cell r="V3249">
            <v>0</v>
          </cell>
          <cell r="W3249" t="str">
            <v/>
          </cell>
          <cell r="X3249" t="str">
            <v>N</v>
          </cell>
          <cell r="Y3249" t="str">
            <v>N</v>
          </cell>
          <cell r="Z3249" t="str">
            <v>N</v>
          </cell>
          <cell r="AA3249">
            <v>0</v>
          </cell>
          <cell r="AB3249">
            <v>0</v>
          </cell>
          <cell r="AC3249">
            <v>0</v>
          </cell>
          <cell r="AD3249">
            <v>0</v>
          </cell>
          <cell r="AE3249" t="str">
            <v>N</v>
          </cell>
          <cell r="AF3249" t="str">
            <v>N</v>
          </cell>
          <cell r="AG3249">
            <v>0</v>
          </cell>
          <cell r="AH3249" t="str">
            <v>N</v>
          </cell>
          <cell r="AI3249" t="str">
            <v>N</v>
          </cell>
        </row>
        <row r="3250">
          <cell r="U3250">
            <v>0</v>
          </cell>
          <cell r="V3250">
            <v>0</v>
          </cell>
          <cell r="W3250" t="str">
            <v/>
          </cell>
          <cell r="X3250" t="str">
            <v>N</v>
          </cell>
          <cell r="Y3250" t="str">
            <v>N</v>
          </cell>
          <cell r="Z3250" t="str">
            <v>N</v>
          </cell>
          <cell r="AA3250">
            <v>0</v>
          </cell>
          <cell r="AB3250">
            <v>0</v>
          </cell>
          <cell r="AC3250">
            <v>0</v>
          </cell>
          <cell r="AD3250">
            <v>0</v>
          </cell>
          <cell r="AE3250" t="str">
            <v>N</v>
          </cell>
          <cell r="AF3250" t="str">
            <v>N</v>
          </cell>
          <cell r="AG3250">
            <v>0</v>
          </cell>
          <cell r="AH3250" t="str">
            <v>N</v>
          </cell>
          <cell r="AI3250" t="str">
            <v>N</v>
          </cell>
        </row>
        <row r="3251">
          <cell r="U3251">
            <v>0</v>
          </cell>
          <cell r="V3251">
            <v>0</v>
          </cell>
          <cell r="W3251" t="str">
            <v/>
          </cell>
          <cell r="X3251" t="str">
            <v>N</v>
          </cell>
          <cell r="Y3251" t="str">
            <v>N</v>
          </cell>
          <cell r="Z3251" t="str">
            <v>N</v>
          </cell>
          <cell r="AA3251">
            <v>0</v>
          </cell>
          <cell r="AB3251">
            <v>0</v>
          </cell>
          <cell r="AC3251">
            <v>0</v>
          </cell>
          <cell r="AD3251">
            <v>0</v>
          </cell>
          <cell r="AE3251" t="str">
            <v>N</v>
          </cell>
          <cell r="AF3251" t="str">
            <v>N</v>
          </cell>
          <cell r="AG3251">
            <v>0</v>
          </cell>
          <cell r="AH3251" t="str">
            <v>N</v>
          </cell>
          <cell r="AI3251" t="str">
            <v>N</v>
          </cell>
        </row>
        <row r="3252">
          <cell r="U3252">
            <v>0</v>
          </cell>
          <cell r="V3252">
            <v>0</v>
          </cell>
          <cell r="W3252" t="str">
            <v/>
          </cell>
          <cell r="X3252" t="str">
            <v>N</v>
          </cell>
          <cell r="Y3252" t="str">
            <v>N</v>
          </cell>
          <cell r="Z3252" t="str">
            <v>N</v>
          </cell>
          <cell r="AA3252">
            <v>0</v>
          </cell>
          <cell r="AB3252">
            <v>0</v>
          </cell>
          <cell r="AC3252">
            <v>0</v>
          </cell>
          <cell r="AD3252">
            <v>0</v>
          </cell>
          <cell r="AE3252" t="str">
            <v>N</v>
          </cell>
          <cell r="AF3252" t="str">
            <v>N</v>
          </cell>
          <cell r="AG3252">
            <v>0</v>
          </cell>
          <cell r="AH3252" t="str">
            <v>N</v>
          </cell>
          <cell r="AI3252" t="str">
            <v>N</v>
          </cell>
        </row>
        <row r="3253">
          <cell r="U3253">
            <v>0</v>
          </cell>
          <cell r="V3253">
            <v>0</v>
          </cell>
          <cell r="W3253" t="str">
            <v/>
          </cell>
          <cell r="X3253" t="str">
            <v>N</v>
          </cell>
          <cell r="Y3253" t="str">
            <v>N</v>
          </cell>
          <cell r="Z3253" t="str">
            <v>N</v>
          </cell>
          <cell r="AA3253">
            <v>0</v>
          </cell>
          <cell r="AB3253">
            <v>0</v>
          </cell>
          <cell r="AC3253">
            <v>0</v>
          </cell>
          <cell r="AD3253">
            <v>0</v>
          </cell>
          <cell r="AE3253" t="str">
            <v>N</v>
          </cell>
          <cell r="AF3253" t="str">
            <v>N</v>
          </cell>
          <cell r="AG3253">
            <v>0</v>
          </cell>
          <cell r="AH3253" t="str">
            <v>N</v>
          </cell>
          <cell r="AI3253" t="str">
            <v>N</v>
          </cell>
        </row>
        <row r="3254">
          <cell r="U3254">
            <v>0</v>
          </cell>
          <cell r="V3254">
            <v>0</v>
          </cell>
          <cell r="W3254" t="str">
            <v/>
          </cell>
          <cell r="X3254" t="str">
            <v>N</v>
          </cell>
          <cell r="Y3254" t="str">
            <v>N</v>
          </cell>
          <cell r="Z3254" t="str">
            <v>N</v>
          </cell>
          <cell r="AA3254">
            <v>0</v>
          </cell>
          <cell r="AB3254">
            <v>0</v>
          </cell>
          <cell r="AC3254">
            <v>0</v>
          </cell>
          <cell r="AD3254">
            <v>0</v>
          </cell>
          <cell r="AE3254" t="str">
            <v>N</v>
          </cell>
          <cell r="AF3254" t="str">
            <v>N</v>
          </cell>
          <cell r="AG3254">
            <v>0</v>
          </cell>
          <cell r="AH3254" t="str">
            <v>N</v>
          </cell>
          <cell r="AI3254" t="str">
            <v>N</v>
          </cell>
        </row>
        <row r="3255">
          <cell r="U3255">
            <v>0</v>
          </cell>
          <cell r="V3255">
            <v>0</v>
          </cell>
          <cell r="W3255" t="str">
            <v/>
          </cell>
          <cell r="X3255" t="str">
            <v>N</v>
          </cell>
          <cell r="Y3255" t="str">
            <v>N</v>
          </cell>
          <cell r="Z3255" t="str">
            <v>N</v>
          </cell>
          <cell r="AA3255">
            <v>0</v>
          </cell>
          <cell r="AB3255">
            <v>0</v>
          </cell>
          <cell r="AC3255">
            <v>0</v>
          </cell>
          <cell r="AD3255">
            <v>0</v>
          </cell>
          <cell r="AE3255" t="str">
            <v>N</v>
          </cell>
          <cell r="AF3255" t="str">
            <v>N</v>
          </cell>
          <cell r="AG3255">
            <v>0</v>
          </cell>
          <cell r="AH3255" t="str">
            <v>N</v>
          </cell>
          <cell r="AI3255" t="str">
            <v>N</v>
          </cell>
        </row>
        <row r="3256">
          <cell r="U3256">
            <v>0</v>
          </cell>
          <cell r="V3256">
            <v>0</v>
          </cell>
          <cell r="W3256" t="str">
            <v/>
          </cell>
          <cell r="X3256" t="str">
            <v>N</v>
          </cell>
          <cell r="Y3256" t="str">
            <v>N</v>
          </cell>
          <cell r="Z3256" t="str">
            <v>N</v>
          </cell>
          <cell r="AA3256">
            <v>0</v>
          </cell>
          <cell r="AB3256">
            <v>0</v>
          </cell>
          <cell r="AC3256">
            <v>0</v>
          </cell>
          <cell r="AD3256">
            <v>0</v>
          </cell>
          <cell r="AE3256" t="str">
            <v>N</v>
          </cell>
          <cell r="AF3256" t="str">
            <v>N</v>
          </cell>
          <cell r="AG3256">
            <v>0</v>
          </cell>
          <cell r="AH3256" t="str">
            <v>N</v>
          </cell>
          <cell r="AI3256" t="str">
            <v>N</v>
          </cell>
        </row>
        <row r="3257">
          <cell r="U3257">
            <v>0</v>
          </cell>
          <cell r="V3257">
            <v>0</v>
          </cell>
          <cell r="W3257" t="str">
            <v/>
          </cell>
          <cell r="X3257" t="str">
            <v>N</v>
          </cell>
          <cell r="Y3257" t="str">
            <v>N</v>
          </cell>
          <cell r="Z3257" t="str">
            <v>N</v>
          </cell>
          <cell r="AA3257">
            <v>0</v>
          </cell>
          <cell r="AB3257">
            <v>0</v>
          </cell>
          <cell r="AC3257">
            <v>0</v>
          </cell>
          <cell r="AD3257">
            <v>0</v>
          </cell>
          <cell r="AE3257" t="str">
            <v>N</v>
          </cell>
          <cell r="AF3257" t="str">
            <v>N</v>
          </cell>
          <cell r="AG3257">
            <v>0</v>
          </cell>
          <cell r="AH3257" t="str">
            <v>N</v>
          </cell>
          <cell r="AI3257" t="str">
            <v>N</v>
          </cell>
        </row>
        <row r="3258">
          <cell r="U3258">
            <v>0</v>
          </cell>
          <cell r="V3258">
            <v>0</v>
          </cell>
          <cell r="W3258" t="str">
            <v/>
          </cell>
          <cell r="X3258" t="str">
            <v>N</v>
          </cell>
          <cell r="Y3258" t="str">
            <v>N</v>
          </cell>
          <cell r="Z3258" t="str">
            <v>N</v>
          </cell>
          <cell r="AA3258">
            <v>0</v>
          </cell>
          <cell r="AB3258">
            <v>0</v>
          </cell>
          <cell r="AC3258">
            <v>0</v>
          </cell>
          <cell r="AD3258">
            <v>0</v>
          </cell>
          <cell r="AE3258" t="str">
            <v>N</v>
          </cell>
          <cell r="AF3258" t="str">
            <v>N</v>
          </cell>
          <cell r="AG3258">
            <v>0</v>
          </cell>
          <cell r="AH3258" t="str">
            <v>N</v>
          </cell>
          <cell r="AI3258" t="str">
            <v>N</v>
          </cell>
        </row>
        <row r="3259">
          <cell r="U3259">
            <v>0</v>
          </cell>
          <cell r="V3259">
            <v>0</v>
          </cell>
          <cell r="W3259" t="str">
            <v/>
          </cell>
          <cell r="X3259" t="str">
            <v>N</v>
          </cell>
          <cell r="Y3259" t="str">
            <v>N</v>
          </cell>
          <cell r="Z3259" t="str">
            <v>N</v>
          </cell>
          <cell r="AA3259">
            <v>0</v>
          </cell>
          <cell r="AB3259">
            <v>0</v>
          </cell>
          <cell r="AC3259">
            <v>0</v>
          </cell>
          <cell r="AD3259">
            <v>0</v>
          </cell>
          <cell r="AE3259" t="str">
            <v>N</v>
          </cell>
          <cell r="AF3259" t="str">
            <v>N</v>
          </cell>
          <cell r="AG3259">
            <v>0</v>
          </cell>
          <cell r="AH3259" t="str">
            <v>N</v>
          </cell>
          <cell r="AI3259" t="str">
            <v>N</v>
          </cell>
        </row>
        <row r="3260">
          <cell r="U3260">
            <v>0</v>
          </cell>
          <cell r="V3260">
            <v>0</v>
          </cell>
          <cell r="W3260" t="str">
            <v/>
          </cell>
          <cell r="X3260" t="str">
            <v>N</v>
          </cell>
          <cell r="Y3260" t="str">
            <v>N</v>
          </cell>
          <cell r="Z3260" t="str">
            <v>N</v>
          </cell>
          <cell r="AA3260">
            <v>0</v>
          </cell>
          <cell r="AB3260">
            <v>0</v>
          </cell>
          <cell r="AC3260">
            <v>0</v>
          </cell>
          <cell r="AD3260">
            <v>0</v>
          </cell>
          <cell r="AE3260" t="str">
            <v>N</v>
          </cell>
          <cell r="AF3260" t="str">
            <v>N</v>
          </cell>
          <cell r="AG3260">
            <v>0</v>
          </cell>
          <cell r="AH3260" t="str">
            <v>N</v>
          </cell>
          <cell r="AI3260" t="str">
            <v>N</v>
          </cell>
        </row>
        <row r="3261">
          <cell r="U3261">
            <v>0</v>
          </cell>
          <cell r="V3261">
            <v>0</v>
          </cell>
          <cell r="W3261" t="str">
            <v/>
          </cell>
          <cell r="X3261" t="str">
            <v>N</v>
          </cell>
          <cell r="Y3261" t="str">
            <v>N</v>
          </cell>
          <cell r="Z3261" t="str">
            <v>N</v>
          </cell>
          <cell r="AA3261">
            <v>0</v>
          </cell>
          <cell r="AB3261">
            <v>0</v>
          </cell>
          <cell r="AC3261">
            <v>0</v>
          </cell>
          <cell r="AD3261">
            <v>0</v>
          </cell>
          <cell r="AE3261" t="str">
            <v>N</v>
          </cell>
          <cell r="AF3261" t="str">
            <v>N</v>
          </cell>
          <cell r="AG3261">
            <v>0</v>
          </cell>
          <cell r="AH3261" t="str">
            <v>N</v>
          </cell>
          <cell r="AI3261" t="str">
            <v>N</v>
          </cell>
        </row>
        <row r="3262">
          <cell r="U3262">
            <v>0</v>
          </cell>
          <cell r="V3262">
            <v>0</v>
          </cell>
          <cell r="W3262" t="str">
            <v/>
          </cell>
          <cell r="X3262" t="str">
            <v>N</v>
          </cell>
          <cell r="Y3262" t="str">
            <v>N</v>
          </cell>
          <cell r="Z3262" t="str">
            <v>N</v>
          </cell>
          <cell r="AA3262">
            <v>0</v>
          </cell>
          <cell r="AB3262">
            <v>0</v>
          </cell>
          <cell r="AC3262">
            <v>0</v>
          </cell>
          <cell r="AD3262">
            <v>0</v>
          </cell>
          <cell r="AE3262" t="str">
            <v>N</v>
          </cell>
          <cell r="AF3262" t="str">
            <v>N</v>
          </cell>
          <cell r="AG3262">
            <v>0</v>
          </cell>
          <cell r="AH3262" t="str">
            <v>N</v>
          </cell>
          <cell r="AI3262" t="str">
            <v>N</v>
          </cell>
        </row>
        <row r="3263">
          <cell r="U3263">
            <v>0</v>
          </cell>
          <cell r="V3263">
            <v>0</v>
          </cell>
          <cell r="W3263" t="str">
            <v/>
          </cell>
          <cell r="X3263" t="str">
            <v>N</v>
          </cell>
          <cell r="Y3263" t="str">
            <v>N</v>
          </cell>
          <cell r="Z3263" t="str">
            <v>N</v>
          </cell>
          <cell r="AA3263">
            <v>0</v>
          </cell>
          <cell r="AB3263">
            <v>0</v>
          </cell>
          <cell r="AC3263">
            <v>0</v>
          </cell>
          <cell r="AD3263">
            <v>0</v>
          </cell>
          <cell r="AE3263" t="str">
            <v>N</v>
          </cell>
          <cell r="AF3263" t="str">
            <v>N</v>
          </cell>
          <cell r="AG3263">
            <v>0</v>
          </cell>
          <cell r="AH3263" t="str">
            <v>N</v>
          </cell>
          <cell r="AI3263" t="str">
            <v>N</v>
          </cell>
        </row>
        <row r="3264">
          <cell r="U3264">
            <v>0</v>
          </cell>
          <cell r="V3264">
            <v>0</v>
          </cell>
          <cell r="W3264" t="str">
            <v/>
          </cell>
          <cell r="X3264" t="str">
            <v>N</v>
          </cell>
          <cell r="Y3264" t="str">
            <v>N</v>
          </cell>
          <cell r="Z3264" t="str">
            <v>N</v>
          </cell>
          <cell r="AA3264">
            <v>0</v>
          </cell>
          <cell r="AB3264">
            <v>0</v>
          </cell>
          <cell r="AC3264">
            <v>0</v>
          </cell>
          <cell r="AD3264">
            <v>0</v>
          </cell>
          <cell r="AE3264" t="str">
            <v>N</v>
          </cell>
          <cell r="AF3264" t="str">
            <v>N</v>
          </cell>
          <cell r="AG3264">
            <v>0</v>
          </cell>
          <cell r="AH3264" t="str">
            <v>N</v>
          </cell>
          <cell r="AI3264" t="str">
            <v>N</v>
          </cell>
        </row>
        <row r="3265">
          <cell r="U3265">
            <v>0</v>
          </cell>
          <cell r="V3265">
            <v>0</v>
          </cell>
          <cell r="W3265" t="str">
            <v/>
          </cell>
          <cell r="X3265" t="str">
            <v>N</v>
          </cell>
          <cell r="Y3265" t="str">
            <v>N</v>
          </cell>
          <cell r="Z3265" t="str">
            <v>N</v>
          </cell>
          <cell r="AA3265">
            <v>0</v>
          </cell>
          <cell r="AB3265">
            <v>0</v>
          </cell>
          <cell r="AC3265">
            <v>0</v>
          </cell>
          <cell r="AD3265">
            <v>0</v>
          </cell>
          <cell r="AE3265" t="str">
            <v>N</v>
          </cell>
          <cell r="AF3265" t="str">
            <v>N</v>
          </cell>
          <cell r="AG3265">
            <v>0</v>
          </cell>
          <cell r="AH3265" t="str">
            <v>N</v>
          </cell>
          <cell r="AI3265" t="str">
            <v>N</v>
          </cell>
        </row>
        <row r="3266">
          <cell r="U3266">
            <v>0</v>
          </cell>
          <cell r="V3266">
            <v>0</v>
          </cell>
          <cell r="W3266" t="str">
            <v/>
          </cell>
          <cell r="X3266" t="str">
            <v>N</v>
          </cell>
          <cell r="Y3266" t="str">
            <v>N</v>
          </cell>
          <cell r="Z3266" t="str">
            <v>N</v>
          </cell>
          <cell r="AA3266">
            <v>0</v>
          </cell>
          <cell r="AB3266">
            <v>0</v>
          </cell>
          <cell r="AC3266">
            <v>0</v>
          </cell>
          <cell r="AD3266">
            <v>0</v>
          </cell>
          <cell r="AE3266" t="str">
            <v>N</v>
          </cell>
          <cell r="AF3266" t="str">
            <v>N</v>
          </cell>
          <cell r="AG3266">
            <v>0</v>
          </cell>
          <cell r="AH3266" t="str">
            <v>N</v>
          </cell>
          <cell r="AI3266" t="str">
            <v>N</v>
          </cell>
        </row>
        <row r="3267">
          <cell r="U3267">
            <v>0</v>
          </cell>
          <cell r="V3267">
            <v>0</v>
          </cell>
          <cell r="W3267" t="str">
            <v/>
          </cell>
          <cell r="X3267" t="str">
            <v>N</v>
          </cell>
          <cell r="Y3267" t="str">
            <v>N</v>
          </cell>
          <cell r="Z3267" t="str">
            <v>N</v>
          </cell>
          <cell r="AA3267">
            <v>0</v>
          </cell>
          <cell r="AB3267">
            <v>0</v>
          </cell>
          <cell r="AC3267">
            <v>0</v>
          </cell>
          <cell r="AD3267">
            <v>0</v>
          </cell>
          <cell r="AE3267" t="str">
            <v>N</v>
          </cell>
          <cell r="AF3267" t="str">
            <v>N</v>
          </cell>
          <cell r="AG3267">
            <v>0</v>
          </cell>
          <cell r="AH3267" t="str">
            <v>N</v>
          </cell>
          <cell r="AI3267" t="str">
            <v>N</v>
          </cell>
        </row>
        <row r="3268">
          <cell r="U3268">
            <v>0</v>
          </cell>
          <cell r="V3268">
            <v>0</v>
          </cell>
          <cell r="W3268" t="str">
            <v/>
          </cell>
          <cell r="X3268" t="str">
            <v>N</v>
          </cell>
          <cell r="Y3268" t="str">
            <v>N</v>
          </cell>
          <cell r="Z3268" t="str">
            <v>N</v>
          </cell>
          <cell r="AA3268">
            <v>0</v>
          </cell>
          <cell r="AB3268">
            <v>0</v>
          </cell>
          <cell r="AC3268">
            <v>0</v>
          </cell>
          <cell r="AD3268">
            <v>0</v>
          </cell>
          <cell r="AE3268" t="str">
            <v>N</v>
          </cell>
          <cell r="AF3268" t="str">
            <v>N</v>
          </cell>
          <cell r="AG3268">
            <v>0</v>
          </cell>
          <cell r="AH3268" t="str">
            <v>N</v>
          </cell>
          <cell r="AI3268" t="str">
            <v>N</v>
          </cell>
        </row>
        <row r="3269">
          <cell r="U3269">
            <v>0</v>
          </cell>
          <cell r="V3269">
            <v>0</v>
          </cell>
          <cell r="W3269" t="str">
            <v/>
          </cell>
          <cell r="X3269" t="str">
            <v>N</v>
          </cell>
          <cell r="Y3269" t="str">
            <v>N</v>
          </cell>
          <cell r="Z3269" t="str">
            <v>N</v>
          </cell>
          <cell r="AA3269">
            <v>0</v>
          </cell>
          <cell r="AB3269">
            <v>0</v>
          </cell>
          <cell r="AC3269">
            <v>0</v>
          </cell>
          <cell r="AD3269">
            <v>0</v>
          </cell>
          <cell r="AE3269" t="str">
            <v>N</v>
          </cell>
          <cell r="AF3269" t="str">
            <v>N</v>
          </cell>
          <cell r="AG3269">
            <v>0</v>
          </cell>
          <cell r="AH3269" t="str">
            <v>N</v>
          </cell>
          <cell r="AI3269" t="str">
            <v>N</v>
          </cell>
        </row>
        <row r="3270">
          <cell r="U3270">
            <v>0</v>
          </cell>
          <cell r="V3270">
            <v>0</v>
          </cell>
          <cell r="W3270" t="str">
            <v/>
          </cell>
          <cell r="X3270" t="str">
            <v>N</v>
          </cell>
          <cell r="Y3270" t="str">
            <v>N</v>
          </cell>
          <cell r="Z3270" t="str">
            <v>N</v>
          </cell>
          <cell r="AA3270">
            <v>0</v>
          </cell>
          <cell r="AB3270">
            <v>0</v>
          </cell>
          <cell r="AC3270">
            <v>0</v>
          </cell>
          <cell r="AD3270">
            <v>0</v>
          </cell>
          <cell r="AE3270" t="str">
            <v>N</v>
          </cell>
          <cell r="AF3270" t="str">
            <v>N</v>
          </cell>
          <cell r="AG3270">
            <v>0</v>
          </cell>
          <cell r="AH3270" t="str">
            <v>N</v>
          </cell>
          <cell r="AI3270" t="str">
            <v>N</v>
          </cell>
        </row>
        <row r="3271">
          <cell r="U3271">
            <v>0</v>
          </cell>
          <cell r="V3271">
            <v>0</v>
          </cell>
          <cell r="W3271" t="str">
            <v/>
          </cell>
          <cell r="X3271" t="str">
            <v>N</v>
          </cell>
          <cell r="Y3271" t="str">
            <v>N</v>
          </cell>
          <cell r="Z3271" t="str">
            <v>N</v>
          </cell>
          <cell r="AA3271">
            <v>0</v>
          </cell>
          <cell r="AB3271">
            <v>0</v>
          </cell>
          <cell r="AC3271">
            <v>0</v>
          </cell>
          <cell r="AD3271">
            <v>0</v>
          </cell>
          <cell r="AE3271" t="str">
            <v>N</v>
          </cell>
          <cell r="AF3271" t="str">
            <v>N</v>
          </cell>
          <cell r="AG3271">
            <v>0</v>
          </cell>
          <cell r="AH3271" t="str">
            <v>N</v>
          </cell>
          <cell r="AI3271" t="str">
            <v>N</v>
          </cell>
        </row>
        <row r="3272">
          <cell r="U3272">
            <v>0</v>
          </cell>
          <cell r="V3272">
            <v>0</v>
          </cell>
          <cell r="W3272" t="str">
            <v/>
          </cell>
          <cell r="X3272" t="str">
            <v>N</v>
          </cell>
          <cell r="Y3272" t="str">
            <v>N</v>
          </cell>
          <cell r="Z3272" t="str">
            <v>N</v>
          </cell>
          <cell r="AA3272">
            <v>0</v>
          </cell>
          <cell r="AB3272">
            <v>0</v>
          </cell>
          <cell r="AC3272">
            <v>0</v>
          </cell>
          <cell r="AD3272">
            <v>0</v>
          </cell>
          <cell r="AE3272" t="str">
            <v>N</v>
          </cell>
          <cell r="AF3272" t="str">
            <v>N</v>
          </cell>
          <cell r="AG3272">
            <v>0</v>
          </cell>
          <cell r="AH3272" t="str">
            <v>N</v>
          </cell>
          <cell r="AI3272" t="str">
            <v>N</v>
          </cell>
        </row>
        <row r="3273">
          <cell r="U3273">
            <v>0</v>
          </cell>
          <cell r="V3273">
            <v>0</v>
          </cell>
          <cell r="W3273" t="str">
            <v/>
          </cell>
          <cell r="X3273" t="str">
            <v>N</v>
          </cell>
          <cell r="Y3273" t="str">
            <v>N</v>
          </cell>
          <cell r="Z3273" t="str">
            <v>N</v>
          </cell>
          <cell r="AA3273">
            <v>0</v>
          </cell>
          <cell r="AB3273">
            <v>0</v>
          </cell>
          <cell r="AC3273">
            <v>0</v>
          </cell>
          <cell r="AD3273">
            <v>0</v>
          </cell>
          <cell r="AE3273" t="str">
            <v>N</v>
          </cell>
          <cell r="AF3273" t="str">
            <v>N</v>
          </cell>
          <cell r="AG3273">
            <v>0</v>
          </cell>
          <cell r="AH3273" t="str">
            <v>N</v>
          </cell>
          <cell r="AI3273" t="str">
            <v>N</v>
          </cell>
        </row>
        <row r="3274">
          <cell r="U3274">
            <v>0</v>
          </cell>
          <cell r="V3274">
            <v>0</v>
          </cell>
          <cell r="W3274" t="str">
            <v/>
          </cell>
          <cell r="X3274" t="str">
            <v>N</v>
          </cell>
          <cell r="Y3274" t="str">
            <v>N</v>
          </cell>
          <cell r="Z3274" t="str">
            <v>N</v>
          </cell>
          <cell r="AA3274">
            <v>0</v>
          </cell>
          <cell r="AB3274">
            <v>0</v>
          </cell>
          <cell r="AC3274">
            <v>0</v>
          </cell>
          <cell r="AD3274">
            <v>0</v>
          </cell>
          <cell r="AE3274" t="str">
            <v>N</v>
          </cell>
          <cell r="AF3274" t="str">
            <v>N</v>
          </cell>
          <cell r="AG3274">
            <v>0</v>
          </cell>
          <cell r="AH3274" t="str">
            <v>N</v>
          </cell>
          <cell r="AI3274" t="str">
            <v>N</v>
          </cell>
        </row>
        <row r="3275">
          <cell r="U3275">
            <v>0</v>
          </cell>
          <cell r="V3275">
            <v>0</v>
          </cell>
          <cell r="W3275" t="str">
            <v/>
          </cell>
          <cell r="X3275" t="str">
            <v>N</v>
          </cell>
          <cell r="Y3275" t="str">
            <v>N</v>
          </cell>
          <cell r="Z3275" t="str">
            <v>N</v>
          </cell>
          <cell r="AA3275">
            <v>0</v>
          </cell>
          <cell r="AB3275">
            <v>0</v>
          </cell>
          <cell r="AC3275">
            <v>0</v>
          </cell>
          <cell r="AD3275">
            <v>0</v>
          </cell>
          <cell r="AE3275" t="str">
            <v>N</v>
          </cell>
          <cell r="AF3275" t="str">
            <v>N</v>
          </cell>
          <cell r="AG3275">
            <v>0</v>
          </cell>
          <cell r="AH3275" t="str">
            <v>N</v>
          </cell>
          <cell r="AI3275" t="str">
            <v>N</v>
          </cell>
        </row>
        <row r="3276">
          <cell r="U3276">
            <v>0</v>
          </cell>
          <cell r="V3276">
            <v>0</v>
          </cell>
          <cell r="W3276" t="str">
            <v/>
          </cell>
          <cell r="X3276" t="str">
            <v>N</v>
          </cell>
          <cell r="Y3276" t="str">
            <v>N</v>
          </cell>
          <cell r="Z3276" t="str">
            <v>N</v>
          </cell>
          <cell r="AA3276">
            <v>0</v>
          </cell>
          <cell r="AB3276">
            <v>0</v>
          </cell>
          <cell r="AC3276">
            <v>0</v>
          </cell>
          <cell r="AD3276">
            <v>0</v>
          </cell>
          <cell r="AE3276" t="str">
            <v>N</v>
          </cell>
          <cell r="AF3276" t="str">
            <v>N</v>
          </cell>
          <cell r="AG3276">
            <v>0</v>
          </cell>
          <cell r="AH3276" t="str">
            <v>N</v>
          </cell>
          <cell r="AI3276" t="str">
            <v>N</v>
          </cell>
        </row>
        <row r="3277">
          <cell r="U3277">
            <v>0</v>
          </cell>
          <cell r="V3277">
            <v>0</v>
          </cell>
          <cell r="W3277" t="str">
            <v/>
          </cell>
          <cell r="X3277" t="str">
            <v>N</v>
          </cell>
          <cell r="Y3277" t="str">
            <v>N</v>
          </cell>
          <cell r="Z3277" t="str">
            <v>N</v>
          </cell>
          <cell r="AA3277">
            <v>0</v>
          </cell>
          <cell r="AB3277">
            <v>0</v>
          </cell>
          <cell r="AC3277">
            <v>0</v>
          </cell>
          <cell r="AD3277">
            <v>0</v>
          </cell>
          <cell r="AE3277" t="str">
            <v>N</v>
          </cell>
          <cell r="AF3277" t="str">
            <v>N</v>
          </cell>
          <cell r="AG3277">
            <v>0</v>
          </cell>
          <cell r="AH3277" t="str">
            <v>N</v>
          </cell>
          <cell r="AI3277" t="str">
            <v>N</v>
          </cell>
        </row>
        <row r="3278">
          <cell r="U3278">
            <v>0</v>
          </cell>
          <cell r="V3278">
            <v>0</v>
          </cell>
          <cell r="W3278" t="str">
            <v/>
          </cell>
          <cell r="X3278" t="str">
            <v>N</v>
          </cell>
          <cell r="Y3278" t="str">
            <v>N</v>
          </cell>
          <cell r="Z3278" t="str">
            <v>N</v>
          </cell>
          <cell r="AA3278">
            <v>0</v>
          </cell>
          <cell r="AB3278">
            <v>0</v>
          </cell>
          <cell r="AC3278">
            <v>0</v>
          </cell>
          <cell r="AD3278">
            <v>0</v>
          </cell>
          <cell r="AE3278" t="str">
            <v>N</v>
          </cell>
          <cell r="AF3278" t="str">
            <v>N</v>
          </cell>
          <cell r="AG3278">
            <v>0</v>
          </cell>
          <cell r="AH3278" t="str">
            <v>N</v>
          </cell>
          <cell r="AI3278" t="str">
            <v>N</v>
          </cell>
        </row>
        <row r="3279">
          <cell r="U3279">
            <v>0</v>
          </cell>
          <cell r="V3279">
            <v>0</v>
          </cell>
          <cell r="W3279" t="str">
            <v/>
          </cell>
          <cell r="X3279" t="str">
            <v>N</v>
          </cell>
          <cell r="Y3279" t="str">
            <v>N</v>
          </cell>
          <cell r="Z3279" t="str">
            <v>N</v>
          </cell>
          <cell r="AA3279">
            <v>0</v>
          </cell>
          <cell r="AB3279">
            <v>0</v>
          </cell>
          <cell r="AC3279">
            <v>0</v>
          </cell>
          <cell r="AD3279">
            <v>0</v>
          </cell>
          <cell r="AE3279" t="str">
            <v>N</v>
          </cell>
          <cell r="AF3279" t="str">
            <v>N</v>
          </cell>
          <cell r="AG3279">
            <v>0</v>
          </cell>
          <cell r="AH3279" t="str">
            <v>N</v>
          </cell>
          <cell r="AI3279" t="str">
            <v>N</v>
          </cell>
        </row>
        <row r="3280">
          <cell r="U3280">
            <v>0</v>
          </cell>
          <cell r="V3280">
            <v>0</v>
          </cell>
          <cell r="W3280" t="str">
            <v/>
          </cell>
          <cell r="X3280" t="str">
            <v>N</v>
          </cell>
          <cell r="Y3280" t="str">
            <v>N</v>
          </cell>
          <cell r="Z3280" t="str">
            <v>N</v>
          </cell>
          <cell r="AA3280">
            <v>0</v>
          </cell>
          <cell r="AB3280">
            <v>0</v>
          </cell>
          <cell r="AC3280">
            <v>0</v>
          </cell>
          <cell r="AD3280">
            <v>0</v>
          </cell>
          <cell r="AE3280" t="str">
            <v>N</v>
          </cell>
          <cell r="AF3280" t="str">
            <v>N</v>
          </cell>
          <cell r="AG3280">
            <v>0</v>
          </cell>
          <cell r="AH3280" t="str">
            <v>N</v>
          </cell>
          <cell r="AI3280" t="str">
            <v>N</v>
          </cell>
        </row>
        <row r="3281">
          <cell r="U3281">
            <v>0</v>
          </cell>
          <cell r="V3281">
            <v>0</v>
          </cell>
          <cell r="W3281" t="str">
            <v/>
          </cell>
          <cell r="X3281" t="str">
            <v>N</v>
          </cell>
          <cell r="Y3281" t="str">
            <v>N</v>
          </cell>
          <cell r="Z3281" t="str">
            <v>N</v>
          </cell>
          <cell r="AA3281">
            <v>0</v>
          </cell>
          <cell r="AB3281">
            <v>0</v>
          </cell>
          <cell r="AC3281">
            <v>0</v>
          </cell>
          <cell r="AD3281">
            <v>0</v>
          </cell>
          <cell r="AE3281" t="str">
            <v>N</v>
          </cell>
          <cell r="AF3281" t="str">
            <v>N</v>
          </cell>
          <cell r="AG3281">
            <v>0</v>
          </cell>
          <cell r="AH3281" t="str">
            <v>N</v>
          </cell>
          <cell r="AI3281" t="str">
            <v>N</v>
          </cell>
        </row>
        <row r="3282">
          <cell r="U3282">
            <v>0</v>
          </cell>
          <cell r="V3282">
            <v>0</v>
          </cell>
          <cell r="W3282" t="str">
            <v/>
          </cell>
          <cell r="X3282" t="str">
            <v>N</v>
          </cell>
          <cell r="Y3282" t="str">
            <v>N</v>
          </cell>
          <cell r="Z3282" t="str">
            <v>N</v>
          </cell>
          <cell r="AA3282">
            <v>0</v>
          </cell>
          <cell r="AB3282">
            <v>0</v>
          </cell>
          <cell r="AC3282">
            <v>0</v>
          </cell>
          <cell r="AD3282">
            <v>0</v>
          </cell>
          <cell r="AE3282" t="str">
            <v>N</v>
          </cell>
          <cell r="AF3282" t="str">
            <v>N</v>
          </cell>
          <cell r="AG3282">
            <v>0</v>
          </cell>
          <cell r="AH3282" t="str">
            <v>N</v>
          </cell>
          <cell r="AI3282" t="str">
            <v>N</v>
          </cell>
        </row>
        <row r="3283">
          <cell r="U3283">
            <v>0</v>
          </cell>
          <cell r="V3283">
            <v>0</v>
          </cell>
          <cell r="W3283" t="str">
            <v/>
          </cell>
          <cell r="X3283" t="str">
            <v>N</v>
          </cell>
          <cell r="Y3283" t="str">
            <v>N</v>
          </cell>
          <cell r="Z3283" t="str">
            <v>N</v>
          </cell>
          <cell r="AA3283">
            <v>0</v>
          </cell>
          <cell r="AB3283">
            <v>0</v>
          </cell>
          <cell r="AC3283">
            <v>0</v>
          </cell>
          <cell r="AD3283">
            <v>0</v>
          </cell>
          <cell r="AE3283" t="str">
            <v>N</v>
          </cell>
          <cell r="AF3283" t="str">
            <v>N</v>
          </cell>
          <cell r="AG3283">
            <v>0</v>
          </cell>
          <cell r="AH3283" t="str">
            <v>N</v>
          </cell>
          <cell r="AI3283" t="str">
            <v>N</v>
          </cell>
        </row>
        <row r="3284">
          <cell r="U3284">
            <v>0</v>
          </cell>
          <cell r="V3284">
            <v>0</v>
          </cell>
          <cell r="W3284" t="str">
            <v/>
          </cell>
          <cell r="X3284" t="str">
            <v>N</v>
          </cell>
          <cell r="Y3284" t="str">
            <v>N</v>
          </cell>
          <cell r="Z3284" t="str">
            <v>N</v>
          </cell>
          <cell r="AA3284">
            <v>0</v>
          </cell>
          <cell r="AB3284">
            <v>0</v>
          </cell>
          <cell r="AC3284">
            <v>0</v>
          </cell>
          <cell r="AD3284">
            <v>0</v>
          </cell>
          <cell r="AE3284" t="str">
            <v>N</v>
          </cell>
          <cell r="AF3284" t="str">
            <v>N</v>
          </cell>
          <cell r="AG3284">
            <v>0</v>
          </cell>
          <cell r="AH3284" t="str">
            <v>N</v>
          </cell>
          <cell r="AI3284" t="str">
            <v>N</v>
          </cell>
        </row>
        <row r="3285">
          <cell r="U3285">
            <v>0</v>
          </cell>
          <cell r="V3285">
            <v>0</v>
          </cell>
          <cell r="W3285" t="str">
            <v/>
          </cell>
          <cell r="X3285" t="str">
            <v>N</v>
          </cell>
          <cell r="Y3285" t="str">
            <v>N</v>
          </cell>
          <cell r="Z3285" t="str">
            <v>N</v>
          </cell>
          <cell r="AA3285">
            <v>0</v>
          </cell>
          <cell r="AB3285">
            <v>0</v>
          </cell>
          <cell r="AC3285">
            <v>0</v>
          </cell>
          <cell r="AD3285">
            <v>0</v>
          </cell>
          <cell r="AE3285" t="str">
            <v>N</v>
          </cell>
          <cell r="AF3285" t="str">
            <v>N</v>
          </cell>
          <cell r="AG3285">
            <v>0</v>
          </cell>
          <cell r="AH3285" t="str">
            <v>N</v>
          </cell>
          <cell r="AI3285" t="str">
            <v>N</v>
          </cell>
        </row>
        <row r="3286">
          <cell r="U3286">
            <v>0</v>
          </cell>
          <cell r="V3286">
            <v>0</v>
          </cell>
          <cell r="W3286" t="str">
            <v/>
          </cell>
          <cell r="X3286" t="str">
            <v>N</v>
          </cell>
          <cell r="Y3286" t="str">
            <v>N</v>
          </cell>
          <cell r="Z3286" t="str">
            <v>N</v>
          </cell>
          <cell r="AA3286">
            <v>0</v>
          </cell>
          <cell r="AB3286">
            <v>0</v>
          </cell>
          <cell r="AC3286">
            <v>0</v>
          </cell>
          <cell r="AD3286">
            <v>0</v>
          </cell>
          <cell r="AE3286" t="str">
            <v>N</v>
          </cell>
          <cell r="AF3286" t="str">
            <v>N</v>
          </cell>
          <cell r="AG3286">
            <v>0</v>
          </cell>
          <cell r="AH3286" t="str">
            <v>N</v>
          </cell>
          <cell r="AI3286" t="str">
            <v>N</v>
          </cell>
        </row>
        <row r="3287">
          <cell r="U3287">
            <v>0</v>
          </cell>
          <cell r="V3287">
            <v>0</v>
          </cell>
          <cell r="W3287" t="str">
            <v/>
          </cell>
          <cell r="X3287" t="str">
            <v>N</v>
          </cell>
          <cell r="Y3287" t="str">
            <v>N</v>
          </cell>
          <cell r="Z3287" t="str">
            <v>N</v>
          </cell>
          <cell r="AA3287">
            <v>0</v>
          </cell>
          <cell r="AB3287">
            <v>0</v>
          </cell>
          <cell r="AC3287">
            <v>0</v>
          </cell>
          <cell r="AD3287">
            <v>0</v>
          </cell>
          <cell r="AE3287" t="str">
            <v>N</v>
          </cell>
          <cell r="AF3287" t="str">
            <v>N</v>
          </cell>
          <cell r="AG3287">
            <v>0</v>
          </cell>
          <cell r="AH3287" t="str">
            <v>N</v>
          </cell>
          <cell r="AI3287" t="str">
            <v>N</v>
          </cell>
        </row>
        <row r="3288">
          <cell r="U3288">
            <v>0</v>
          </cell>
          <cell r="V3288">
            <v>0</v>
          </cell>
          <cell r="W3288" t="str">
            <v/>
          </cell>
          <cell r="X3288" t="str">
            <v>N</v>
          </cell>
          <cell r="Y3288" t="str">
            <v>N</v>
          </cell>
          <cell r="Z3288" t="str">
            <v>N</v>
          </cell>
          <cell r="AA3288">
            <v>0</v>
          </cell>
          <cell r="AB3288">
            <v>0</v>
          </cell>
          <cell r="AC3288">
            <v>0</v>
          </cell>
          <cell r="AD3288">
            <v>0</v>
          </cell>
          <cell r="AE3288" t="str">
            <v>N</v>
          </cell>
          <cell r="AF3288" t="str">
            <v>N</v>
          </cell>
          <cell r="AG3288">
            <v>0</v>
          </cell>
          <cell r="AH3288" t="str">
            <v>N</v>
          </cell>
          <cell r="AI3288" t="str">
            <v>N</v>
          </cell>
        </row>
        <row r="3289">
          <cell r="U3289">
            <v>0</v>
          </cell>
          <cell r="V3289">
            <v>0</v>
          </cell>
          <cell r="W3289" t="str">
            <v/>
          </cell>
          <cell r="X3289" t="str">
            <v>N</v>
          </cell>
          <cell r="Y3289" t="str">
            <v>N</v>
          </cell>
          <cell r="Z3289" t="str">
            <v>N</v>
          </cell>
          <cell r="AA3289">
            <v>0</v>
          </cell>
          <cell r="AB3289">
            <v>0</v>
          </cell>
          <cell r="AC3289">
            <v>0</v>
          </cell>
          <cell r="AD3289">
            <v>0</v>
          </cell>
          <cell r="AE3289" t="str">
            <v>N</v>
          </cell>
          <cell r="AF3289" t="str">
            <v>N</v>
          </cell>
          <cell r="AG3289">
            <v>0</v>
          </cell>
          <cell r="AH3289" t="str">
            <v>N</v>
          </cell>
          <cell r="AI3289" t="str">
            <v>N</v>
          </cell>
        </row>
        <row r="3290">
          <cell r="U3290">
            <v>0</v>
          </cell>
          <cell r="V3290">
            <v>0</v>
          </cell>
          <cell r="W3290" t="str">
            <v/>
          </cell>
          <cell r="X3290" t="str">
            <v>N</v>
          </cell>
          <cell r="Y3290" t="str">
            <v>N</v>
          </cell>
          <cell r="Z3290" t="str">
            <v>N</v>
          </cell>
          <cell r="AA3290">
            <v>0</v>
          </cell>
          <cell r="AB3290">
            <v>0</v>
          </cell>
          <cell r="AC3290">
            <v>0</v>
          </cell>
          <cell r="AD3290">
            <v>0</v>
          </cell>
          <cell r="AE3290" t="str">
            <v>N</v>
          </cell>
          <cell r="AF3290" t="str">
            <v>N</v>
          </cell>
          <cell r="AG3290">
            <v>0</v>
          </cell>
          <cell r="AH3290" t="str">
            <v>N</v>
          </cell>
          <cell r="AI3290" t="str">
            <v>N</v>
          </cell>
        </row>
        <row r="3291">
          <cell r="U3291">
            <v>0</v>
          </cell>
          <cell r="V3291">
            <v>0</v>
          </cell>
          <cell r="W3291" t="str">
            <v/>
          </cell>
          <cell r="X3291" t="str">
            <v>N</v>
          </cell>
          <cell r="Y3291" t="str">
            <v>N</v>
          </cell>
          <cell r="Z3291" t="str">
            <v>N</v>
          </cell>
          <cell r="AA3291">
            <v>0</v>
          </cell>
          <cell r="AB3291">
            <v>0</v>
          </cell>
          <cell r="AC3291">
            <v>0</v>
          </cell>
          <cell r="AD3291">
            <v>0</v>
          </cell>
          <cell r="AE3291" t="str">
            <v>N</v>
          </cell>
          <cell r="AF3291" t="str">
            <v>N</v>
          </cell>
          <cell r="AG3291">
            <v>0</v>
          </cell>
          <cell r="AH3291" t="str">
            <v>N</v>
          </cell>
          <cell r="AI3291" t="str">
            <v>N</v>
          </cell>
        </row>
        <row r="3292">
          <cell r="U3292">
            <v>0</v>
          </cell>
          <cell r="V3292">
            <v>0</v>
          </cell>
          <cell r="W3292" t="str">
            <v/>
          </cell>
          <cell r="X3292" t="str">
            <v>N</v>
          </cell>
          <cell r="Y3292" t="str">
            <v>N</v>
          </cell>
          <cell r="Z3292" t="str">
            <v>N</v>
          </cell>
          <cell r="AA3292">
            <v>0</v>
          </cell>
          <cell r="AB3292">
            <v>0</v>
          </cell>
          <cell r="AC3292">
            <v>0</v>
          </cell>
          <cell r="AD3292">
            <v>0</v>
          </cell>
          <cell r="AE3292" t="str">
            <v>N</v>
          </cell>
          <cell r="AF3292" t="str">
            <v>N</v>
          </cell>
          <cell r="AG3292">
            <v>0</v>
          </cell>
          <cell r="AH3292" t="str">
            <v>N</v>
          </cell>
          <cell r="AI3292" t="str">
            <v>N</v>
          </cell>
        </row>
        <row r="3293">
          <cell r="U3293">
            <v>0</v>
          </cell>
          <cell r="V3293">
            <v>0</v>
          </cell>
          <cell r="W3293" t="str">
            <v/>
          </cell>
          <cell r="X3293" t="str">
            <v>N</v>
          </cell>
          <cell r="Y3293" t="str">
            <v>N</v>
          </cell>
          <cell r="Z3293" t="str">
            <v>N</v>
          </cell>
          <cell r="AA3293">
            <v>0</v>
          </cell>
          <cell r="AB3293">
            <v>0</v>
          </cell>
          <cell r="AC3293">
            <v>0</v>
          </cell>
          <cell r="AD3293">
            <v>0</v>
          </cell>
          <cell r="AE3293" t="str">
            <v>N</v>
          </cell>
          <cell r="AF3293" t="str">
            <v>N</v>
          </cell>
          <cell r="AG3293">
            <v>0</v>
          </cell>
          <cell r="AH3293" t="str">
            <v>N</v>
          </cell>
          <cell r="AI3293" t="str">
            <v>N</v>
          </cell>
        </row>
        <row r="3294">
          <cell r="U3294">
            <v>0</v>
          </cell>
          <cell r="V3294">
            <v>0</v>
          </cell>
          <cell r="W3294" t="str">
            <v/>
          </cell>
          <cell r="X3294" t="str">
            <v>N</v>
          </cell>
          <cell r="Y3294" t="str">
            <v>N</v>
          </cell>
          <cell r="Z3294" t="str">
            <v>N</v>
          </cell>
          <cell r="AA3294">
            <v>0</v>
          </cell>
          <cell r="AB3294">
            <v>0</v>
          </cell>
          <cell r="AC3294">
            <v>0</v>
          </cell>
          <cell r="AD3294">
            <v>0</v>
          </cell>
          <cell r="AE3294" t="str">
            <v>N</v>
          </cell>
          <cell r="AF3294" t="str">
            <v>N</v>
          </cell>
          <cell r="AG3294">
            <v>0</v>
          </cell>
          <cell r="AH3294" t="str">
            <v>N</v>
          </cell>
          <cell r="AI3294" t="str">
            <v>N</v>
          </cell>
        </row>
        <row r="3295">
          <cell r="U3295">
            <v>0</v>
          </cell>
          <cell r="V3295">
            <v>0</v>
          </cell>
          <cell r="W3295" t="str">
            <v/>
          </cell>
          <cell r="X3295" t="str">
            <v>N</v>
          </cell>
          <cell r="Y3295" t="str">
            <v>N</v>
          </cell>
          <cell r="Z3295" t="str">
            <v>N</v>
          </cell>
          <cell r="AA3295">
            <v>0</v>
          </cell>
          <cell r="AB3295">
            <v>0</v>
          </cell>
          <cell r="AC3295">
            <v>0</v>
          </cell>
          <cell r="AD3295">
            <v>0</v>
          </cell>
          <cell r="AE3295" t="str">
            <v>N</v>
          </cell>
          <cell r="AF3295" t="str">
            <v>N</v>
          </cell>
          <cell r="AG3295">
            <v>0</v>
          </cell>
          <cell r="AH3295" t="str">
            <v>N</v>
          </cell>
          <cell r="AI3295" t="str">
            <v>N</v>
          </cell>
        </row>
        <row r="3296">
          <cell r="U3296">
            <v>0</v>
          </cell>
          <cell r="V3296">
            <v>0</v>
          </cell>
          <cell r="W3296" t="str">
            <v/>
          </cell>
          <cell r="X3296" t="str">
            <v>N</v>
          </cell>
          <cell r="Y3296" t="str">
            <v>N</v>
          </cell>
          <cell r="Z3296" t="str">
            <v>N</v>
          </cell>
          <cell r="AA3296">
            <v>0</v>
          </cell>
          <cell r="AB3296">
            <v>0</v>
          </cell>
          <cell r="AC3296">
            <v>0</v>
          </cell>
          <cell r="AD3296">
            <v>0</v>
          </cell>
          <cell r="AE3296" t="str">
            <v>N</v>
          </cell>
          <cell r="AF3296" t="str">
            <v>N</v>
          </cell>
          <cell r="AG3296">
            <v>0</v>
          </cell>
          <cell r="AH3296" t="str">
            <v>N</v>
          </cell>
          <cell r="AI3296" t="str">
            <v>N</v>
          </cell>
        </row>
        <row r="3297">
          <cell r="U3297">
            <v>0</v>
          </cell>
          <cell r="V3297">
            <v>0</v>
          </cell>
          <cell r="W3297" t="str">
            <v/>
          </cell>
          <cell r="X3297" t="str">
            <v>N</v>
          </cell>
          <cell r="Y3297" t="str">
            <v>N</v>
          </cell>
          <cell r="Z3297" t="str">
            <v>N</v>
          </cell>
          <cell r="AA3297">
            <v>0</v>
          </cell>
          <cell r="AB3297">
            <v>0</v>
          </cell>
          <cell r="AC3297">
            <v>0</v>
          </cell>
          <cell r="AD3297">
            <v>0</v>
          </cell>
          <cell r="AE3297" t="str">
            <v>N</v>
          </cell>
          <cell r="AF3297" t="str">
            <v>N</v>
          </cell>
          <cell r="AG3297">
            <v>0</v>
          </cell>
          <cell r="AH3297" t="str">
            <v>N</v>
          </cell>
          <cell r="AI3297" t="str">
            <v>N</v>
          </cell>
        </row>
        <row r="3298">
          <cell r="U3298">
            <v>0</v>
          </cell>
          <cell r="V3298">
            <v>0</v>
          </cell>
          <cell r="W3298" t="str">
            <v/>
          </cell>
          <cell r="X3298" t="str">
            <v>N</v>
          </cell>
          <cell r="Y3298" t="str">
            <v>N</v>
          </cell>
          <cell r="Z3298" t="str">
            <v>N</v>
          </cell>
          <cell r="AA3298">
            <v>0</v>
          </cell>
          <cell r="AB3298">
            <v>0</v>
          </cell>
          <cell r="AC3298">
            <v>0</v>
          </cell>
          <cell r="AD3298">
            <v>0</v>
          </cell>
          <cell r="AE3298" t="str">
            <v>N</v>
          </cell>
          <cell r="AF3298" t="str">
            <v>N</v>
          </cell>
          <cell r="AG3298">
            <v>0</v>
          </cell>
          <cell r="AH3298" t="str">
            <v>N</v>
          </cell>
          <cell r="AI3298" t="str">
            <v>N</v>
          </cell>
        </row>
        <row r="3299">
          <cell r="U3299">
            <v>0</v>
          </cell>
          <cell r="V3299">
            <v>0</v>
          </cell>
          <cell r="W3299" t="str">
            <v/>
          </cell>
          <cell r="X3299" t="str">
            <v>N</v>
          </cell>
          <cell r="Y3299" t="str">
            <v>N</v>
          </cell>
          <cell r="Z3299" t="str">
            <v>N</v>
          </cell>
          <cell r="AA3299">
            <v>0</v>
          </cell>
          <cell r="AB3299">
            <v>0</v>
          </cell>
          <cell r="AC3299">
            <v>0</v>
          </cell>
          <cell r="AD3299">
            <v>0</v>
          </cell>
          <cell r="AE3299" t="str">
            <v>N</v>
          </cell>
          <cell r="AF3299" t="str">
            <v>N</v>
          </cell>
          <cell r="AG3299">
            <v>0</v>
          </cell>
          <cell r="AH3299" t="str">
            <v>N</v>
          </cell>
          <cell r="AI3299" t="str">
            <v>N</v>
          </cell>
        </row>
        <row r="3300">
          <cell r="U3300">
            <v>0</v>
          </cell>
          <cell r="V3300">
            <v>0</v>
          </cell>
          <cell r="W3300" t="str">
            <v/>
          </cell>
          <cell r="X3300" t="str">
            <v>N</v>
          </cell>
          <cell r="Y3300" t="str">
            <v>N</v>
          </cell>
          <cell r="Z3300" t="str">
            <v>N</v>
          </cell>
          <cell r="AA3300">
            <v>0</v>
          </cell>
          <cell r="AB3300">
            <v>0</v>
          </cell>
          <cell r="AC3300">
            <v>0</v>
          </cell>
          <cell r="AD3300">
            <v>0</v>
          </cell>
          <cell r="AE3300" t="str">
            <v>N</v>
          </cell>
          <cell r="AF3300" t="str">
            <v>N</v>
          </cell>
          <cell r="AG3300">
            <v>0</v>
          </cell>
          <cell r="AH3300" t="str">
            <v>N</v>
          </cell>
          <cell r="AI3300" t="str">
            <v>N</v>
          </cell>
        </row>
        <row r="3301">
          <cell r="U3301">
            <v>0</v>
          </cell>
          <cell r="V3301">
            <v>0</v>
          </cell>
          <cell r="W3301" t="str">
            <v/>
          </cell>
          <cell r="X3301" t="str">
            <v>N</v>
          </cell>
          <cell r="Y3301" t="str">
            <v>N</v>
          </cell>
          <cell r="Z3301" t="str">
            <v>N</v>
          </cell>
          <cell r="AA3301">
            <v>0</v>
          </cell>
          <cell r="AB3301">
            <v>0</v>
          </cell>
          <cell r="AC3301">
            <v>0</v>
          </cell>
          <cell r="AD3301">
            <v>0</v>
          </cell>
          <cell r="AE3301" t="str">
            <v>N</v>
          </cell>
          <cell r="AF3301" t="str">
            <v>N</v>
          </cell>
          <cell r="AG3301">
            <v>0</v>
          </cell>
          <cell r="AH3301" t="str">
            <v>N</v>
          </cell>
          <cell r="AI3301" t="str">
            <v>N</v>
          </cell>
        </row>
        <row r="3302">
          <cell r="U3302">
            <v>0</v>
          </cell>
          <cell r="V3302">
            <v>0</v>
          </cell>
          <cell r="W3302" t="str">
            <v/>
          </cell>
          <cell r="X3302" t="str">
            <v>N</v>
          </cell>
          <cell r="Y3302" t="str">
            <v>N</v>
          </cell>
          <cell r="Z3302" t="str">
            <v>N</v>
          </cell>
          <cell r="AA3302">
            <v>0</v>
          </cell>
          <cell r="AB3302">
            <v>0</v>
          </cell>
          <cell r="AC3302">
            <v>0</v>
          </cell>
          <cell r="AD3302">
            <v>0</v>
          </cell>
          <cell r="AE3302" t="str">
            <v>N</v>
          </cell>
          <cell r="AF3302" t="str">
            <v>N</v>
          </cell>
          <cell r="AG3302">
            <v>0</v>
          </cell>
          <cell r="AH3302" t="str">
            <v>N</v>
          </cell>
          <cell r="AI3302" t="str">
            <v>N</v>
          </cell>
        </row>
        <row r="3303">
          <cell r="U3303">
            <v>0</v>
          </cell>
          <cell r="V3303">
            <v>0</v>
          </cell>
          <cell r="W3303" t="str">
            <v/>
          </cell>
          <cell r="X3303" t="str">
            <v>N</v>
          </cell>
          <cell r="Y3303" t="str">
            <v>N</v>
          </cell>
          <cell r="Z3303" t="str">
            <v>N</v>
          </cell>
          <cell r="AA3303">
            <v>0</v>
          </cell>
          <cell r="AB3303">
            <v>0</v>
          </cell>
          <cell r="AC3303">
            <v>0</v>
          </cell>
          <cell r="AD3303">
            <v>0</v>
          </cell>
          <cell r="AE3303" t="str">
            <v>N</v>
          </cell>
          <cell r="AF3303" t="str">
            <v>N</v>
          </cell>
          <cell r="AG3303">
            <v>0</v>
          </cell>
          <cell r="AH3303" t="str">
            <v>N</v>
          </cell>
          <cell r="AI3303" t="str">
            <v>N</v>
          </cell>
        </row>
        <row r="3304">
          <cell r="U3304">
            <v>0</v>
          </cell>
          <cell r="V3304">
            <v>0</v>
          </cell>
          <cell r="W3304" t="str">
            <v/>
          </cell>
          <cell r="X3304" t="str">
            <v>N</v>
          </cell>
          <cell r="Y3304" t="str">
            <v>N</v>
          </cell>
          <cell r="Z3304" t="str">
            <v>N</v>
          </cell>
          <cell r="AA3304">
            <v>0</v>
          </cell>
          <cell r="AB3304">
            <v>0</v>
          </cell>
          <cell r="AC3304">
            <v>0</v>
          </cell>
          <cell r="AD3304">
            <v>0</v>
          </cell>
          <cell r="AE3304" t="str">
            <v>N</v>
          </cell>
          <cell r="AF3304" t="str">
            <v>N</v>
          </cell>
          <cell r="AG3304">
            <v>0</v>
          </cell>
          <cell r="AH3304" t="str">
            <v>N</v>
          </cell>
          <cell r="AI3304" t="str">
            <v>N</v>
          </cell>
        </row>
        <row r="3305">
          <cell r="U3305">
            <v>0</v>
          </cell>
          <cell r="V3305">
            <v>0</v>
          </cell>
          <cell r="W3305" t="str">
            <v/>
          </cell>
          <cell r="X3305" t="str">
            <v>N</v>
          </cell>
          <cell r="Y3305" t="str">
            <v>N</v>
          </cell>
          <cell r="Z3305" t="str">
            <v>N</v>
          </cell>
          <cell r="AA3305">
            <v>0</v>
          </cell>
          <cell r="AB3305">
            <v>0</v>
          </cell>
          <cell r="AC3305">
            <v>0</v>
          </cell>
          <cell r="AD3305">
            <v>0</v>
          </cell>
          <cell r="AE3305" t="str">
            <v>N</v>
          </cell>
          <cell r="AF3305" t="str">
            <v>N</v>
          </cell>
          <cell r="AG3305">
            <v>0</v>
          </cell>
          <cell r="AH3305" t="str">
            <v>N</v>
          </cell>
          <cell r="AI3305" t="str">
            <v>N</v>
          </cell>
        </row>
        <row r="3306">
          <cell r="U3306">
            <v>0</v>
          </cell>
          <cell r="V3306">
            <v>0</v>
          </cell>
          <cell r="W3306" t="str">
            <v/>
          </cell>
          <cell r="X3306" t="str">
            <v>N</v>
          </cell>
          <cell r="Y3306" t="str">
            <v>N</v>
          </cell>
          <cell r="Z3306" t="str">
            <v>N</v>
          </cell>
          <cell r="AA3306">
            <v>0</v>
          </cell>
          <cell r="AB3306">
            <v>0</v>
          </cell>
          <cell r="AC3306">
            <v>0</v>
          </cell>
          <cell r="AD3306">
            <v>0</v>
          </cell>
          <cell r="AE3306" t="str">
            <v>N</v>
          </cell>
          <cell r="AF3306" t="str">
            <v>N</v>
          </cell>
          <cell r="AG3306">
            <v>0</v>
          </cell>
          <cell r="AH3306" t="str">
            <v>N</v>
          </cell>
          <cell r="AI3306" t="str">
            <v>N</v>
          </cell>
        </row>
        <row r="3307">
          <cell r="U3307">
            <v>0</v>
          </cell>
          <cell r="V3307">
            <v>0</v>
          </cell>
          <cell r="W3307" t="str">
            <v/>
          </cell>
          <cell r="X3307" t="str">
            <v>N</v>
          </cell>
          <cell r="Y3307" t="str">
            <v>N</v>
          </cell>
          <cell r="Z3307" t="str">
            <v>N</v>
          </cell>
          <cell r="AA3307">
            <v>0</v>
          </cell>
          <cell r="AB3307">
            <v>0</v>
          </cell>
          <cell r="AC3307">
            <v>0</v>
          </cell>
          <cell r="AD3307">
            <v>0</v>
          </cell>
          <cell r="AE3307" t="str">
            <v>N</v>
          </cell>
          <cell r="AF3307" t="str">
            <v>N</v>
          </cell>
          <cell r="AG3307">
            <v>0</v>
          </cell>
          <cell r="AH3307" t="str">
            <v>N</v>
          </cell>
          <cell r="AI3307" t="str">
            <v>N</v>
          </cell>
        </row>
        <row r="3308">
          <cell r="U3308">
            <v>0</v>
          </cell>
          <cell r="V3308">
            <v>0</v>
          </cell>
          <cell r="W3308" t="str">
            <v/>
          </cell>
          <cell r="X3308" t="str">
            <v>N</v>
          </cell>
          <cell r="Y3308" t="str">
            <v>N</v>
          </cell>
          <cell r="Z3308" t="str">
            <v>N</v>
          </cell>
          <cell r="AA3308">
            <v>0</v>
          </cell>
          <cell r="AB3308">
            <v>0</v>
          </cell>
          <cell r="AC3308">
            <v>0</v>
          </cell>
          <cell r="AD3308">
            <v>0</v>
          </cell>
          <cell r="AE3308" t="str">
            <v>N</v>
          </cell>
          <cell r="AF3308" t="str">
            <v>N</v>
          </cell>
          <cell r="AG3308">
            <v>0</v>
          </cell>
          <cell r="AH3308" t="str">
            <v>N</v>
          </cell>
          <cell r="AI3308" t="str">
            <v>N</v>
          </cell>
        </row>
        <row r="3309">
          <cell r="U3309">
            <v>0</v>
          </cell>
          <cell r="V3309">
            <v>0</v>
          </cell>
          <cell r="W3309" t="str">
            <v/>
          </cell>
          <cell r="X3309" t="str">
            <v>N</v>
          </cell>
          <cell r="Y3309" t="str">
            <v>N</v>
          </cell>
          <cell r="Z3309" t="str">
            <v>N</v>
          </cell>
          <cell r="AA3309">
            <v>0</v>
          </cell>
          <cell r="AB3309">
            <v>0</v>
          </cell>
          <cell r="AC3309">
            <v>0</v>
          </cell>
          <cell r="AD3309">
            <v>0</v>
          </cell>
          <cell r="AE3309" t="str">
            <v>N</v>
          </cell>
          <cell r="AF3309" t="str">
            <v>N</v>
          </cell>
          <cell r="AG3309">
            <v>0</v>
          </cell>
          <cell r="AH3309" t="str">
            <v>N</v>
          </cell>
          <cell r="AI3309" t="str">
            <v>N</v>
          </cell>
        </row>
        <row r="3310">
          <cell r="U3310">
            <v>0</v>
          </cell>
          <cell r="V3310">
            <v>0</v>
          </cell>
          <cell r="W3310" t="str">
            <v/>
          </cell>
          <cell r="X3310" t="str">
            <v>N</v>
          </cell>
          <cell r="Y3310" t="str">
            <v>N</v>
          </cell>
          <cell r="Z3310" t="str">
            <v>N</v>
          </cell>
          <cell r="AA3310">
            <v>0</v>
          </cell>
          <cell r="AB3310">
            <v>0</v>
          </cell>
          <cell r="AC3310">
            <v>0</v>
          </cell>
          <cell r="AD3310">
            <v>0</v>
          </cell>
          <cell r="AE3310" t="str">
            <v>N</v>
          </cell>
          <cell r="AF3310" t="str">
            <v>N</v>
          </cell>
          <cell r="AG3310">
            <v>0</v>
          </cell>
          <cell r="AH3310" t="str">
            <v>N</v>
          </cell>
          <cell r="AI3310" t="str">
            <v>N</v>
          </cell>
        </row>
        <row r="3311">
          <cell r="U3311">
            <v>0</v>
          </cell>
          <cell r="V3311">
            <v>0</v>
          </cell>
          <cell r="W3311" t="str">
            <v/>
          </cell>
          <cell r="X3311" t="str">
            <v>N</v>
          </cell>
          <cell r="Y3311" t="str">
            <v>N</v>
          </cell>
          <cell r="Z3311" t="str">
            <v>N</v>
          </cell>
          <cell r="AA3311">
            <v>0</v>
          </cell>
          <cell r="AB3311">
            <v>0</v>
          </cell>
          <cell r="AC3311">
            <v>0</v>
          </cell>
          <cell r="AD3311">
            <v>0</v>
          </cell>
          <cell r="AE3311" t="str">
            <v>N</v>
          </cell>
          <cell r="AF3311" t="str">
            <v>N</v>
          </cell>
          <cell r="AG3311">
            <v>0</v>
          </cell>
          <cell r="AH3311" t="str">
            <v>N</v>
          </cell>
          <cell r="AI3311" t="str">
            <v>N</v>
          </cell>
        </row>
        <row r="3312">
          <cell r="U3312">
            <v>0</v>
          </cell>
          <cell r="V3312">
            <v>0</v>
          </cell>
          <cell r="W3312" t="str">
            <v/>
          </cell>
          <cell r="X3312" t="str">
            <v>N</v>
          </cell>
          <cell r="Y3312" t="str">
            <v>N</v>
          </cell>
          <cell r="Z3312" t="str">
            <v>N</v>
          </cell>
          <cell r="AA3312">
            <v>0</v>
          </cell>
          <cell r="AB3312">
            <v>0</v>
          </cell>
          <cell r="AC3312">
            <v>0</v>
          </cell>
          <cell r="AD3312">
            <v>0</v>
          </cell>
          <cell r="AE3312" t="str">
            <v>N</v>
          </cell>
          <cell r="AF3312" t="str">
            <v>N</v>
          </cell>
          <cell r="AG3312">
            <v>0</v>
          </cell>
          <cell r="AH3312" t="str">
            <v>N</v>
          </cell>
          <cell r="AI3312" t="str">
            <v>N</v>
          </cell>
        </row>
        <row r="3313">
          <cell r="U3313">
            <v>0</v>
          </cell>
          <cell r="V3313">
            <v>0</v>
          </cell>
          <cell r="W3313" t="str">
            <v/>
          </cell>
          <cell r="X3313" t="str">
            <v>N</v>
          </cell>
          <cell r="Y3313" t="str">
            <v>N</v>
          </cell>
          <cell r="Z3313" t="str">
            <v>N</v>
          </cell>
          <cell r="AA3313">
            <v>0</v>
          </cell>
          <cell r="AB3313">
            <v>0</v>
          </cell>
          <cell r="AC3313">
            <v>0</v>
          </cell>
          <cell r="AD3313">
            <v>0</v>
          </cell>
          <cell r="AE3313" t="str">
            <v>N</v>
          </cell>
          <cell r="AF3313" t="str">
            <v>N</v>
          </cell>
          <cell r="AG3313">
            <v>0</v>
          </cell>
          <cell r="AH3313" t="str">
            <v>N</v>
          </cell>
          <cell r="AI3313" t="str">
            <v>N</v>
          </cell>
        </row>
        <row r="3314">
          <cell r="U3314">
            <v>0</v>
          </cell>
          <cell r="V3314">
            <v>0</v>
          </cell>
          <cell r="W3314" t="str">
            <v/>
          </cell>
          <cell r="X3314" t="str">
            <v>N</v>
          </cell>
          <cell r="Y3314" t="str">
            <v>N</v>
          </cell>
          <cell r="Z3314" t="str">
            <v>N</v>
          </cell>
          <cell r="AA3314">
            <v>0</v>
          </cell>
          <cell r="AB3314">
            <v>0</v>
          </cell>
          <cell r="AC3314">
            <v>0</v>
          </cell>
          <cell r="AD3314">
            <v>0</v>
          </cell>
          <cell r="AE3314" t="str">
            <v>N</v>
          </cell>
          <cell r="AF3314" t="str">
            <v>N</v>
          </cell>
          <cell r="AG3314">
            <v>0</v>
          </cell>
          <cell r="AH3314" t="str">
            <v>N</v>
          </cell>
          <cell r="AI3314" t="str">
            <v>N</v>
          </cell>
        </row>
        <row r="3315">
          <cell r="U3315">
            <v>0</v>
          </cell>
          <cell r="V3315">
            <v>0</v>
          </cell>
          <cell r="W3315" t="str">
            <v/>
          </cell>
          <cell r="X3315" t="str">
            <v>N</v>
          </cell>
          <cell r="Y3315" t="str">
            <v>N</v>
          </cell>
          <cell r="Z3315" t="str">
            <v>N</v>
          </cell>
          <cell r="AA3315">
            <v>0</v>
          </cell>
          <cell r="AB3315">
            <v>0</v>
          </cell>
          <cell r="AC3315">
            <v>0</v>
          </cell>
          <cell r="AD3315">
            <v>0</v>
          </cell>
          <cell r="AE3315" t="str">
            <v>N</v>
          </cell>
          <cell r="AF3315" t="str">
            <v>N</v>
          </cell>
          <cell r="AG3315">
            <v>0</v>
          </cell>
          <cell r="AH3315" t="str">
            <v>N</v>
          </cell>
          <cell r="AI3315" t="str">
            <v>N</v>
          </cell>
        </row>
        <row r="3316">
          <cell r="U3316">
            <v>0</v>
          </cell>
          <cell r="V3316">
            <v>0</v>
          </cell>
          <cell r="W3316" t="str">
            <v/>
          </cell>
          <cell r="X3316" t="str">
            <v>N</v>
          </cell>
          <cell r="Y3316" t="str">
            <v>N</v>
          </cell>
          <cell r="Z3316" t="str">
            <v>N</v>
          </cell>
          <cell r="AA3316">
            <v>0</v>
          </cell>
          <cell r="AB3316">
            <v>0</v>
          </cell>
          <cell r="AC3316">
            <v>0</v>
          </cell>
          <cell r="AD3316">
            <v>0</v>
          </cell>
          <cell r="AE3316" t="str">
            <v>N</v>
          </cell>
          <cell r="AF3316" t="str">
            <v>N</v>
          </cell>
          <cell r="AG3316">
            <v>0</v>
          </cell>
          <cell r="AH3316" t="str">
            <v>N</v>
          </cell>
          <cell r="AI3316" t="str">
            <v>N</v>
          </cell>
        </row>
        <row r="3317">
          <cell r="U3317">
            <v>0</v>
          </cell>
          <cell r="V3317">
            <v>0</v>
          </cell>
          <cell r="W3317" t="str">
            <v/>
          </cell>
          <cell r="X3317" t="str">
            <v>N</v>
          </cell>
          <cell r="Y3317" t="str">
            <v>N</v>
          </cell>
          <cell r="Z3317" t="str">
            <v>N</v>
          </cell>
          <cell r="AA3317">
            <v>0</v>
          </cell>
          <cell r="AB3317">
            <v>0</v>
          </cell>
          <cell r="AC3317">
            <v>0</v>
          </cell>
          <cell r="AD3317">
            <v>0</v>
          </cell>
          <cell r="AE3317" t="str">
            <v>N</v>
          </cell>
          <cell r="AF3317" t="str">
            <v>N</v>
          </cell>
          <cell r="AG3317">
            <v>0</v>
          </cell>
          <cell r="AH3317" t="str">
            <v>N</v>
          </cell>
          <cell r="AI3317" t="str">
            <v>N</v>
          </cell>
        </row>
        <row r="3318">
          <cell r="U3318">
            <v>0</v>
          </cell>
          <cell r="V3318">
            <v>0</v>
          </cell>
          <cell r="W3318" t="str">
            <v/>
          </cell>
          <cell r="X3318" t="str">
            <v>N</v>
          </cell>
          <cell r="Y3318" t="str">
            <v>N</v>
          </cell>
          <cell r="Z3318" t="str">
            <v>N</v>
          </cell>
          <cell r="AA3318">
            <v>0</v>
          </cell>
          <cell r="AB3318">
            <v>0</v>
          </cell>
          <cell r="AC3318">
            <v>0</v>
          </cell>
          <cell r="AD3318">
            <v>0</v>
          </cell>
          <cell r="AE3318" t="str">
            <v>N</v>
          </cell>
          <cell r="AF3318" t="str">
            <v>N</v>
          </cell>
          <cell r="AG3318">
            <v>0</v>
          </cell>
          <cell r="AH3318" t="str">
            <v>N</v>
          </cell>
          <cell r="AI3318" t="str">
            <v>N</v>
          </cell>
        </row>
        <row r="3319">
          <cell r="U3319">
            <v>0</v>
          </cell>
          <cell r="V3319">
            <v>0</v>
          </cell>
          <cell r="W3319" t="str">
            <v/>
          </cell>
          <cell r="X3319" t="str">
            <v>N</v>
          </cell>
          <cell r="Y3319" t="str">
            <v>N</v>
          </cell>
          <cell r="Z3319" t="str">
            <v>N</v>
          </cell>
          <cell r="AA3319">
            <v>0</v>
          </cell>
          <cell r="AB3319">
            <v>0</v>
          </cell>
          <cell r="AC3319">
            <v>0</v>
          </cell>
          <cell r="AD3319">
            <v>0</v>
          </cell>
          <cell r="AE3319" t="str">
            <v>N</v>
          </cell>
          <cell r="AF3319" t="str">
            <v>N</v>
          </cell>
          <cell r="AG3319">
            <v>0</v>
          </cell>
          <cell r="AH3319" t="str">
            <v>N</v>
          </cell>
          <cell r="AI3319" t="str">
            <v>N</v>
          </cell>
        </row>
        <row r="3320">
          <cell r="U3320">
            <v>0</v>
          </cell>
          <cell r="V3320">
            <v>0</v>
          </cell>
          <cell r="W3320" t="str">
            <v/>
          </cell>
          <cell r="X3320" t="str">
            <v>N</v>
          </cell>
          <cell r="Y3320" t="str">
            <v>N</v>
          </cell>
          <cell r="Z3320" t="str">
            <v>N</v>
          </cell>
          <cell r="AA3320">
            <v>0</v>
          </cell>
          <cell r="AB3320">
            <v>0</v>
          </cell>
          <cell r="AC3320">
            <v>0</v>
          </cell>
          <cell r="AD3320">
            <v>0</v>
          </cell>
          <cell r="AE3320" t="str">
            <v>N</v>
          </cell>
          <cell r="AF3320" t="str">
            <v>N</v>
          </cell>
          <cell r="AG3320">
            <v>0</v>
          </cell>
          <cell r="AH3320" t="str">
            <v>N</v>
          </cell>
          <cell r="AI3320" t="str">
            <v>N</v>
          </cell>
        </row>
        <row r="3321">
          <cell r="U3321">
            <v>0</v>
          </cell>
          <cell r="V3321">
            <v>0</v>
          </cell>
          <cell r="W3321" t="str">
            <v/>
          </cell>
          <cell r="X3321" t="str">
            <v>N</v>
          </cell>
          <cell r="Y3321" t="str">
            <v>N</v>
          </cell>
          <cell r="Z3321" t="str">
            <v>N</v>
          </cell>
          <cell r="AA3321">
            <v>0</v>
          </cell>
          <cell r="AB3321">
            <v>0</v>
          </cell>
          <cell r="AC3321">
            <v>0</v>
          </cell>
          <cell r="AD3321">
            <v>0</v>
          </cell>
          <cell r="AE3321" t="str">
            <v>N</v>
          </cell>
          <cell r="AF3321" t="str">
            <v>N</v>
          </cell>
          <cell r="AG3321">
            <v>0</v>
          </cell>
          <cell r="AH3321" t="str">
            <v>N</v>
          </cell>
          <cell r="AI3321" t="str">
            <v>N</v>
          </cell>
        </row>
        <row r="3322">
          <cell r="U3322">
            <v>0</v>
          </cell>
          <cell r="V3322">
            <v>0</v>
          </cell>
          <cell r="W3322" t="str">
            <v/>
          </cell>
          <cell r="X3322" t="str">
            <v>N</v>
          </cell>
          <cell r="Y3322" t="str">
            <v>N</v>
          </cell>
          <cell r="Z3322" t="str">
            <v>N</v>
          </cell>
          <cell r="AA3322">
            <v>0</v>
          </cell>
          <cell r="AB3322">
            <v>0</v>
          </cell>
          <cell r="AC3322">
            <v>0</v>
          </cell>
          <cell r="AD3322">
            <v>0</v>
          </cell>
          <cell r="AE3322" t="str">
            <v>N</v>
          </cell>
          <cell r="AF3322" t="str">
            <v>N</v>
          </cell>
          <cell r="AG3322">
            <v>0</v>
          </cell>
          <cell r="AH3322" t="str">
            <v>N</v>
          </cell>
          <cell r="AI3322" t="str">
            <v>N</v>
          </cell>
        </row>
        <row r="3323">
          <cell r="U3323">
            <v>0</v>
          </cell>
          <cell r="V3323">
            <v>0</v>
          </cell>
          <cell r="W3323" t="str">
            <v/>
          </cell>
          <cell r="X3323" t="str">
            <v>N</v>
          </cell>
          <cell r="Y3323" t="str">
            <v>N</v>
          </cell>
          <cell r="Z3323" t="str">
            <v>N</v>
          </cell>
          <cell r="AA3323">
            <v>0</v>
          </cell>
          <cell r="AB3323">
            <v>0</v>
          </cell>
          <cell r="AC3323">
            <v>0</v>
          </cell>
          <cell r="AD3323">
            <v>0</v>
          </cell>
          <cell r="AE3323" t="str">
            <v>N</v>
          </cell>
          <cell r="AF3323" t="str">
            <v>N</v>
          </cell>
          <cell r="AG3323">
            <v>0</v>
          </cell>
          <cell r="AH3323" t="str">
            <v>N</v>
          </cell>
          <cell r="AI3323" t="str">
            <v>N</v>
          </cell>
        </row>
        <row r="3324">
          <cell r="U3324">
            <v>0</v>
          </cell>
          <cell r="V3324">
            <v>0</v>
          </cell>
          <cell r="W3324" t="str">
            <v/>
          </cell>
          <cell r="X3324" t="str">
            <v>N</v>
          </cell>
          <cell r="Y3324" t="str">
            <v>N</v>
          </cell>
          <cell r="Z3324" t="str">
            <v>N</v>
          </cell>
          <cell r="AA3324">
            <v>0</v>
          </cell>
          <cell r="AB3324">
            <v>0</v>
          </cell>
          <cell r="AC3324">
            <v>0</v>
          </cell>
          <cell r="AD3324">
            <v>0</v>
          </cell>
          <cell r="AE3324" t="str">
            <v>N</v>
          </cell>
          <cell r="AF3324" t="str">
            <v>N</v>
          </cell>
          <cell r="AG3324">
            <v>0</v>
          </cell>
          <cell r="AH3324" t="str">
            <v>N</v>
          </cell>
          <cell r="AI3324" t="str">
            <v>N</v>
          </cell>
        </row>
        <row r="3325">
          <cell r="U3325">
            <v>0</v>
          </cell>
          <cell r="V3325">
            <v>0</v>
          </cell>
          <cell r="W3325" t="str">
            <v/>
          </cell>
          <cell r="X3325" t="str">
            <v>N</v>
          </cell>
          <cell r="Y3325" t="str">
            <v>N</v>
          </cell>
          <cell r="Z3325" t="str">
            <v>N</v>
          </cell>
          <cell r="AA3325">
            <v>0</v>
          </cell>
          <cell r="AB3325">
            <v>0</v>
          </cell>
          <cell r="AC3325">
            <v>0</v>
          </cell>
          <cell r="AD3325">
            <v>0</v>
          </cell>
          <cell r="AE3325" t="str">
            <v>N</v>
          </cell>
          <cell r="AF3325" t="str">
            <v>N</v>
          </cell>
          <cell r="AG3325">
            <v>0</v>
          </cell>
          <cell r="AH3325" t="str">
            <v>N</v>
          </cell>
          <cell r="AI3325" t="str">
            <v>N</v>
          </cell>
        </row>
        <row r="3326">
          <cell r="U3326">
            <v>0</v>
          </cell>
          <cell r="V3326">
            <v>0</v>
          </cell>
          <cell r="W3326" t="str">
            <v/>
          </cell>
          <cell r="X3326" t="str">
            <v>N</v>
          </cell>
          <cell r="Y3326" t="str">
            <v>N</v>
          </cell>
          <cell r="Z3326" t="str">
            <v>N</v>
          </cell>
          <cell r="AA3326">
            <v>0</v>
          </cell>
          <cell r="AB3326">
            <v>0</v>
          </cell>
          <cell r="AC3326">
            <v>0</v>
          </cell>
          <cell r="AD3326">
            <v>0</v>
          </cell>
          <cell r="AE3326" t="str">
            <v>N</v>
          </cell>
          <cell r="AF3326" t="str">
            <v>N</v>
          </cell>
          <cell r="AG3326">
            <v>0</v>
          </cell>
          <cell r="AH3326" t="str">
            <v>N</v>
          </cell>
          <cell r="AI3326" t="str">
            <v>N</v>
          </cell>
        </row>
        <row r="3327">
          <cell r="U3327">
            <v>0</v>
          </cell>
          <cell r="V3327">
            <v>0</v>
          </cell>
          <cell r="W3327" t="str">
            <v/>
          </cell>
          <cell r="X3327" t="str">
            <v>N</v>
          </cell>
          <cell r="Y3327" t="str">
            <v>N</v>
          </cell>
          <cell r="Z3327" t="str">
            <v>N</v>
          </cell>
          <cell r="AA3327">
            <v>0</v>
          </cell>
          <cell r="AB3327">
            <v>0</v>
          </cell>
          <cell r="AC3327">
            <v>0</v>
          </cell>
          <cell r="AD3327">
            <v>0</v>
          </cell>
          <cell r="AE3327" t="str">
            <v>N</v>
          </cell>
          <cell r="AF3327" t="str">
            <v>N</v>
          </cell>
          <cell r="AG3327">
            <v>0</v>
          </cell>
          <cell r="AH3327" t="str">
            <v>N</v>
          </cell>
          <cell r="AI3327" t="str">
            <v>N</v>
          </cell>
        </row>
        <row r="3328">
          <cell r="U3328">
            <v>0</v>
          </cell>
          <cell r="V3328">
            <v>0</v>
          </cell>
          <cell r="W3328" t="str">
            <v/>
          </cell>
          <cell r="X3328" t="str">
            <v>N</v>
          </cell>
          <cell r="Y3328" t="str">
            <v>N</v>
          </cell>
          <cell r="Z3328" t="str">
            <v>N</v>
          </cell>
          <cell r="AA3328">
            <v>0</v>
          </cell>
          <cell r="AB3328">
            <v>0</v>
          </cell>
          <cell r="AC3328">
            <v>0</v>
          </cell>
          <cell r="AD3328">
            <v>0</v>
          </cell>
          <cell r="AE3328" t="str">
            <v>N</v>
          </cell>
          <cell r="AF3328" t="str">
            <v>N</v>
          </cell>
          <cell r="AG3328">
            <v>0</v>
          </cell>
          <cell r="AH3328" t="str">
            <v>N</v>
          </cell>
          <cell r="AI3328" t="str">
            <v>N</v>
          </cell>
        </row>
        <row r="3329">
          <cell r="U3329">
            <v>0</v>
          </cell>
          <cell r="V3329">
            <v>0</v>
          </cell>
          <cell r="W3329" t="str">
            <v/>
          </cell>
          <cell r="X3329" t="str">
            <v>N</v>
          </cell>
          <cell r="Y3329" t="str">
            <v>N</v>
          </cell>
          <cell r="Z3329" t="str">
            <v>N</v>
          </cell>
          <cell r="AA3329">
            <v>0</v>
          </cell>
          <cell r="AB3329">
            <v>0</v>
          </cell>
          <cell r="AC3329">
            <v>0</v>
          </cell>
          <cell r="AD3329">
            <v>0</v>
          </cell>
          <cell r="AE3329" t="str">
            <v>N</v>
          </cell>
          <cell r="AF3329" t="str">
            <v>N</v>
          </cell>
          <cell r="AG3329">
            <v>0</v>
          </cell>
          <cell r="AH3329" t="str">
            <v>N</v>
          </cell>
          <cell r="AI3329" t="str">
            <v>N</v>
          </cell>
        </row>
        <row r="3330">
          <cell r="U3330">
            <v>0</v>
          </cell>
          <cell r="V3330">
            <v>0</v>
          </cell>
          <cell r="W3330" t="str">
            <v/>
          </cell>
          <cell r="X3330" t="str">
            <v>N</v>
          </cell>
          <cell r="Y3330" t="str">
            <v>N</v>
          </cell>
          <cell r="Z3330" t="str">
            <v>N</v>
          </cell>
          <cell r="AA3330">
            <v>0</v>
          </cell>
          <cell r="AB3330">
            <v>0</v>
          </cell>
          <cell r="AC3330">
            <v>0</v>
          </cell>
          <cell r="AD3330">
            <v>0</v>
          </cell>
          <cell r="AE3330" t="str">
            <v>N</v>
          </cell>
          <cell r="AF3330" t="str">
            <v>N</v>
          </cell>
          <cell r="AG3330">
            <v>0</v>
          </cell>
          <cell r="AH3330" t="str">
            <v>N</v>
          </cell>
          <cell r="AI3330" t="str">
            <v>N</v>
          </cell>
        </row>
        <row r="3331">
          <cell r="U3331">
            <v>0</v>
          </cell>
          <cell r="V3331">
            <v>0</v>
          </cell>
          <cell r="W3331" t="str">
            <v/>
          </cell>
          <cell r="X3331" t="str">
            <v>N</v>
          </cell>
          <cell r="Y3331" t="str">
            <v>N</v>
          </cell>
          <cell r="Z3331" t="str">
            <v>N</v>
          </cell>
          <cell r="AA3331">
            <v>0</v>
          </cell>
          <cell r="AB3331">
            <v>0</v>
          </cell>
          <cell r="AC3331">
            <v>0</v>
          </cell>
          <cell r="AD3331">
            <v>0</v>
          </cell>
          <cell r="AE3331" t="str">
            <v>N</v>
          </cell>
          <cell r="AF3331" t="str">
            <v>N</v>
          </cell>
          <cell r="AG3331">
            <v>0</v>
          </cell>
          <cell r="AH3331" t="str">
            <v>N</v>
          </cell>
          <cell r="AI3331" t="str">
            <v>N</v>
          </cell>
        </row>
        <row r="3332">
          <cell r="U3332">
            <v>0</v>
          </cell>
          <cell r="V3332">
            <v>0</v>
          </cell>
          <cell r="W3332" t="str">
            <v/>
          </cell>
          <cell r="X3332" t="str">
            <v>N</v>
          </cell>
          <cell r="Y3332" t="str">
            <v>N</v>
          </cell>
          <cell r="Z3332" t="str">
            <v>N</v>
          </cell>
          <cell r="AA3332">
            <v>0</v>
          </cell>
          <cell r="AB3332">
            <v>0</v>
          </cell>
          <cell r="AC3332">
            <v>0</v>
          </cell>
          <cell r="AD3332">
            <v>0</v>
          </cell>
          <cell r="AE3332" t="str">
            <v>N</v>
          </cell>
          <cell r="AF3332" t="str">
            <v>N</v>
          </cell>
          <cell r="AG3332">
            <v>0</v>
          </cell>
          <cell r="AH3332" t="str">
            <v>N</v>
          </cell>
          <cell r="AI3332" t="str">
            <v>N</v>
          </cell>
        </row>
        <row r="3333">
          <cell r="U3333">
            <v>0</v>
          </cell>
          <cell r="V3333">
            <v>0</v>
          </cell>
          <cell r="W3333" t="str">
            <v/>
          </cell>
          <cell r="X3333" t="str">
            <v>N</v>
          </cell>
          <cell r="Y3333" t="str">
            <v>N</v>
          </cell>
          <cell r="Z3333" t="str">
            <v>N</v>
          </cell>
          <cell r="AA3333">
            <v>0</v>
          </cell>
          <cell r="AB3333">
            <v>0</v>
          </cell>
          <cell r="AC3333">
            <v>0</v>
          </cell>
          <cell r="AD3333">
            <v>0</v>
          </cell>
          <cell r="AE3333" t="str">
            <v>N</v>
          </cell>
          <cell r="AF3333" t="str">
            <v>N</v>
          </cell>
          <cell r="AG3333">
            <v>0</v>
          </cell>
          <cell r="AH3333" t="str">
            <v>N</v>
          </cell>
          <cell r="AI3333" t="str">
            <v>N</v>
          </cell>
        </row>
        <row r="3334">
          <cell r="U3334">
            <v>0</v>
          </cell>
          <cell r="V3334">
            <v>0</v>
          </cell>
          <cell r="W3334" t="str">
            <v/>
          </cell>
          <cell r="X3334" t="str">
            <v>N</v>
          </cell>
          <cell r="Y3334" t="str">
            <v>N</v>
          </cell>
          <cell r="Z3334" t="str">
            <v>N</v>
          </cell>
          <cell r="AA3334">
            <v>0</v>
          </cell>
          <cell r="AB3334">
            <v>0</v>
          </cell>
          <cell r="AC3334">
            <v>0</v>
          </cell>
          <cell r="AD3334">
            <v>0</v>
          </cell>
          <cell r="AE3334" t="str">
            <v>N</v>
          </cell>
          <cell r="AF3334" t="str">
            <v>N</v>
          </cell>
          <cell r="AG3334">
            <v>0</v>
          </cell>
          <cell r="AH3334" t="str">
            <v>N</v>
          </cell>
          <cell r="AI3334" t="str">
            <v>N</v>
          </cell>
        </row>
        <row r="3335">
          <cell r="U3335">
            <v>0</v>
          </cell>
          <cell r="V3335">
            <v>0</v>
          </cell>
          <cell r="W3335" t="str">
            <v/>
          </cell>
          <cell r="X3335" t="str">
            <v>N</v>
          </cell>
          <cell r="Y3335" t="str">
            <v>N</v>
          </cell>
          <cell r="Z3335" t="str">
            <v>N</v>
          </cell>
          <cell r="AA3335">
            <v>0</v>
          </cell>
          <cell r="AB3335">
            <v>0</v>
          </cell>
          <cell r="AC3335">
            <v>0</v>
          </cell>
          <cell r="AD3335">
            <v>0</v>
          </cell>
          <cell r="AE3335" t="str">
            <v>N</v>
          </cell>
          <cell r="AF3335" t="str">
            <v>N</v>
          </cell>
          <cell r="AG3335">
            <v>0</v>
          </cell>
          <cell r="AH3335" t="str">
            <v>N</v>
          </cell>
          <cell r="AI3335" t="str">
            <v>N</v>
          </cell>
        </row>
        <row r="3336">
          <cell r="U3336">
            <v>0</v>
          </cell>
          <cell r="V3336">
            <v>0</v>
          </cell>
          <cell r="W3336" t="str">
            <v/>
          </cell>
          <cell r="X3336" t="str">
            <v>N</v>
          </cell>
          <cell r="Y3336" t="str">
            <v>N</v>
          </cell>
          <cell r="Z3336" t="str">
            <v>N</v>
          </cell>
          <cell r="AA3336">
            <v>0</v>
          </cell>
          <cell r="AB3336">
            <v>0</v>
          </cell>
          <cell r="AC3336">
            <v>0</v>
          </cell>
          <cell r="AD3336">
            <v>0</v>
          </cell>
          <cell r="AE3336" t="str">
            <v>N</v>
          </cell>
          <cell r="AF3336" t="str">
            <v>N</v>
          </cell>
          <cell r="AG3336">
            <v>0</v>
          </cell>
          <cell r="AH3336" t="str">
            <v>N</v>
          </cell>
          <cell r="AI3336" t="str">
            <v>N</v>
          </cell>
        </row>
        <row r="3337">
          <cell r="U3337">
            <v>0</v>
          </cell>
          <cell r="V3337">
            <v>0</v>
          </cell>
          <cell r="W3337" t="str">
            <v/>
          </cell>
          <cell r="X3337" t="str">
            <v>N</v>
          </cell>
          <cell r="Y3337" t="str">
            <v>N</v>
          </cell>
          <cell r="Z3337" t="str">
            <v>N</v>
          </cell>
          <cell r="AA3337">
            <v>0</v>
          </cell>
          <cell r="AB3337">
            <v>0</v>
          </cell>
          <cell r="AC3337">
            <v>0</v>
          </cell>
          <cell r="AD3337">
            <v>0</v>
          </cell>
          <cell r="AE3337" t="str">
            <v>N</v>
          </cell>
          <cell r="AF3337" t="str">
            <v>N</v>
          </cell>
          <cell r="AG3337">
            <v>0</v>
          </cell>
          <cell r="AH3337" t="str">
            <v>N</v>
          </cell>
          <cell r="AI3337" t="str">
            <v>N</v>
          </cell>
        </row>
        <row r="3338">
          <cell r="U3338">
            <v>0</v>
          </cell>
          <cell r="V3338">
            <v>0</v>
          </cell>
          <cell r="W3338" t="str">
            <v/>
          </cell>
          <cell r="X3338" t="str">
            <v>N</v>
          </cell>
          <cell r="Y3338" t="str">
            <v>N</v>
          </cell>
          <cell r="Z3338" t="str">
            <v>N</v>
          </cell>
          <cell r="AA3338">
            <v>0</v>
          </cell>
          <cell r="AB3338">
            <v>0</v>
          </cell>
          <cell r="AC3338">
            <v>0</v>
          </cell>
          <cell r="AD3338">
            <v>0</v>
          </cell>
          <cell r="AE3338" t="str">
            <v>N</v>
          </cell>
          <cell r="AF3338" t="str">
            <v>N</v>
          </cell>
          <cell r="AG3338">
            <v>0</v>
          </cell>
          <cell r="AH3338" t="str">
            <v>N</v>
          </cell>
          <cell r="AI3338" t="str">
            <v>N</v>
          </cell>
        </row>
        <row r="3339">
          <cell r="U3339">
            <v>0</v>
          </cell>
          <cell r="V3339">
            <v>0</v>
          </cell>
          <cell r="W3339" t="str">
            <v/>
          </cell>
          <cell r="X3339" t="str">
            <v>N</v>
          </cell>
          <cell r="Y3339" t="str">
            <v>N</v>
          </cell>
          <cell r="Z3339" t="str">
            <v>N</v>
          </cell>
          <cell r="AA3339">
            <v>0</v>
          </cell>
          <cell r="AB3339">
            <v>0</v>
          </cell>
          <cell r="AC3339">
            <v>0</v>
          </cell>
          <cell r="AD3339">
            <v>0</v>
          </cell>
          <cell r="AE3339" t="str">
            <v>N</v>
          </cell>
          <cell r="AF3339" t="str">
            <v>N</v>
          </cell>
          <cell r="AG3339">
            <v>0</v>
          </cell>
          <cell r="AH3339" t="str">
            <v>N</v>
          </cell>
          <cell r="AI3339" t="str">
            <v>N</v>
          </cell>
        </row>
        <row r="3340">
          <cell r="U3340">
            <v>0</v>
          </cell>
          <cell r="V3340">
            <v>0</v>
          </cell>
          <cell r="W3340" t="str">
            <v/>
          </cell>
          <cell r="X3340" t="str">
            <v>N</v>
          </cell>
          <cell r="Y3340" t="str">
            <v>N</v>
          </cell>
          <cell r="Z3340" t="str">
            <v>N</v>
          </cell>
          <cell r="AA3340">
            <v>0</v>
          </cell>
          <cell r="AB3340">
            <v>0</v>
          </cell>
          <cell r="AC3340">
            <v>0</v>
          </cell>
          <cell r="AD3340">
            <v>0</v>
          </cell>
          <cell r="AE3340" t="str">
            <v>N</v>
          </cell>
          <cell r="AF3340" t="str">
            <v>N</v>
          </cell>
          <cell r="AG3340">
            <v>0</v>
          </cell>
          <cell r="AH3340" t="str">
            <v>N</v>
          </cell>
          <cell r="AI3340" t="str">
            <v>N</v>
          </cell>
        </row>
        <row r="3341">
          <cell r="U3341">
            <v>0</v>
          </cell>
          <cell r="V3341">
            <v>0</v>
          </cell>
          <cell r="W3341" t="str">
            <v/>
          </cell>
          <cell r="X3341" t="str">
            <v>N</v>
          </cell>
          <cell r="Y3341" t="str">
            <v>N</v>
          </cell>
          <cell r="Z3341" t="str">
            <v>N</v>
          </cell>
          <cell r="AA3341">
            <v>0</v>
          </cell>
          <cell r="AB3341">
            <v>0</v>
          </cell>
          <cell r="AC3341">
            <v>0</v>
          </cell>
          <cell r="AD3341">
            <v>0</v>
          </cell>
          <cell r="AE3341" t="str">
            <v>N</v>
          </cell>
          <cell r="AF3341" t="str">
            <v>N</v>
          </cell>
          <cell r="AG3341">
            <v>0</v>
          </cell>
          <cell r="AH3341" t="str">
            <v>N</v>
          </cell>
          <cell r="AI3341" t="str">
            <v>N</v>
          </cell>
        </row>
        <row r="3342">
          <cell r="U3342">
            <v>0</v>
          </cell>
          <cell r="V3342">
            <v>0</v>
          </cell>
          <cell r="W3342" t="str">
            <v/>
          </cell>
          <cell r="X3342" t="str">
            <v>N</v>
          </cell>
          <cell r="Y3342" t="str">
            <v>N</v>
          </cell>
          <cell r="Z3342" t="str">
            <v>N</v>
          </cell>
          <cell r="AA3342">
            <v>0</v>
          </cell>
          <cell r="AB3342">
            <v>0</v>
          </cell>
          <cell r="AC3342">
            <v>0</v>
          </cell>
          <cell r="AD3342">
            <v>0</v>
          </cell>
          <cell r="AE3342" t="str">
            <v>N</v>
          </cell>
          <cell r="AF3342" t="str">
            <v>N</v>
          </cell>
          <cell r="AG3342">
            <v>0</v>
          </cell>
          <cell r="AH3342" t="str">
            <v>N</v>
          </cell>
          <cell r="AI3342" t="str">
            <v>N</v>
          </cell>
        </row>
        <row r="3343">
          <cell r="U3343">
            <v>0</v>
          </cell>
          <cell r="V3343">
            <v>0</v>
          </cell>
          <cell r="W3343" t="str">
            <v/>
          </cell>
          <cell r="X3343" t="str">
            <v>N</v>
          </cell>
          <cell r="Y3343" t="str">
            <v>N</v>
          </cell>
          <cell r="Z3343" t="str">
            <v>N</v>
          </cell>
          <cell r="AA3343">
            <v>0</v>
          </cell>
          <cell r="AB3343">
            <v>0</v>
          </cell>
          <cell r="AC3343">
            <v>0</v>
          </cell>
          <cell r="AD3343">
            <v>0</v>
          </cell>
          <cell r="AE3343" t="str">
            <v>N</v>
          </cell>
          <cell r="AF3343" t="str">
            <v>N</v>
          </cell>
          <cell r="AG3343">
            <v>0</v>
          </cell>
          <cell r="AH3343" t="str">
            <v>N</v>
          </cell>
          <cell r="AI3343" t="str">
            <v>N</v>
          </cell>
        </row>
        <row r="3344">
          <cell r="U3344">
            <v>0</v>
          </cell>
          <cell r="V3344">
            <v>0</v>
          </cell>
          <cell r="W3344" t="str">
            <v/>
          </cell>
          <cell r="X3344" t="str">
            <v>N</v>
          </cell>
          <cell r="Y3344" t="str">
            <v>N</v>
          </cell>
          <cell r="Z3344" t="str">
            <v>N</v>
          </cell>
          <cell r="AA3344">
            <v>0</v>
          </cell>
          <cell r="AB3344">
            <v>0</v>
          </cell>
          <cell r="AC3344">
            <v>0</v>
          </cell>
          <cell r="AD3344">
            <v>0</v>
          </cell>
          <cell r="AE3344" t="str">
            <v>N</v>
          </cell>
          <cell r="AF3344" t="str">
            <v>N</v>
          </cell>
          <cell r="AG3344">
            <v>0</v>
          </cell>
          <cell r="AH3344" t="str">
            <v>N</v>
          </cell>
          <cell r="AI3344" t="str">
            <v>N</v>
          </cell>
        </row>
        <row r="3345">
          <cell r="U3345">
            <v>0</v>
          </cell>
          <cell r="V3345">
            <v>0</v>
          </cell>
          <cell r="W3345" t="str">
            <v/>
          </cell>
          <cell r="X3345" t="str">
            <v>N</v>
          </cell>
          <cell r="Y3345" t="str">
            <v>N</v>
          </cell>
          <cell r="Z3345" t="str">
            <v>N</v>
          </cell>
          <cell r="AA3345">
            <v>0</v>
          </cell>
          <cell r="AB3345">
            <v>0</v>
          </cell>
          <cell r="AC3345">
            <v>0</v>
          </cell>
          <cell r="AD3345">
            <v>0</v>
          </cell>
          <cell r="AE3345" t="str">
            <v>N</v>
          </cell>
          <cell r="AF3345" t="str">
            <v>N</v>
          </cell>
          <cell r="AG3345">
            <v>0</v>
          </cell>
          <cell r="AH3345" t="str">
            <v>N</v>
          </cell>
          <cell r="AI3345" t="str">
            <v>N</v>
          </cell>
        </row>
        <row r="3346">
          <cell r="U3346">
            <v>0</v>
          </cell>
          <cell r="V3346">
            <v>0</v>
          </cell>
          <cell r="W3346" t="str">
            <v/>
          </cell>
          <cell r="X3346" t="str">
            <v>N</v>
          </cell>
          <cell r="Y3346" t="str">
            <v>N</v>
          </cell>
          <cell r="Z3346" t="str">
            <v>N</v>
          </cell>
          <cell r="AA3346">
            <v>0</v>
          </cell>
          <cell r="AB3346">
            <v>0</v>
          </cell>
          <cell r="AC3346">
            <v>0</v>
          </cell>
          <cell r="AD3346">
            <v>0</v>
          </cell>
          <cell r="AE3346" t="str">
            <v>N</v>
          </cell>
          <cell r="AF3346" t="str">
            <v>N</v>
          </cell>
          <cell r="AG3346">
            <v>0</v>
          </cell>
          <cell r="AH3346" t="str">
            <v>N</v>
          </cell>
          <cell r="AI3346" t="str">
            <v>N</v>
          </cell>
        </row>
        <row r="3347">
          <cell r="U3347">
            <v>0</v>
          </cell>
          <cell r="V3347">
            <v>0</v>
          </cell>
          <cell r="W3347" t="str">
            <v/>
          </cell>
          <cell r="X3347" t="str">
            <v>N</v>
          </cell>
          <cell r="Y3347" t="str">
            <v>N</v>
          </cell>
          <cell r="Z3347" t="str">
            <v>N</v>
          </cell>
          <cell r="AA3347">
            <v>0</v>
          </cell>
          <cell r="AB3347">
            <v>0</v>
          </cell>
          <cell r="AC3347">
            <v>0</v>
          </cell>
          <cell r="AD3347">
            <v>0</v>
          </cell>
          <cell r="AE3347" t="str">
            <v>N</v>
          </cell>
          <cell r="AF3347" t="str">
            <v>N</v>
          </cell>
          <cell r="AG3347">
            <v>0</v>
          </cell>
          <cell r="AH3347" t="str">
            <v>N</v>
          </cell>
          <cell r="AI3347" t="str">
            <v>N</v>
          </cell>
        </row>
        <row r="3348">
          <cell r="U3348">
            <v>0</v>
          </cell>
          <cell r="V3348">
            <v>0</v>
          </cell>
          <cell r="W3348" t="str">
            <v/>
          </cell>
          <cell r="X3348" t="str">
            <v>N</v>
          </cell>
          <cell r="Y3348" t="str">
            <v>N</v>
          </cell>
          <cell r="Z3348" t="str">
            <v>N</v>
          </cell>
          <cell r="AA3348">
            <v>0</v>
          </cell>
          <cell r="AB3348">
            <v>0</v>
          </cell>
          <cell r="AC3348">
            <v>0</v>
          </cell>
          <cell r="AD3348">
            <v>0</v>
          </cell>
          <cell r="AE3348" t="str">
            <v>N</v>
          </cell>
          <cell r="AF3348" t="str">
            <v>N</v>
          </cell>
          <cell r="AG3348">
            <v>0</v>
          </cell>
          <cell r="AH3348" t="str">
            <v>N</v>
          </cell>
          <cell r="AI3348" t="str">
            <v>N</v>
          </cell>
        </row>
        <row r="3349">
          <cell r="U3349">
            <v>0</v>
          </cell>
          <cell r="V3349">
            <v>0</v>
          </cell>
          <cell r="W3349" t="str">
            <v/>
          </cell>
          <cell r="X3349" t="str">
            <v>N</v>
          </cell>
          <cell r="Y3349" t="str">
            <v>N</v>
          </cell>
          <cell r="Z3349" t="str">
            <v>N</v>
          </cell>
          <cell r="AA3349">
            <v>0</v>
          </cell>
          <cell r="AB3349">
            <v>0</v>
          </cell>
          <cell r="AC3349">
            <v>0</v>
          </cell>
          <cell r="AD3349">
            <v>0</v>
          </cell>
          <cell r="AE3349" t="str">
            <v>N</v>
          </cell>
          <cell r="AF3349" t="str">
            <v>N</v>
          </cell>
          <cell r="AG3349">
            <v>0</v>
          </cell>
          <cell r="AH3349" t="str">
            <v>N</v>
          </cell>
          <cell r="AI3349" t="str">
            <v>N</v>
          </cell>
        </row>
        <row r="3350">
          <cell r="U3350">
            <v>0</v>
          </cell>
          <cell r="V3350">
            <v>0</v>
          </cell>
          <cell r="W3350" t="str">
            <v/>
          </cell>
          <cell r="X3350" t="str">
            <v>N</v>
          </cell>
          <cell r="Y3350" t="str">
            <v>N</v>
          </cell>
          <cell r="Z3350" t="str">
            <v>N</v>
          </cell>
          <cell r="AA3350">
            <v>0</v>
          </cell>
          <cell r="AB3350">
            <v>0</v>
          </cell>
          <cell r="AC3350">
            <v>0</v>
          </cell>
          <cell r="AD3350">
            <v>0</v>
          </cell>
          <cell r="AE3350" t="str">
            <v>N</v>
          </cell>
          <cell r="AF3350" t="str">
            <v>N</v>
          </cell>
          <cell r="AG3350">
            <v>0</v>
          </cell>
          <cell r="AH3350" t="str">
            <v>N</v>
          </cell>
          <cell r="AI3350" t="str">
            <v>N</v>
          </cell>
        </row>
        <row r="3351">
          <cell r="U3351">
            <v>0</v>
          </cell>
          <cell r="V3351">
            <v>0</v>
          </cell>
          <cell r="W3351" t="str">
            <v/>
          </cell>
          <cell r="X3351" t="str">
            <v>N</v>
          </cell>
          <cell r="Y3351" t="str">
            <v>N</v>
          </cell>
          <cell r="Z3351" t="str">
            <v>N</v>
          </cell>
          <cell r="AA3351">
            <v>0</v>
          </cell>
          <cell r="AB3351">
            <v>0</v>
          </cell>
          <cell r="AC3351">
            <v>0</v>
          </cell>
          <cell r="AD3351">
            <v>0</v>
          </cell>
          <cell r="AE3351" t="str">
            <v>N</v>
          </cell>
          <cell r="AF3351" t="str">
            <v>N</v>
          </cell>
          <cell r="AG3351">
            <v>0</v>
          </cell>
          <cell r="AH3351" t="str">
            <v>N</v>
          </cell>
          <cell r="AI3351" t="str">
            <v>N</v>
          </cell>
        </row>
        <row r="3352">
          <cell r="U3352">
            <v>0</v>
          </cell>
          <cell r="V3352">
            <v>0</v>
          </cell>
          <cell r="W3352" t="str">
            <v/>
          </cell>
          <cell r="X3352" t="str">
            <v>N</v>
          </cell>
          <cell r="Y3352" t="str">
            <v>N</v>
          </cell>
          <cell r="Z3352" t="str">
            <v>N</v>
          </cell>
          <cell r="AA3352">
            <v>0</v>
          </cell>
          <cell r="AB3352">
            <v>0</v>
          </cell>
          <cell r="AC3352">
            <v>0</v>
          </cell>
          <cell r="AD3352">
            <v>0</v>
          </cell>
          <cell r="AE3352" t="str">
            <v>N</v>
          </cell>
          <cell r="AF3352" t="str">
            <v>N</v>
          </cell>
          <cell r="AG3352">
            <v>0</v>
          </cell>
          <cell r="AH3352" t="str">
            <v>N</v>
          </cell>
          <cell r="AI3352" t="str">
            <v>N</v>
          </cell>
        </row>
        <row r="3353">
          <cell r="U3353">
            <v>0</v>
          </cell>
          <cell r="V3353">
            <v>0</v>
          </cell>
          <cell r="W3353" t="str">
            <v/>
          </cell>
          <cell r="X3353" t="str">
            <v>N</v>
          </cell>
          <cell r="Y3353" t="str">
            <v>N</v>
          </cell>
          <cell r="Z3353" t="str">
            <v>N</v>
          </cell>
          <cell r="AA3353">
            <v>0</v>
          </cell>
          <cell r="AB3353">
            <v>0</v>
          </cell>
          <cell r="AC3353">
            <v>0</v>
          </cell>
          <cell r="AD3353">
            <v>0</v>
          </cell>
          <cell r="AE3353" t="str">
            <v>N</v>
          </cell>
          <cell r="AF3353" t="str">
            <v>N</v>
          </cell>
          <cell r="AG3353">
            <v>0</v>
          </cell>
          <cell r="AH3353" t="str">
            <v>N</v>
          </cell>
          <cell r="AI3353" t="str">
            <v>N</v>
          </cell>
        </row>
        <row r="3354">
          <cell r="U3354">
            <v>0</v>
          </cell>
          <cell r="V3354">
            <v>0</v>
          </cell>
          <cell r="W3354" t="str">
            <v/>
          </cell>
          <cell r="X3354" t="str">
            <v>N</v>
          </cell>
          <cell r="Y3354" t="str">
            <v>N</v>
          </cell>
          <cell r="Z3354" t="str">
            <v>N</v>
          </cell>
          <cell r="AA3354">
            <v>0</v>
          </cell>
          <cell r="AB3354">
            <v>0</v>
          </cell>
          <cell r="AC3354">
            <v>0</v>
          </cell>
          <cell r="AD3354">
            <v>0</v>
          </cell>
          <cell r="AE3354" t="str">
            <v>N</v>
          </cell>
          <cell r="AF3354" t="str">
            <v>N</v>
          </cell>
          <cell r="AG3354">
            <v>0</v>
          </cell>
          <cell r="AH3354" t="str">
            <v>N</v>
          </cell>
          <cell r="AI3354" t="str">
            <v>N</v>
          </cell>
        </row>
        <row r="3355">
          <cell r="U3355">
            <v>0</v>
          </cell>
          <cell r="V3355">
            <v>0</v>
          </cell>
          <cell r="W3355" t="str">
            <v/>
          </cell>
          <cell r="X3355" t="str">
            <v>N</v>
          </cell>
          <cell r="Y3355" t="str">
            <v>N</v>
          </cell>
          <cell r="Z3355" t="str">
            <v>N</v>
          </cell>
          <cell r="AA3355">
            <v>0</v>
          </cell>
          <cell r="AB3355">
            <v>0</v>
          </cell>
          <cell r="AC3355">
            <v>0</v>
          </cell>
          <cell r="AD3355">
            <v>0</v>
          </cell>
          <cell r="AE3355" t="str">
            <v>N</v>
          </cell>
          <cell r="AF3355" t="str">
            <v>N</v>
          </cell>
          <cell r="AG3355">
            <v>0</v>
          </cell>
          <cell r="AH3355" t="str">
            <v>N</v>
          </cell>
          <cell r="AI3355" t="str">
            <v>N</v>
          </cell>
        </row>
        <row r="3356">
          <cell r="U3356">
            <v>0</v>
          </cell>
          <cell r="V3356">
            <v>0</v>
          </cell>
          <cell r="W3356" t="str">
            <v/>
          </cell>
          <cell r="X3356" t="str">
            <v>N</v>
          </cell>
          <cell r="Y3356" t="str">
            <v>N</v>
          </cell>
          <cell r="Z3356" t="str">
            <v>N</v>
          </cell>
          <cell r="AA3356">
            <v>0</v>
          </cell>
          <cell r="AB3356">
            <v>0</v>
          </cell>
          <cell r="AC3356">
            <v>0</v>
          </cell>
          <cell r="AD3356">
            <v>0</v>
          </cell>
          <cell r="AE3356" t="str">
            <v>N</v>
          </cell>
          <cell r="AF3356" t="str">
            <v>N</v>
          </cell>
          <cell r="AG3356">
            <v>0</v>
          </cell>
          <cell r="AH3356" t="str">
            <v>N</v>
          </cell>
          <cell r="AI3356" t="str">
            <v>N</v>
          </cell>
        </row>
        <row r="3357">
          <cell r="U3357">
            <v>0</v>
          </cell>
          <cell r="V3357">
            <v>0</v>
          </cell>
          <cell r="W3357" t="str">
            <v/>
          </cell>
          <cell r="X3357" t="str">
            <v>N</v>
          </cell>
          <cell r="Y3357" t="str">
            <v>N</v>
          </cell>
          <cell r="Z3357" t="str">
            <v>N</v>
          </cell>
          <cell r="AA3357">
            <v>0</v>
          </cell>
          <cell r="AB3357">
            <v>0</v>
          </cell>
          <cell r="AC3357">
            <v>0</v>
          </cell>
          <cell r="AD3357">
            <v>0</v>
          </cell>
          <cell r="AE3357" t="str">
            <v>N</v>
          </cell>
          <cell r="AF3357" t="str">
            <v>N</v>
          </cell>
          <cell r="AG3357">
            <v>0</v>
          </cell>
          <cell r="AH3357" t="str">
            <v>N</v>
          </cell>
          <cell r="AI3357" t="str">
            <v>N</v>
          </cell>
        </row>
        <row r="3358">
          <cell r="U3358">
            <v>0</v>
          </cell>
          <cell r="V3358">
            <v>0</v>
          </cell>
          <cell r="W3358" t="str">
            <v/>
          </cell>
          <cell r="X3358" t="str">
            <v>N</v>
          </cell>
          <cell r="Y3358" t="str">
            <v>N</v>
          </cell>
          <cell r="Z3358" t="str">
            <v>N</v>
          </cell>
          <cell r="AA3358">
            <v>0</v>
          </cell>
          <cell r="AB3358">
            <v>0</v>
          </cell>
          <cell r="AC3358">
            <v>0</v>
          </cell>
          <cell r="AD3358">
            <v>0</v>
          </cell>
          <cell r="AE3358" t="str">
            <v>N</v>
          </cell>
          <cell r="AF3358" t="str">
            <v>N</v>
          </cell>
          <cell r="AG3358">
            <v>0</v>
          </cell>
          <cell r="AH3358" t="str">
            <v>N</v>
          </cell>
          <cell r="AI3358" t="str">
            <v>N</v>
          </cell>
        </row>
        <row r="3359">
          <cell r="U3359">
            <v>0</v>
          </cell>
          <cell r="V3359">
            <v>0</v>
          </cell>
          <cell r="W3359" t="str">
            <v/>
          </cell>
          <cell r="X3359" t="str">
            <v>N</v>
          </cell>
          <cell r="Y3359" t="str">
            <v>N</v>
          </cell>
          <cell r="Z3359" t="str">
            <v>N</v>
          </cell>
          <cell r="AA3359">
            <v>0</v>
          </cell>
          <cell r="AB3359">
            <v>0</v>
          </cell>
          <cell r="AC3359">
            <v>0</v>
          </cell>
          <cell r="AD3359">
            <v>0</v>
          </cell>
          <cell r="AE3359" t="str">
            <v>N</v>
          </cell>
          <cell r="AF3359" t="str">
            <v>N</v>
          </cell>
          <cell r="AG3359">
            <v>0</v>
          </cell>
          <cell r="AH3359" t="str">
            <v>N</v>
          </cell>
          <cell r="AI3359" t="str">
            <v>N</v>
          </cell>
        </row>
        <row r="3360">
          <cell r="U3360">
            <v>0</v>
          </cell>
          <cell r="V3360">
            <v>0</v>
          </cell>
          <cell r="W3360" t="str">
            <v/>
          </cell>
          <cell r="X3360" t="str">
            <v>N</v>
          </cell>
          <cell r="Y3360" t="str">
            <v>N</v>
          </cell>
          <cell r="Z3360" t="str">
            <v>N</v>
          </cell>
          <cell r="AA3360">
            <v>0</v>
          </cell>
          <cell r="AB3360">
            <v>0</v>
          </cell>
          <cell r="AC3360">
            <v>0</v>
          </cell>
          <cell r="AD3360">
            <v>0</v>
          </cell>
          <cell r="AE3360" t="str">
            <v>N</v>
          </cell>
          <cell r="AF3360" t="str">
            <v>N</v>
          </cell>
          <cell r="AG3360">
            <v>0</v>
          </cell>
          <cell r="AH3360" t="str">
            <v>N</v>
          </cell>
          <cell r="AI3360" t="str">
            <v>N</v>
          </cell>
        </row>
        <row r="3361">
          <cell r="U3361">
            <v>0</v>
          </cell>
          <cell r="V3361">
            <v>0</v>
          </cell>
          <cell r="W3361" t="str">
            <v/>
          </cell>
          <cell r="X3361" t="str">
            <v>N</v>
          </cell>
          <cell r="Y3361" t="str">
            <v>N</v>
          </cell>
          <cell r="Z3361" t="str">
            <v>N</v>
          </cell>
          <cell r="AA3361">
            <v>0</v>
          </cell>
          <cell r="AB3361">
            <v>0</v>
          </cell>
          <cell r="AC3361">
            <v>0</v>
          </cell>
          <cell r="AD3361">
            <v>0</v>
          </cell>
          <cell r="AE3361" t="str">
            <v>N</v>
          </cell>
          <cell r="AF3361" t="str">
            <v>N</v>
          </cell>
          <cell r="AG3361">
            <v>0</v>
          </cell>
          <cell r="AH3361" t="str">
            <v>N</v>
          </cell>
          <cell r="AI3361" t="str">
            <v>N</v>
          </cell>
        </row>
        <row r="3362">
          <cell r="U3362">
            <v>0</v>
          </cell>
          <cell r="V3362">
            <v>0</v>
          </cell>
          <cell r="W3362" t="str">
            <v/>
          </cell>
          <cell r="X3362" t="str">
            <v>N</v>
          </cell>
          <cell r="Y3362" t="str">
            <v>N</v>
          </cell>
          <cell r="Z3362" t="str">
            <v>N</v>
          </cell>
          <cell r="AA3362">
            <v>0</v>
          </cell>
          <cell r="AB3362">
            <v>0</v>
          </cell>
          <cell r="AC3362">
            <v>0</v>
          </cell>
          <cell r="AD3362">
            <v>0</v>
          </cell>
          <cell r="AE3362" t="str">
            <v>N</v>
          </cell>
          <cell r="AF3362" t="str">
            <v>N</v>
          </cell>
          <cell r="AG3362">
            <v>0</v>
          </cell>
          <cell r="AH3362" t="str">
            <v>N</v>
          </cell>
          <cell r="AI3362" t="str">
            <v>N</v>
          </cell>
        </row>
        <row r="3363">
          <cell r="U3363">
            <v>0</v>
          </cell>
          <cell r="V3363">
            <v>0</v>
          </cell>
          <cell r="W3363" t="str">
            <v/>
          </cell>
          <cell r="X3363" t="str">
            <v>N</v>
          </cell>
          <cell r="Y3363" t="str">
            <v>N</v>
          </cell>
          <cell r="Z3363" t="str">
            <v>N</v>
          </cell>
          <cell r="AA3363">
            <v>0</v>
          </cell>
          <cell r="AB3363">
            <v>0</v>
          </cell>
          <cell r="AC3363">
            <v>0</v>
          </cell>
          <cell r="AD3363">
            <v>0</v>
          </cell>
          <cell r="AE3363" t="str">
            <v>N</v>
          </cell>
          <cell r="AF3363" t="str">
            <v>N</v>
          </cell>
          <cell r="AG3363">
            <v>0</v>
          </cell>
          <cell r="AH3363" t="str">
            <v>N</v>
          </cell>
          <cell r="AI3363" t="str">
            <v>N</v>
          </cell>
        </row>
        <row r="3364">
          <cell r="U3364">
            <v>0</v>
          </cell>
          <cell r="V3364">
            <v>0</v>
          </cell>
          <cell r="W3364" t="str">
            <v/>
          </cell>
          <cell r="X3364" t="str">
            <v>N</v>
          </cell>
          <cell r="Y3364" t="str">
            <v>N</v>
          </cell>
          <cell r="Z3364" t="str">
            <v>N</v>
          </cell>
          <cell r="AA3364">
            <v>0</v>
          </cell>
          <cell r="AB3364">
            <v>0</v>
          </cell>
          <cell r="AC3364">
            <v>0</v>
          </cell>
          <cell r="AD3364">
            <v>0</v>
          </cell>
          <cell r="AE3364" t="str">
            <v>N</v>
          </cell>
          <cell r="AF3364" t="str">
            <v>N</v>
          </cell>
          <cell r="AG3364">
            <v>0</v>
          </cell>
          <cell r="AH3364" t="str">
            <v>N</v>
          </cell>
          <cell r="AI3364" t="str">
            <v>N</v>
          </cell>
        </row>
        <row r="3365">
          <cell r="U3365">
            <v>0</v>
          </cell>
          <cell r="V3365">
            <v>0</v>
          </cell>
          <cell r="W3365" t="str">
            <v/>
          </cell>
          <cell r="X3365" t="str">
            <v>N</v>
          </cell>
          <cell r="Y3365" t="str">
            <v>N</v>
          </cell>
          <cell r="Z3365" t="str">
            <v>N</v>
          </cell>
          <cell r="AA3365">
            <v>0</v>
          </cell>
          <cell r="AB3365">
            <v>0</v>
          </cell>
          <cell r="AC3365">
            <v>0</v>
          </cell>
          <cell r="AD3365">
            <v>0</v>
          </cell>
          <cell r="AE3365" t="str">
            <v>N</v>
          </cell>
          <cell r="AF3365" t="str">
            <v>N</v>
          </cell>
          <cell r="AG3365">
            <v>0</v>
          </cell>
          <cell r="AH3365" t="str">
            <v>N</v>
          </cell>
          <cell r="AI3365" t="str">
            <v>N</v>
          </cell>
        </row>
        <row r="3366">
          <cell r="U3366">
            <v>0</v>
          </cell>
          <cell r="V3366">
            <v>0</v>
          </cell>
          <cell r="W3366" t="str">
            <v/>
          </cell>
          <cell r="X3366" t="str">
            <v>N</v>
          </cell>
          <cell r="Y3366" t="str">
            <v>N</v>
          </cell>
          <cell r="Z3366" t="str">
            <v>N</v>
          </cell>
          <cell r="AA3366">
            <v>0</v>
          </cell>
          <cell r="AB3366">
            <v>0</v>
          </cell>
          <cell r="AC3366">
            <v>0</v>
          </cell>
          <cell r="AD3366">
            <v>0</v>
          </cell>
          <cell r="AE3366" t="str">
            <v>N</v>
          </cell>
          <cell r="AF3366" t="str">
            <v>N</v>
          </cell>
          <cell r="AG3366">
            <v>0</v>
          </cell>
          <cell r="AH3366" t="str">
            <v>N</v>
          </cell>
          <cell r="AI3366" t="str">
            <v>N</v>
          </cell>
        </row>
        <row r="3367">
          <cell r="U3367">
            <v>0</v>
          </cell>
          <cell r="V3367">
            <v>0</v>
          </cell>
          <cell r="W3367" t="str">
            <v/>
          </cell>
          <cell r="X3367" t="str">
            <v>N</v>
          </cell>
          <cell r="Y3367" t="str">
            <v>N</v>
          </cell>
          <cell r="Z3367" t="str">
            <v>N</v>
          </cell>
          <cell r="AA3367">
            <v>0</v>
          </cell>
          <cell r="AB3367">
            <v>0</v>
          </cell>
          <cell r="AC3367">
            <v>0</v>
          </cell>
          <cell r="AD3367">
            <v>0</v>
          </cell>
          <cell r="AE3367" t="str">
            <v>N</v>
          </cell>
          <cell r="AF3367" t="str">
            <v>N</v>
          </cell>
          <cell r="AG3367">
            <v>0</v>
          </cell>
          <cell r="AH3367" t="str">
            <v>N</v>
          </cell>
          <cell r="AI3367" t="str">
            <v>N</v>
          </cell>
        </row>
        <row r="3368">
          <cell r="U3368">
            <v>0</v>
          </cell>
          <cell r="V3368">
            <v>0</v>
          </cell>
          <cell r="W3368" t="str">
            <v/>
          </cell>
          <cell r="X3368" t="str">
            <v>N</v>
          </cell>
          <cell r="Y3368" t="str">
            <v>N</v>
          </cell>
          <cell r="Z3368" t="str">
            <v>N</v>
          </cell>
          <cell r="AA3368">
            <v>0</v>
          </cell>
          <cell r="AB3368">
            <v>0</v>
          </cell>
          <cell r="AC3368">
            <v>0</v>
          </cell>
          <cell r="AD3368">
            <v>0</v>
          </cell>
          <cell r="AE3368" t="str">
            <v>N</v>
          </cell>
          <cell r="AF3368" t="str">
            <v>N</v>
          </cell>
          <cell r="AG3368">
            <v>0</v>
          </cell>
          <cell r="AH3368" t="str">
            <v>N</v>
          </cell>
          <cell r="AI3368" t="str">
            <v>N</v>
          </cell>
        </row>
        <row r="3369">
          <cell r="U3369">
            <v>0</v>
          </cell>
          <cell r="V3369">
            <v>0</v>
          </cell>
          <cell r="W3369" t="str">
            <v/>
          </cell>
          <cell r="X3369" t="str">
            <v>N</v>
          </cell>
          <cell r="Y3369" t="str">
            <v>N</v>
          </cell>
          <cell r="Z3369" t="str">
            <v>N</v>
          </cell>
          <cell r="AA3369">
            <v>0</v>
          </cell>
          <cell r="AB3369">
            <v>0</v>
          </cell>
          <cell r="AC3369">
            <v>0</v>
          </cell>
          <cell r="AD3369">
            <v>0</v>
          </cell>
          <cell r="AE3369" t="str">
            <v>N</v>
          </cell>
          <cell r="AF3369" t="str">
            <v>N</v>
          </cell>
          <cell r="AG3369">
            <v>0</v>
          </cell>
          <cell r="AH3369" t="str">
            <v>N</v>
          </cell>
          <cell r="AI3369" t="str">
            <v>N</v>
          </cell>
        </row>
        <row r="3370">
          <cell r="U3370">
            <v>0</v>
          </cell>
          <cell r="V3370">
            <v>0</v>
          </cell>
          <cell r="W3370" t="str">
            <v/>
          </cell>
          <cell r="X3370" t="str">
            <v>N</v>
          </cell>
          <cell r="Y3370" t="str">
            <v>N</v>
          </cell>
          <cell r="Z3370" t="str">
            <v>N</v>
          </cell>
          <cell r="AA3370">
            <v>0</v>
          </cell>
          <cell r="AB3370">
            <v>0</v>
          </cell>
          <cell r="AC3370">
            <v>0</v>
          </cell>
          <cell r="AD3370">
            <v>0</v>
          </cell>
          <cell r="AE3370" t="str">
            <v>N</v>
          </cell>
          <cell r="AF3370" t="str">
            <v>N</v>
          </cell>
          <cell r="AG3370">
            <v>0</v>
          </cell>
          <cell r="AH3370" t="str">
            <v>N</v>
          </cell>
          <cell r="AI3370" t="str">
            <v>N</v>
          </cell>
        </row>
        <row r="3371">
          <cell r="U3371">
            <v>0</v>
          </cell>
          <cell r="V3371">
            <v>0</v>
          </cell>
          <cell r="W3371" t="str">
            <v/>
          </cell>
          <cell r="X3371" t="str">
            <v>N</v>
          </cell>
          <cell r="Y3371" t="str">
            <v>N</v>
          </cell>
          <cell r="Z3371" t="str">
            <v>N</v>
          </cell>
          <cell r="AA3371">
            <v>0</v>
          </cell>
          <cell r="AB3371">
            <v>0</v>
          </cell>
          <cell r="AC3371">
            <v>0</v>
          </cell>
          <cell r="AD3371">
            <v>0</v>
          </cell>
          <cell r="AE3371" t="str">
            <v>N</v>
          </cell>
          <cell r="AF3371" t="str">
            <v>N</v>
          </cell>
          <cell r="AG3371">
            <v>0</v>
          </cell>
          <cell r="AH3371" t="str">
            <v>N</v>
          </cell>
          <cell r="AI3371" t="str">
            <v>N</v>
          </cell>
        </row>
        <row r="3372">
          <cell r="U3372">
            <v>0</v>
          </cell>
          <cell r="V3372">
            <v>0</v>
          </cell>
          <cell r="W3372" t="str">
            <v/>
          </cell>
          <cell r="X3372" t="str">
            <v>N</v>
          </cell>
          <cell r="Y3372" t="str">
            <v>N</v>
          </cell>
          <cell r="Z3372" t="str">
            <v>N</v>
          </cell>
          <cell r="AA3372">
            <v>0</v>
          </cell>
          <cell r="AB3372">
            <v>0</v>
          </cell>
          <cell r="AC3372">
            <v>0</v>
          </cell>
          <cell r="AD3372">
            <v>0</v>
          </cell>
          <cell r="AE3372" t="str">
            <v>N</v>
          </cell>
          <cell r="AF3372" t="str">
            <v>N</v>
          </cell>
          <cell r="AG3372">
            <v>0</v>
          </cell>
          <cell r="AH3372" t="str">
            <v>N</v>
          </cell>
          <cell r="AI3372" t="str">
            <v>N</v>
          </cell>
        </row>
        <row r="3373">
          <cell r="U3373">
            <v>0</v>
          </cell>
          <cell r="V3373">
            <v>0</v>
          </cell>
          <cell r="W3373" t="str">
            <v/>
          </cell>
          <cell r="X3373" t="str">
            <v>N</v>
          </cell>
          <cell r="Y3373" t="str">
            <v>N</v>
          </cell>
          <cell r="Z3373" t="str">
            <v>N</v>
          </cell>
          <cell r="AA3373">
            <v>0</v>
          </cell>
          <cell r="AB3373">
            <v>0</v>
          </cell>
          <cell r="AC3373">
            <v>0</v>
          </cell>
          <cell r="AD3373">
            <v>0</v>
          </cell>
          <cell r="AE3373" t="str">
            <v>N</v>
          </cell>
          <cell r="AF3373" t="str">
            <v>N</v>
          </cell>
          <cell r="AG3373">
            <v>0</v>
          </cell>
          <cell r="AH3373" t="str">
            <v>N</v>
          </cell>
          <cell r="AI3373" t="str">
            <v>N</v>
          </cell>
        </row>
        <row r="3374">
          <cell r="U3374">
            <v>0</v>
          </cell>
          <cell r="V3374">
            <v>0</v>
          </cell>
          <cell r="W3374" t="str">
            <v/>
          </cell>
          <cell r="X3374" t="str">
            <v>N</v>
          </cell>
          <cell r="Y3374" t="str">
            <v>N</v>
          </cell>
          <cell r="Z3374" t="str">
            <v>N</v>
          </cell>
          <cell r="AA3374">
            <v>0</v>
          </cell>
          <cell r="AB3374">
            <v>0</v>
          </cell>
          <cell r="AC3374">
            <v>0</v>
          </cell>
          <cell r="AD3374">
            <v>0</v>
          </cell>
          <cell r="AE3374" t="str">
            <v>N</v>
          </cell>
          <cell r="AF3374" t="str">
            <v>N</v>
          </cell>
          <cell r="AG3374">
            <v>0</v>
          </cell>
          <cell r="AH3374" t="str">
            <v>N</v>
          </cell>
          <cell r="AI3374" t="str">
            <v>N</v>
          </cell>
        </row>
        <row r="3375">
          <cell r="U3375">
            <v>0</v>
          </cell>
          <cell r="V3375">
            <v>0</v>
          </cell>
          <cell r="W3375" t="str">
            <v/>
          </cell>
          <cell r="X3375" t="str">
            <v>N</v>
          </cell>
          <cell r="Y3375" t="str">
            <v>N</v>
          </cell>
          <cell r="Z3375" t="str">
            <v>N</v>
          </cell>
          <cell r="AA3375">
            <v>0</v>
          </cell>
          <cell r="AB3375">
            <v>0</v>
          </cell>
          <cell r="AC3375">
            <v>0</v>
          </cell>
          <cell r="AD3375">
            <v>0</v>
          </cell>
          <cell r="AE3375" t="str">
            <v>N</v>
          </cell>
          <cell r="AF3375" t="str">
            <v>N</v>
          </cell>
          <cell r="AG3375">
            <v>0</v>
          </cell>
          <cell r="AH3375" t="str">
            <v>N</v>
          </cell>
          <cell r="AI3375" t="str">
            <v>N</v>
          </cell>
        </row>
        <row r="3376">
          <cell r="U3376">
            <v>0</v>
          </cell>
          <cell r="V3376">
            <v>0</v>
          </cell>
          <cell r="W3376" t="str">
            <v/>
          </cell>
          <cell r="X3376" t="str">
            <v>N</v>
          </cell>
          <cell r="Y3376" t="str">
            <v>N</v>
          </cell>
          <cell r="Z3376" t="str">
            <v>N</v>
          </cell>
          <cell r="AA3376">
            <v>0</v>
          </cell>
          <cell r="AB3376">
            <v>0</v>
          </cell>
          <cell r="AC3376">
            <v>0</v>
          </cell>
          <cell r="AD3376">
            <v>0</v>
          </cell>
          <cell r="AE3376" t="str">
            <v>N</v>
          </cell>
          <cell r="AF3376" t="str">
            <v>N</v>
          </cell>
          <cell r="AG3376">
            <v>0</v>
          </cell>
          <cell r="AH3376" t="str">
            <v>N</v>
          </cell>
          <cell r="AI3376" t="str">
            <v>N</v>
          </cell>
        </row>
        <row r="3377">
          <cell r="U3377">
            <v>0</v>
          </cell>
          <cell r="V3377">
            <v>0</v>
          </cell>
          <cell r="W3377" t="str">
            <v/>
          </cell>
          <cell r="X3377" t="str">
            <v>N</v>
          </cell>
          <cell r="Y3377" t="str">
            <v>N</v>
          </cell>
          <cell r="Z3377" t="str">
            <v>N</v>
          </cell>
          <cell r="AA3377">
            <v>0</v>
          </cell>
          <cell r="AB3377">
            <v>0</v>
          </cell>
          <cell r="AC3377">
            <v>0</v>
          </cell>
          <cell r="AD3377">
            <v>0</v>
          </cell>
          <cell r="AE3377" t="str">
            <v>N</v>
          </cell>
          <cell r="AF3377" t="str">
            <v>N</v>
          </cell>
          <cell r="AG3377">
            <v>0</v>
          </cell>
          <cell r="AH3377" t="str">
            <v>N</v>
          </cell>
          <cell r="AI3377" t="str">
            <v>N</v>
          </cell>
        </row>
        <row r="3378">
          <cell r="U3378">
            <v>0</v>
          </cell>
          <cell r="V3378">
            <v>0</v>
          </cell>
          <cell r="W3378" t="str">
            <v/>
          </cell>
          <cell r="X3378" t="str">
            <v>N</v>
          </cell>
          <cell r="Y3378" t="str">
            <v>N</v>
          </cell>
          <cell r="Z3378" t="str">
            <v>N</v>
          </cell>
          <cell r="AA3378">
            <v>0</v>
          </cell>
          <cell r="AB3378">
            <v>0</v>
          </cell>
          <cell r="AC3378">
            <v>0</v>
          </cell>
          <cell r="AD3378">
            <v>0</v>
          </cell>
          <cell r="AE3378" t="str">
            <v>N</v>
          </cell>
          <cell r="AF3378" t="str">
            <v>N</v>
          </cell>
          <cell r="AG3378">
            <v>0</v>
          </cell>
          <cell r="AH3378" t="str">
            <v>N</v>
          </cell>
          <cell r="AI3378" t="str">
            <v>N</v>
          </cell>
        </row>
        <row r="3379">
          <cell r="U3379">
            <v>0</v>
          </cell>
          <cell r="V3379">
            <v>0</v>
          </cell>
          <cell r="W3379" t="str">
            <v/>
          </cell>
          <cell r="X3379" t="str">
            <v>N</v>
          </cell>
          <cell r="Y3379" t="str">
            <v>N</v>
          </cell>
          <cell r="Z3379" t="str">
            <v>N</v>
          </cell>
          <cell r="AA3379">
            <v>0</v>
          </cell>
          <cell r="AB3379">
            <v>0</v>
          </cell>
          <cell r="AC3379">
            <v>0</v>
          </cell>
          <cell r="AD3379">
            <v>0</v>
          </cell>
          <cell r="AE3379" t="str">
            <v>N</v>
          </cell>
          <cell r="AF3379" t="str">
            <v>N</v>
          </cell>
          <cell r="AG3379">
            <v>0</v>
          </cell>
          <cell r="AH3379" t="str">
            <v>N</v>
          </cell>
          <cell r="AI3379" t="str">
            <v>N</v>
          </cell>
        </row>
        <row r="3380">
          <cell r="U3380">
            <v>0</v>
          </cell>
          <cell r="V3380">
            <v>0</v>
          </cell>
          <cell r="W3380" t="str">
            <v/>
          </cell>
          <cell r="X3380" t="str">
            <v>N</v>
          </cell>
          <cell r="Y3380" t="str">
            <v>N</v>
          </cell>
          <cell r="Z3380" t="str">
            <v>N</v>
          </cell>
          <cell r="AA3380">
            <v>0</v>
          </cell>
          <cell r="AB3380">
            <v>0</v>
          </cell>
          <cell r="AC3380">
            <v>0</v>
          </cell>
          <cell r="AD3380">
            <v>0</v>
          </cell>
          <cell r="AE3380" t="str">
            <v>N</v>
          </cell>
          <cell r="AF3380" t="str">
            <v>N</v>
          </cell>
          <cell r="AG3380">
            <v>0</v>
          </cell>
          <cell r="AH3380" t="str">
            <v>N</v>
          </cell>
          <cell r="AI3380" t="str">
            <v>N</v>
          </cell>
        </row>
        <row r="3381">
          <cell r="U3381">
            <v>0</v>
          </cell>
          <cell r="V3381">
            <v>0</v>
          </cell>
          <cell r="W3381" t="str">
            <v/>
          </cell>
          <cell r="X3381" t="str">
            <v>N</v>
          </cell>
          <cell r="Y3381" t="str">
            <v>N</v>
          </cell>
          <cell r="Z3381" t="str">
            <v>N</v>
          </cell>
          <cell r="AA3381">
            <v>0</v>
          </cell>
          <cell r="AB3381">
            <v>0</v>
          </cell>
          <cell r="AC3381">
            <v>0</v>
          </cell>
          <cell r="AD3381">
            <v>0</v>
          </cell>
          <cell r="AE3381" t="str">
            <v>N</v>
          </cell>
          <cell r="AF3381" t="str">
            <v>N</v>
          </cell>
          <cell r="AG3381">
            <v>0</v>
          </cell>
          <cell r="AH3381" t="str">
            <v>N</v>
          </cell>
          <cell r="AI3381" t="str">
            <v>N</v>
          </cell>
        </row>
        <row r="3382">
          <cell r="U3382">
            <v>0</v>
          </cell>
          <cell r="V3382">
            <v>0</v>
          </cell>
          <cell r="W3382" t="str">
            <v/>
          </cell>
          <cell r="X3382" t="str">
            <v>N</v>
          </cell>
          <cell r="Y3382" t="str">
            <v>N</v>
          </cell>
          <cell r="Z3382" t="str">
            <v>N</v>
          </cell>
          <cell r="AA3382">
            <v>0</v>
          </cell>
          <cell r="AB3382">
            <v>0</v>
          </cell>
          <cell r="AC3382">
            <v>0</v>
          </cell>
          <cell r="AD3382">
            <v>0</v>
          </cell>
          <cell r="AE3382" t="str">
            <v>N</v>
          </cell>
          <cell r="AF3382" t="str">
            <v>N</v>
          </cell>
          <cell r="AG3382">
            <v>0</v>
          </cell>
          <cell r="AH3382" t="str">
            <v>N</v>
          </cell>
          <cell r="AI3382" t="str">
            <v>N</v>
          </cell>
        </row>
        <row r="3383">
          <cell r="U3383">
            <v>0</v>
          </cell>
          <cell r="V3383">
            <v>0</v>
          </cell>
          <cell r="W3383" t="str">
            <v/>
          </cell>
          <cell r="X3383" t="str">
            <v>N</v>
          </cell>
          <cell r="Y3383" t="str">
            <v>N</v>
          </cell>
          <cell r="Z3383" t="str">
            <v>N</v>
          </cell>
          <cell r="AA3383">
            <v>0</v>
          </cell>
          <cell r="AB3383">
            <v>0</v>
          </cell>
          <cell r="AC3383">
            <v>0</v>
          </cell>
          <cell r="AD3383">
            <v>0</v>
          </cell>
          <cell r="AE3383" t="str">
            <v>N</v>
          </cell>
          <cell r="AF3383" t="str">
            <v>N</v>
          </cell>
          <cell r="AG3383">
            <v>0</v>
          </cell>
          <cell r="AH3383" t="str">
            <v>N</v>
          </cell>
          <cell r="AI3383" t="str">
            <v>N</v>
          </cell>
        </row>
        <row r="3384">
          <cell r="U3384">
            <v>0</v>
          </cell>
          <cell r="V3384">
            <v>0</v>
          </cell>
          <cell r="W3384" t="str">
            <v/>
          </cell>
          <cell r="X3384" t="str">
            <v>N</v>
          </cell>
          <cell r="Y3384" t="str">
            <v>N</v>
          </cell>
          <cell r="Z3384" t="str">
            <v>N</v>
          </cell>
          <cell r="AA3384">
            <v>0</v>
          </cell>
          <cell r="AB3384">
            <v>0</v>
          </cell>
          <cell r="AC3384">
            <v>0</v>
          </cell>
          <cell r="AD3384">
            <v>0</v>
          </cell>
          <cell r="AE3384" t="str">
            <v>N</v>
          </cell>
          <cell r="AF3384" t="str">
            <v>N</v>
          </cell>
          <cell r="AG3384">
            <v>0</v>
          </cell>
          <cell r="AH3384" t="str">
            <v>N</v>
          </cell>
          <cell r="AI3384" t="str">
            <v>N</v>
          </cell>
        </row>
        <row r="3385">
          <cell r="U3385">
            <v>0</v>
          </cell>
          <cell r="V3385">
            <v>0</v>
          </cell>
          <cell r="W3385" t="str">
            <v/>
          </cell>
          <cell r="X3385" t="str">
            <v>N</v>
          </cell>
          <cell r="Y3385" t="str">
            <v>N</v>
          </cell>
          <cell r="Z3385" t="str">
            <v>N</v>
          </cell>
          <cell r="AA3385">
            <v>0</v>
          </cell>
          <cell r="AB3385">
            <v>0</v>
          </cell>
          <cell r="AC3385">
            <v>0</v>
          </cell>
          <cell r="AD3385">
            <v>0</v>
          </cell>
          <cell r="AE3385" t="str">
            <v>N</v>
          </cell>
          <cell r="AF3385" t="str">
            <v>N</v>
          </cell>
          <cell r="AG3385">
            <v>0</v>
          </cell>
          <cell r="AH3385" t="str">
            <v>N</v>
          </cell>
          <cell r="AI3385" t="str">
            <v>N</v>
          </cell>
        </row>
        <row r="3386">
          <cell r="U3386">
            <v>0</v>
          </cell>
          <cell r="V3386">
            <v>0</v>
          </cell>
          <cell r="W3386" t="str">
            <v/>
          </cell>
          <cell r="X3386" t="str">
            <v>N</v>
          </cell>
          <cell r="Y3386" t="str">
            <v>N</v>
          </cell>
          <cell r="Z3386" t="str">
            <v>N</v>
          </cell>
          <cell r="AA3386">
            <v>0</v>
          </cell>
          <cell r="AB3386">
            <v>0</v>
          </cell>
          <cell r="AC3386">
            <v>0</v>
          </cell>
          <cell r="AD3386">
            <v>0</v>
          </cell>
          <cell r="AE3386" t="str">
            <v>N</v>
          </cell>
          <cell r="AF3386" t="str">
            <v>N</v>
          </cell>
          <cell r="AG3386">
            <v>0</v>
          </cell>
          <cell r="AH3386" t="str">
            <v>N</v>
          </cell>
          <cell r="AI3386" t="str">
            <v>N</v>
          </cell>
        </row>
        <row r="3387">
          <cell r="U3387">
            <v>0</v>
          </cell>
          <cell r="V3387">
            <v>0</v>
          </cell>
          <cell r="W3387" t="str">
            <v/>
          </cell>
          <cell r="X3387" t="str">
            <v>N</v>
          </cell>
          <cell r="Y3387" t="str">
            <v>N</v>
          </cell>
          <cell r="Z3387" t="str">
            <v>N</v>
          </cell>
          <cell r="AA3387">
            <v>0</v>
          </cell>
          <cell r="AB3387">
            <v>0</v>
          </cell>
          <cell r="AC3387">
            <v>0</v>
          </cell>
          <cell r="AD3387">
            <v>0</v>
          </cell>
          <cell r="AE3387" t="str">
            <v>N</v>
          </cell>
          <cell r="AF3387" t="str">
            <v>N</v>
          </cell>
          <cell r="AG3387">
            <v>0</v>
          </cell>
          <cell r="AH3387" t="str">
            <v>N</v>
          </cell>
          <cell r="AI3387" t="str">
            <v>N</v>
          </cell>
        </row>
        <row r="3388">
          <cell r="U3388">
            <v>0</v>
          </cell>
          <cell r="V3388">
            <v>0</v>
          </cell>
          <cell r="W3388" t="str">
            <v/>
          </cell>
          <cell r="X3388" t="str">
            <v>N</v>
          </cell>
          <cell r="Y3388" t="str">
            <v>N</v>
          </cell>
          <cell r="Z3388" t="str">
            <v>N</v>
          </cell>
          <cell r="AA3388">
            <v>0</v>
          </cell>
          <cell r="AB3388">
            <v>0</v>
          </cell>
          <cell r="AC3388">
            <v>0</v>
          </cell>
          <cell r="AD3388">
            <v>0</v>
          </cell>
          <cell r="AE3388" t="str">
            <v>N</v>
          </cell>
          <cell r="AF3388" t="str">
            <v>N</v>
          </cell>
          <cell r="AG3388">
            <v>0</v>
          </cell>
          <cell r="AH3388" t="str">
            <v>N</v>
          </cell>
          <cell r="AI3388" t="str">
            <v>N</v>
          </cell>
        </row>
        <row r="3389">
          <cell r="U3389">
            <v>0</v>
          </cell>
          <cell r="V3389">
            <v>0</v>
          </cell>
          <cell r="W3389" t="str">
            <v/>
          </cell>
          <cell r="X3389" t="str">
            <v>N</v>
          </cell>
          <cell r="Y3389" t="str">
            <v>N</v>
          </cell>
          <cell r="Z3389" t="str">
            <v>N</v>
          </cell>
          <cell r="AA3389">
            <v>0</v>
          </cell>
          <cell r="AB3389">
            <v>0</v>
          </cell>
          <cell r="AC3389">
            <v>0</v>
          </cell>
          <cell r="AD3389">
            <v>0</v>
          </cell>
          <cell r="AE3389" t="str">
            <v>N</v>
          </cell>
          <cell r="AF3389" t="str">
            <v>N</v>
          </cell>
          <cell r="AG3389">
            <v>0</v>
          </cell>
          <cell r="AH3389" t="str">
            <v>N</v>
          </cell>
          <cell r="AI3389" t="str">
            <v>N</v>
          </cell>
        </row>
        <row r="3390">
          <cell r="U3390">
            <v>0</v>
          </cell>
          <cell r="V3390">
            <v>0</v>
          </cell>
          <cell r="W3390" t="str">
            <v/>
          </cell>
          <cell r="X3390" t="str">
            <v>N</v>
          </cell>
          <cell r="Y3390" t="str">
            <v>N</v>
          </cell>
          <cell r="Z3390" t="str">
            <v>N</v>
          </cell>
          <cell r="AA3390">
            <v>0</v>
          </cell>
          <cell r="AB3390">
            <v>0</v>
          </cell>
          <cell r="AC3390">
            <v>0</v>
          </cell>
          <cell r="AD3390">
            <v>0</v>
          </cell>
          <cell r="AE3390" t="str">
            <v>N</v>
          </cell>
          <cell r="AF3390" t="str">
            <v>N</v>
          </cell>
          <cell r="AG3390">
            <v>0</v>
          </cell>
          <cell r="AH3390" t="str">
            <v>N</v>
          </cell>
          <cell r="AI3390" t="str">
            <v>N</v>
          </cell>
        </row>
        <row r="3391">
          <cell r="U3391">
            <v>0</v>
          </cell>
          <cell r="V3391">
            <v>0</v>
          </cell>
          <cell r="W3391" t="str">
            <v/>
          </cell>
          <cell r="X3391" t="str">
            <v>N</v>
          </cell>
          <cell r="Y3391" t="str">
            <v>N</v>
          </cell>
          <cell r="Z3391" t="str">
            <v>N</v>
          </cell>
          <cell r="AA3391">
            <v>0</v>
          </cell>
          <cell r="AB3391">
            <v>0</v>
          </cell>
          <cell r="AC3391">
            <v>0</v>
          </cell>
          <cell r="AD3391">
            <v>0</v>
          </cell>
          <cell r="AE3391" t="str">
            <v>N</v>
          </cell>
          <cell r="AF3391" t="str">
            <v>N</v>
          </cell>
          <cell r="AG3391">
            <v>0</v>
          </cell>
          <cell r="AH3391" t="str">
            <v>N</v>
          </cell>
          <cell r="AI3391" t="str">
            <v>N</v>
          </cell>
        </row>
        <row r="3392">
          <cell r="U3392">
            <v>0</v>
          </cell>
          <cell r="V3392">
            <v>0</v>
          </cell>
          <cell r="W3392" t="str">
            <v/>
          </cell>
          <cell r="X3392" t="str">
            <v>N</v>
          </cell>
          <cell r="Y3392" t="str">
            <v>N</v>
          </cell>
          <cell r="Z3392" t="str">
            <v>N</v>
          </cell>
          <cell r="AA3392">
            <v>0</v>
          </cell>
          <cell r="AB3392">
            <v>0</v>
          </cell>
          <cell r="AC3392">
            <v>0</v>
          </cell>
          <cell r="AD3392">
            <v>0</v>
          </cell>
          <cell r="AE3392" t="str">
            <v>N</v>
          </cell>
          <cell r="AF3392" t="str">
            <v>N</v>
          </cell>
          <cell r="AG3392">
            <v>0</v>
          </cell>
          <cell r="AH3392" t="str">
            <v>N</v>
          </cell>
          <cell r="AI3392" t="str">
            <v>N</v>
          </cell>
        </row>
        <row r="3393">
          <cell r="U3393">
            <v>0</v>
          </cell>
          <cell r="V3393">
            <v>0</v>
          </cell>
          <cell r="W3393" t="str">
            <v/>
          </cell>
          <cell r="X3393" t="str">
            <v>N</v>
          </cell>
          <cell r="Y3393" t="str">
            <v>N</v>
          </cell>
          <cell r="Z3393" t="str">
            <v>N</v>
          </cell>
          <cell r="AA3393">
            <v>0</v>
          </cell>
          <cell r="AB3393">
            <v>0</v>
          </cell>
          <cell r="AC3393">
            <v>0</v>
          </cell>
          <cell r="AD3393">
            <v>0</v>
          </cell>
          <cell r="AE3393" t="str">
            <v>N</v>
          </cell>
          <cell r="AF3393" t="str">
            <v>N</v>
          </cell>
          <cell r="AG3393">
            <v>0</v>
          </cell>
          <cell r="AH3393" t="str">
            <v>N</v>
          </cell>
          <cell r="AI3393" t="str">
            <v>N</v>
          </cell>
        </row>
        <row r="3394">
          <cell r="U3394">
            <v>0</v>
          </cell>
          <cell r="V3394">
            <v>0</v>
          </cell>
          <cell r="W3394" t="str">
            <v/>
          </cell>
          <cell r="X3394" t="str">
            <v>N</v>
          </cell>
          <cell r="Y3394" t="str">
            <v>N</v>
          </cell>
          <cell r="Z3394" t="str">
            <v>N</v>
          </cell>
          <cell r="AA3394">
            <v>0</v>
          </cell>
          <cell r="AB3394">
            <v>0</v>
          </cell>
          <cell r="AC3394">
            <v>0</v>
          </cell>
          <cell r="AD3394">
            <v>0</v>
          </cell>
          <cell r="AE3394" t="str">
            <v>N</v>
          </cell>
          <cell r="AF3394" t="str">
            <v>N</v>
          </cell>
          <cell r="AG3394">
            <v>0</v>
          </cell>
          <cell r="AH3394" t="str">
            <v>N</v>
          </cell>
          <cell r="AI3394" t="str">
            <v>N</v>
          </cell>
        </row>
        <row r="3395">
          <cell r="U3395">
            <v>0</v>
          </cell>
          <cell r="V3395">
            <v>0</v>
          </cell>
          <cell r="W3395" t="str">
            <v/>
          </cell>
          <cell r="X3395" t="str">
            <v>N</v>
          </cell>
          <cell r="Y3395" t="str">
            <v>N</v>
          </cell>
          <cell r="Z3395" t="str">
            <v>N</v>
          </cell>
          <cell r="AA3395">
            <v>0</v>
          </cell>
          <cell r="AB3395">
            <v>0</v>
          </cell>
          <cell r="AC3395">
            <v>0</v>
          </cell>
          <cell r="AD3395">
            <v>0</v>
          </cell>
          <cell r="AE3395" t="str">
            <v>N</v>
          </cell>
          <cell r="AF3395" t="str">
            <v>N</v>
          </cell>
          <cell r="AG3395">
            <v>0</v>
          </cell>
          <cell r="AH3395" t="str">
            <v>N</v>
          </cell>
          <cell r="AI3395" t="str">
            <v>N</v>
          </cell>
        </row>
        <row r="3396">
          <cell r="U3396">
            <v>0</v>
          </cell>
          <cell r="V3396">
            <v>0</v>
          </cell>
          <cell r="W3396" t="str">
            <v/>
          </cell>
          <cell r="X3396" t="str">
            <v>N</v>
          </cell>
          <cell r="Y3396" t="str">
            <v>N</v>
          </cell>
          <cell r="Z3396" t="str">
            <v>N</v>
          </cell>
          <cell r="AA3396">
            <v>0</v>
          </cell>
          <cell r="AB3396">
            <v>0</v>
          </cell>
          <cell r="AC3396">
            <v>0</v>
          </cell>
          <cell r="AD3396">
            <v>0</v>
          </cell>
          <cell r="AE3396" t="str">
            <v>N</v>
          </cell>
          <cell r="AF3396" t="str">
            <v>N</v>
          </cell>
          <cell r="AG3396">
            <v>0</v>
          </cell>
          <cell r="AH3396" t="str">
            <v>N</v>
          </cell>
          <cell r="AI3396" t="str">
            <v>N</v>
          </cell>
        </row>
        <row r="3397">
          <cell r="U3397">
            <v>0</v>
          </cell>
          <cell r="V3397">
            <v>0</v>
          </cell>
          <cell r="W3397" t="str">
            <v/>
          </cell>
          <cell r="X3397" t="str">
            <v>N</v>
          </cell>
          <cell r="Y3397" t="str">
            <v>N</v>
          </cell>
          <cell r="Z3397" t="str">
            <v>N</v>
          </cell>
          <cell r="AA3397">
            <v>0</v>
          </cell>
          <cell r="AB3397">
            <v>0</v>
          </cell>
          <cell r="AC3397">
            <v>0</v>
          </cell>
          <cell r="AD3397">
            <v>0</v>
          </cell>
          <cell r="AE3397" t="str">
            <v>N</v>
          </cell>
          <cell r="AF3397" t="str">
            <v>N</v>
          </cell>
          <cell r="AG3397">
            <v>0</v>
          </cell>
          <cell r="AH3397" t="str">
            <v>N</v>
          </cell>
          <cell r="AI3397" t="str">
            <v>N</v>
          </cell>
        </row>
        <row r="3398">
          <cell r="U3398">
            <v>0</v>
          </cell>
          <cell r="V3398">
            <v>0</v>
          </cell>
          <cell r="W3398" t="str">
            <v/>
          </cell>
          <cell r="X3398" t="str">
            <v>N</v>
          </cell>
          <cell r="Y3398" t="str">
            <v>N</v>
          </cell>
          <cell r="Z3398" t="str">
            <v>N</v>
          </cell>
          <cell r="AA3398">
            <v>0</v>
          </cell>
          <cell r="AB3398">
            <v>0</v>
          </cell>
          <cell r="AC3398">
            <v>0</v>
          </cell>
          <cell r="AD3398">
            <v>0</v>
          </cell>
          <cell r="AE3398" t="str">
            <v>N</v>
          </cell>
          <cell r="AF3398" t="str">
            <v>N</v>
          </cell>
          <cell r="AG3398">
            <v>0</v>
          </cell>
          <cell r="AH3398" t="str">
            <v>N</v>
          </cell>
          <cell r="AI3398" t="str">
            <v>N</v>
          </cell>
        </row>
        <row r="3399">
          <cell r="U3399">
            <v>0</v>
          </cell>
          <cell r="V3399">
            <v>0</v>
          </cell>
          <cell r="W3399" t="str">
            <v/>
          </cell>
          <cell r="X3399" t="str">
            <v>N</v>
          </cell>
          <cell r="Y3399" t="str">
            <v>N</v>
          </cell>
          <cell r="Z3399" t="str">
            <v>N</v>
          </cell>
          <cell r="AA3399">
            <v>0</v>
          </cell>
          <cell r="AB3399">
            <v>0</v>
          </cell>
          <cell r="AC3399">
            <v>0</v>
          </cell>
          <cell r="AD3399">
            <v>0</v>
          </cell>
          <cell r="AE3399" t="str">
            <v>N</v>
          </cell>
          <cell r="AF3399" t="str">
            <v>N</v>
          </cell>
          <cell r="AG3399">
            <v>0</v>
          </cell>
          <cell r="AH3399" t="str">
            <v>N</v>
          </cell>
          <cell r="AI3399" t="str">
            <v>N</v>
          </cell>
        </row>
        <row r="3400">
          <cell r="U3400">
            <v>0</v>
          </cell>
          <cell r="V3400">
            <v>0</v>
          </cell>
          <cell r="W3400" t="str">
            <v/>
          </cell>
          <cell r="X3400" t="str">
            <v>N</v>
          </cell>
          <cell r="Y3400" t="str">
            <v>N</v>
          </cell>
          <cell r="Z3400" t="str">
            <v>N</v>
          </cell>
          <cell r="AA3400">
            <v>0</v>
          </cell>
          <cell r="AB3400">
            <v>0</v>
          </cell>
          <cell r="AC3400">
            <v>0</v>
          </cell>
          <cell r="AD3400">
            <v>0</v>
          </cell>
          <cell r="AE3400" t="str">
            <v>N</v>
          </cell>
          <cell r="AF3400" t="str">
            <v>N</v>
          </cell>
          <cell r="AG3400">
            <v>0</v>
          </cell>
          <cell r="AH3400" t="str">
            <v>N</v>
          </cell>
          <cell r="AI3400" t="str">
            <v>N</v>
          </cell>
        </row>
        <row r="3401">
          <cell r="U3401">
            <v>0</v>
          </cell>
          <cell r="V3401">
            <v>0</v>
          </cell>
          <cell r="W3401" t="str">
            <v/>
          </cell>
          <cell r="X3401" t="str">
            <v>N</v>
          </cell>
          <cell r="Y3401" t="str">
            <v>N</v>
          </cell>
          <cell r="Z3401" t="str">
            <v>N</v>
          </cell>
          <cell r="AA3401">
            <v>0</v>
          </cell>
          <cell r="AB3401">
            <v>0</v>
          </cell>
          <cell r="AC3401">
            <v>0</v>
          </cell>
          <cell r="AD3401">
            <v>0</v>
          </cell>
          <cell r="AE3401" t="str">
            <v>N</v>
          </cell>
          <cell r="AF3401" t="str">
            <v>N</v>
          </cell>
          <cell r="AG3401">
            <v>0</v>
          </cell>
          <cell r="AH3401" t="str">
            <v>N</v>
          </cell>
          <cell r="AI3401" t="str">
            <v>N</v>
          </cell>
        </row>
        <row r="3402">
          <cell r="U3402">
            <v>0</v>
          </cell>
          <cell r="V3402">
            <v>0</v>
          </cell>
          <cell r="W3402" t="str">
            <v/>
          </cell>
          <cell r="X3402" t="str">
            <v>N</v>
          </cell>
          <cell r="Y3402" t="str">
            <v>N</v>
          </cell>
          <cell r="Z3402" t="str">
            <v>N</v>
          </cell>
          <cell r="AA3402">
            <v>0</v>
          </cell>
          <cell r="AB3402">
            <v>0</v>
          </cell>
          <cell r="AC3402">
            <v>0</v>
          </cell>
          <cell r="AD3402">
            <v>0</v>
          </cell>
          <cell r="AE3402" t="str">
            <v>N</v>
          </cell>
          <cell r="AF3402" t="str">
            <v>N</v>
          </cell>
          <cell r="AG3402">
            <v>0</v>
          </cell>
          <cell r="AH3402" t="str">
            <v>N</v>
          </cell>
          <cell r="AI3402" t="str">
            <v>N</v>
          </cell>
        </row>
        <row r="3403">
          <cell r="U3403">
            <v>0</v>
          </cell>
          <cell r="V3403">
            <v>0</v>
          </cell>
          <cell r="W3403" t="str">
            <v/>
          </cell>
          <cell r="X3403" t="str">
            <v>N</v>
          </cell>
          <cell r="Y3403" t="str">
            <v>N</v>
          </cell>
          <cell r="Z3403" t="str">
            <v>N</v>
          </cell>
          <cell r="AA3403">
            <v>0</v>
          </cell>
          <cell r="AB3403">
            <v>0</v>
          </cell>
          <cell r="AC3403">
            <v>0</v>
          </cell>
          <cell r="AD3403">
            <v>0</v>
          </cell>
          <cell r="AE3403" t="str">
            <v>N</v>
          </cell>
          <cell r="AF3403" t="str">
            <v>N</v>
          </cell>
          <cell r="AG3403">
            <v>0</v>
          </cell>
          <cell r="AH3403" t="str">
            <v>N</v>
          </cell>
          <cell r="AI3403" t="str">
            <v>N</v>
          </cell>
        </row>
        <row r="3404">
          <cell r="U3404">
            <v>0</v>
          </cell>
          <cell r="V3404">
            <v>0</v>
          </cell>
          <cell r="W3404" t="str">
            <v/>
          </cell>
          <cell r="X3404" t="str">
            <v>N</v>
          </cell>
          <cell r="Y3404" t="str">
            <v>N</v>
          </cell>
          <cell r="Z3404" t="str">
            <v>N</v>
          </cell>
          <cell r="AA3404">
            <v>0</v>
          </cell>
          <cell r="AB3404">
            <v>0</v>
          </cell>
          <cell r="AC3404">
            <v>0</v>
          </cell>
          <cell r="AD3404">
            <v>0</v>
          </cell>
          <cell r="AE3404" t="str">
            <v>N</v>
          </cell>
          <cell r="AF3404" t="str">
            <v>N</v>
          </cell>
          <cell r="AG3404">
            <v>0</v>
          </cell>
          <cell r="AH3404" t="str">
            <v>N</v>
          </cell>
          <cell r="AI3404" t="str">
            <v>N</v>
          </cell>
        </row>
        <row r="3405">
          <cell r="U3405">
            <v>0</v>
          </cell>
          <cell r="V3405">
            <v>0</v>
          </cell>
          <cell r="W3405" t="str">
            <v/>
          </cell>
          <cell r="X3405" t="str">
            <v>N</v>
          </cell>
          <cell r="Y3405" t="str">
            <v>N</v>
          </cell>
          <cell r="Z3405" t="str">
            <v>N</v>
          </cell>
          <cell r="AA3405">
            <v>0</v>
          </cell>
          <cell r="AB3405">
            <v>0</v>
          </cell>
          <cell r="AC3405">
            <v>0</v>
          </cell>
          <cell r="AD3405">
            <v>0</v>
          </cell>
          <cell r="AE3405" t="str">
            <v>N</v>
          </cell>
          <cell r="AF3405" t="str">
            <v>N</v>
          </cell>
          <cell r="AG3405">
            <v>0</v>
          </cell>
          <cell r="AH3405" t="str">
            <v>N</v>
          </cell>
          <cell r="AI3405" t="str">
            <v>N</v>
          </cell>
        </row>
        <row r="3406">
          <cell r="U3406">
            <v>0</v>
          </cell>
          <cell r="V3406">
            <v>0</v>
          </cell>
          <cell r="W3406" t="str">
            <v/>
          </cell>
          <cell r="X3406" t="str">
            <v>N</v>
          </cell>
          <cell r="Y3406" t="str">
            <v>N</v>
          </cell>
          <cell r="Z3406" t="str">
            <v>N</v>
          </cell>
          <cell r="AA3406">
            <v>0</v>
          </cell>
          <cell r="AB3406">
            <v>0</v>
          </cell>
          <cell r="AC3406">
            <v>0</v>
          </cell>
          <cell r="AD3406">
            <v>0</v>
          </cell>
          <cell r="AE3406" t="str">
            <v>N</v>
          </cell>
          <cell r="AF3406" t="str">
            <v>N</v>
          </cell>
          <cell r="AG3406">
            <v>0</v>
          </cell>
          <cell r="AH3406" t="str">
            <v>N</v>
          </cell>
          <cell r="AI3406" t="str">
            <v>N</v>
          </cell>
        </row>
        <row r="3407">
          <cell r="U3407">
            <v>0</v>
          </cell>
          <cell r="V3407">
            <v>0</v>
          </cell>
          <cell r="W3407" t="str">
            <v/>
          </cell>
          <cell r="X3407" t="str">
            <v>N</v>
          </cell>
          <cell r="Y3407" t="str">
            <v>N</v>
          </cell>
          <cell r="Z3407" t="str">
            <v>N</v>
          </cell>
          <cell r="AA3407">
            <v>0</v>
          </cell>
          <cell r="AB3407">
            <v>0</v>
          </cell>
          <cell r="AC3407">
            <v>0</v>
          </cell>
          <cell r="AD3407">
            <v>0</v>
          </cell>
          <cell r="AE3407" t="str">
            <v>N</v>
          </cell>
          <cell r="AF3407" t="str">
            <v>N</v>
          </cell>
          <cell r="AG3407">
            <v>0</v>
          </cell>
          <cell r="AH3407" t="str">
            <v>N</v>
          </cell>
          <cell r="AI3407" t="str">
            <v>N</v>
          </cell>
        </row>
        <row r="3408">
          <cell r="U3408">
            <v>0</v>
          </cell>
          <cell r="V3408">
            <v>0</v>
          </cell>
          <cell r="W3408" t="str">
            <v/>
          </cell>
          <cell r="X3408" t="str">
            <v>N</v>
          </cell>
          <cell r="Y3408" t="str">
            <v>N</v>
          </cell>
          <cell r="Z3408" t="str">
            <v>N</v>
          </cell>
          <cell r="AA3408">
            <v>0</v>
          </cell>
          <cell r="AB3408">
            <v>0</v>
          </cell>
          <cell r="AC3408">
            <v>0</v>
          </cell>
          <cell r="AD3408">
            <v>0</v>
          </cell>
          <cell r="AE3408" t="str">
            <v>N</v>
          </cell>
          <cell r="AF3408" t="str">
            <v>N</v>
          </cell>
          <cell r="AG3408">
            <v>0</v>
          </cell>
          <cell r="AH3408" t="str">
            <v>N</v>
          </cell>
          <cell r="AI3408" t="str">
            <v>N</v>
          </cell>
        </row>
        <row r="3409">
          <cell r="U3409">
            <v>0</v>
          </cell>
          <cell r="V3409">
            <v>0</v>
          </cell>
          <cell r="W3409" t="str">
            <v/>
          </cell>
          <cell r="X3409" t="str">
            <v>N</v>
          </cell>
          <cell r="Y3409" t="str">
            <v>N</v>
          </cell>
          <cell r="Z3409" t="str">
            <v>N</v>
          </cell>
          <cell r="AA3409">
            <v>0</v>
          </cell>
          <cell r="AB3409">
            <v>0</v>
          </cell>
          <cell r="AC3409">
            <v>0</v>
          </cell>
          <cell r="AD3409">
            <v>0</v>
          </cell>
          <cell r="AE3409" t="str">
            <v>N</v>
          </cell>
          <cell r="AF3409" t="str">
            <v>N</v>
          </cell>
          <cell r="AG3409">
            <v>0</v>
          </cell>
          <cell r="AH3409" t="str">
            <v>N</v>
          </cell>
          <cell r="AI3409" t="str">
            <v>N</v>
          </cell>
        </row>
        <row r="3410">
          <cell r="U3410">
            <v>0</v>
          </cell>
          <cell r="V3410">
            <v>0</v>
          </cell>
          <cell r="W3410" t="str">
            <v/>
          </cell>
          <cell r="X3410" t="str">
            <v>N</v>
          </cell>
          <cell r="Y3410" t="str">
            <v>N</v>
          </cell>
          <cell r="Z3410" t="str">
            <v>N</v>
          </cell>
          <cell r="AA3410">
            <v>0</v>
          </cell>
          <cell r="AB3410">
            <v>0</v>
          </cell>
          <cell r="AC3410">
            <v>0</v>
          </cell>
          <cell r="AD3410">
            <v>0</v>
          </cell>
          <cell r="AE3410" t="str">
            <v>N</v>
          </cell>
          <cell r="AF3410" t="str">
            <v>N</v>
          </cell>
          <cell r="AG3410">
            <v>0</v>
          </cell>
          <cell r="AH3410" t="str">
            <v>N</v>
          </cell>
          <cell r="AI3410" t="str">
            <v>N</v>
          </cell>
        </row>
        <row r="3411">
          <cell r="U3411">
            <v>0</v>
          </cell>
          <cell r="V3411">
            <v>0</v>
          </cell>
          <cell r="W3411" t="str">
            <v/>
          </cell>
          <cell r="X3411" t="str">
            <v>N</v>
          </cell>
          <cell r="Y3411" t="str">
            <v>N</v>
          </cell>
          <cell r="Z3411" t="str">
            <v>N</v>
          </cell>
          <cell r="AA3411">
            <v>0</v>
          </cell>
          <cell r="AB3411">
            <v>0</v>
          </cell>
          <cell r="AC3411">
            <v>0</v>
          </cell>
          <cell r="AD3411">
            <v>0</v>
          </cell>
          <cell r="AE3411" t="str">
            <v>N</v>
          </cell>
          <cell r="AF3411" t="str">
            <v>N</v>
          </cell>
          <cell r="AG3411">
            <v>0</v>
          </cell>
          <cell r="AH3411" t="str">
            <v>N</v>
          </cell>
          <cell r="AI3411" t="str">
            <v>N</v>
          </cell>
        </row>
        <row r="3412">
          <cell r="U3412">
            <v>0</v>
          </cell>
          <cell r="V3412">
            <v>0</v>
          </cell>
          <cell r="W3412" t="str">
            <v/>
          </cell>
          <cell r="X3412" t="str">
            <v>N</v>
          </cell>
          <cell r="Y3412" t="str">
            <v>N</v>
          </cell>
          <cell r="Z3412" t="str">
            <v>N</v>
          </cell>
          <cell r="AA3412">
            <v>0</v>
          </cell>
          <cell r="AB3412">
            <v>0</v>
          </cell>
          <cell r="AC3412">
            <v>0</v>
          </cell>
          <cell r="AD3412">
            <v>0</v>
          </cell>
          <cell r="AE3412" t="str">
            <v>N</v>
          </cell>
          <cell r="AF3412" t="str">
            <v>N</v>
          </cell>
          <cell r="AG3412">
            <v>0</v>
          </cell>
          <cell r="AH3412" t="str">
            <v>N</v>
          </cell>
          <cell r="AI3412" t="str">
            <v>N</v>
          </cell>
        </row>
        <row r="3413">
          <cell r="U3413">
            <v>0</v>
          </cell>
          <cell r="V3413">
            <v>0</v>
          </cell>
          <cell r="W3413" t="str">
            <v/>
          </cell>
          <cell r="X3413" t="str">
            <v>N</v>
          </cell>
          <cell r="Y3413" t="str">
            <v>N</v>
          </cell>
          <cell r="Z3413" t="str">
            <v>N</v>
          </cell>
          <cell r="AA3413">
            <v>0</v>
          </cell>
          <cell r="AB3413">
            <v>0</v>
          </cell>
          <cell r="AC3413">
            <v>0</v>
          </cell>
          <cell r="AD3413">
            <v>0</v>
          </cell>
          <cell r="AE3413" t="str">
            <v>N</v>
          </cell>
          <cell r="AF3413" t="str">
            <v>N</v>
          </cell>
          <cell r="AG3413">
            <v>0</v>
          </cell>
          <cell r="AH3413" t="str">
            <v>N</v>
          </cell>
          <cell r="AI3413" t="str">
            <v>N</v>
          </cell>
        </row>
        <row r="3414">
          <cell r="U3414">
            <v>0</v>
          </cell>
          <cell r="V3414">
            <v>0</v>
          </cell>
          <cell r="W3414" t="str">
            <v/>
          </cell>
          <cell r="X3414" t="str">
            <v>N</v>
          </cell>
          <cell r="Y3414" t="str">
            <v>N</v>
          </cell>
          <cell r="Z3414" t="str">
            <v>N</v>
          </cell>
          <cell r="AA3414">
            <v>0</v>
          </cell>
          <cell r="AB3414">
            <v>0</v>
          </cell>
          <cell r="AC3414">
            <v>0</v>
          </cell>
          <cell r="AD3414">
            <v>0</v>
          </cell>
          <cell r="AE3414" t="str">
            <v>N</v>
          </cell>
          <cell r="AF3414" t="str">
            <v>N</v>
          </cell>
          <cell r="AG3414">
            <v>0</v>
          </cell>
          <cell r="AH3414" t="str">
            <v>N</v>
          </cell>
          <cell r="AI3414" t="str">
            <v>N</v>
          </cell>
        </row>
        <row r="3415">
          <cell r="U3415">
            <v>0</v>
          </cell>
          <cell r="V3415">
            <v>0</v>
          </cell>
          <cell r="W3415" t="str">
            <v/>
          </cell>
          <cell r="X3415" t="str">
            <v>N</v>
          </cell>
          <cell r="Y3415" t="str">
            <v>N</v>
          </cell>
          <cell r="Z3415" t="str">
            <v>N</v>
          </cell>
          <cell r="AA3415">
            <v>0</v>
          </cell>
          <cell r="AB3415">
            <v>0</v>
          </cell>
          <cell r="AC3415">
            <v>0</v>
          </cell>
          <cell r="AD3415">
            <v>0</v>
          </cell>
          <cell r="AE3415" t="str">
            <v>N</v>
          </cell>
          <cell r="AF3415" t="str">
            <v>N</v>
          </cell>
          <cell r="AG3415">
            <v>0</v>
          </cell>
          <cell r="AH3415" t="str">
            <v>N</v>
          </cell>
          <cell r="AI3415" t="str">
            <v>N</v>
          </cell>
        </row>
        <row r="3416">
          <cell r="U3416">
            <v>0</v>
          </cell>
          <cell r="V3416">
            <v>0</v>
          </cell>
          <cell r="W3416" t="str">
            <v/>
          </cell>
          <cell r="X3416" t="str">
            <v>N</v>
          </cell>
          <cell r="Y3416" t="str">
            <v>N</v>
          </cell>
          <cell r="Z3416" t="str">
            <v>N</v>
          </cell>
          <cell r="AA3416">
            <v>0</v>
          </cell>
          <cell r="AB3416">
            <v>0</v>
          </cell>
          <cell r="AC3416">
            <v>0</v>
          </cell>
          <cell r="AD3416">
            <v>0</v>
          </cell>
          <cell r="AE3416" t="str">
            <v>N</v>
          </cell>
          <cell r="AF3416" t="str">
            <v>N</v>
          </cell>
          <cell r="AG3416">
            <v>0</v>
          </cell>
          <cell r="AH3416" t="str">
            <v>N</v>
          </cell>
          <cell r="AI3416" t="str">
            <v>N</v>
          </cell>
        </row>
        <row r="3417">
          <cell r="U3417">
            <v>0</v>
          </cell>
          <cell r="V3417">
            <v>0</v>
          </cell>
          <cell r="W3417" t="str">
            <v/>
          </cell>
          <cell r="X3417" t="str">
            <v>N</v>
          </cell>
          <cell r="Y3417" t="str">
            <v>N</v>
          </cell>
          <cell r="Z3417" t="str">
            <v>N</v>
          </cell>
          <cell r="AA3417">
            <v>0</v>
          </cell>
          <cell r="AB3417">
            <v>0</v>
          </cell>
          <cell r="AC3417">
            <v>0</v>
          </cell>
          <cell r="AD3417">
            <v>0</v>
          </cell>
          <cell r="AE3417" t="str">
            <v>N</v>
          </cell>
          <cell r="AF3417" t="str">
            <v>N</v>
          </cell>
          <cell r="AG3417">
            <v>0</v>
          </cell>
          <cell r="AH3417" t="str">
            <v>N</v>
          </cell>
          <cell r="AI3417" t="str">
            <v>N</v>
          </cell>
        </row>
        <row r="3418">
          <cell r="U3418">
            <v>0</v>
          </cell>
          <cell r="V3418">
            <v>0</v>
          </cell>
          <cell r="W3418" t="str">
            <v/>
          </cell>
          <cell r="X3418" t="str">
            <v>N</v>
          </cell>
          <cell r="Y3418" t="str">
            <v>N</v>
          </cell>
          <cell r="Z3418" t="str">
            <v>N</v>
          </cell>
          <cell r="AA3418">
            <v>0</v>
          </cell>
          <cell r="AB3418">
            <v>0</v>
          </cell>
          <cell r="AC3418">
            <v>0</v>
          </cell>
          <cell r="AD3418">
            <v>0</v>
          </cell>
          <cell r="AE3418" t="str">
            <v>N</v>
          </cell>
          <cell r="AF3418" t="str">
            <v>N</v>
          </cell>
          <cell r="AG3418">
            <v>0</v>
          </cell>
          <cell r="AH3418" t="str">
            <v>N</v>
          </cell>
          <cell r="AI3418" t="str">
            <v>N</v>
          </cell>
        </row>
        <row r="3419">
          <cell r="U3419">
            <v>0</v>
          </cell>
          <cell r="V3419">
            <v>0</v>
          </cell>
          <cell r="W3419" t="str">
            <v/>
          </cell>
          <cell r="X3419" t="str">
            <v>N</v>
          </cell>
          <cell r="Y3419" t="str">
            <v>N</v>
          </cell>
          <cell r="Z3419" t="str">
            <v>N</v>
          </cell>
          <cell r="AA3419">
            <v>0</v>
          </cell>
          <cell r="AB3419">
            <v>0</v>
          </cell>
          <cell r="AC3419">
            <v>0</v>
          </cell>
          <cell r="AD3419">
            <v>0</v>
          </cell>
          <cell r="AE3419" t="str">
            <v>N</v>
          </cell>
          <cell r="AF3419" t="str">
            <v>N</v>
          </cell>
          <cell r="AG3419">
            <v>0</v>
          </cell>
          <cell r="AH3419" t="str">
            <v>N</v>
          </cell>
          <cell r="AI3419" t="str">
            <v>N</v>
          </cell>
        </row>
        <row r="3420">
          <cell r="U3420">
            <v>0</v>
          </cell>
          <cell r="V3420">
            <v>0</v>
          </cell>
          <cell r="W3420" t="str">
            <v/>
          </cell>
          <cell r="X3420" t="str">
            <v>N</v>
          </cell>
          <cell r="Y3420" t="str">
            <v>N</v>
          </cell>
          <cell r="Z3420" t="str">
            <v>N</v>
          </cell>
          <cell r="AA3420">
            <v>0</v>
          </cell>
          <cell r="AB3420">
            <v>0</v>
          </cell>
          <cell r="AC3420">
            <v>0</v>
          </cell>
          <cell r="AD3420">
            <v>0</v>
          </cell>
          <cell r="AE3420" t="str">
            <v>N</v>
          </cell>
          <cell r="AF3420" t="str">
            <v>N</v>
          </cell>
          <cell r="AG3420">
            <v>0</v>
          </cell>
          <cell r="AH3420" t="str">
            <v>N</v>
          </cell>
          <cell r="AI3420" t="str">
            <v>N</v>
          </cell>
        </row>
        <row r="3421">
          <cell r="U3421">
            <v>0</v>
          </cell>
          <cell r="V3421">
            <v>0</v>
          </cell>
          <cell r="W3421" t="str">
            <v/>
          </cell>
          <cell r="X3421" t="str">
            <v>N</v>
          </cell>
          <cell r="Y3421" t="str">
            <v>N</v>
          </cell>
          <cell r="Z3421" t="str">
            <v>N</v>
          </cell>
          <cell r="AA3421">
            <v>0</v>
          </cell>
          <cell r="AB3421">
            <v>0</v>
          </cell>
          <cell r="AC3421">
            <v>0</v>
          </cell>
          <cell r="AD3421">
            <v>0</v>
          </cell>
          <cell r="AE3421" t="str">
            <v>N</v>
          </cell>
          <cell r="AF3421" t="str">
            <v>N</v>
          </cell>
          <cell r="AG3421">
            <v>0</v>
          </cell>
          <cell r="AH3421" t="str">
            <v>N</v>
          </cell>
          <cell r="AI3421" t="str">
            <v>N</v>
          </cell>
        </row>
        <row r="3422">
          <cell r="U3422">
            <v>0</v>
          </cell>
          <cell r="V3422">
            <v>0</v>
          </cell>
          <cell r="W3422" t="str">
            <v/>
          </cell>
          <cell r="X3422" t="str">
            <v>N</v>
          </cell>
          <cell r="Y3422" t="str">
            <v>N</v>
          </cell>
          <cell r="Z3422" t="str">
            <v>N</v>
          </cell>
          <cell r="AA3422">
            <v>0</v>
          </cell>
          <cell r="AB3422">
            <v>0</v>
          </cell>
          <cell r="AC3422">
            <v>0</v>
          </cell>
          <cell r="AD3422">
            <v>0</v>
          </cell>
          <cell r="AE3422" t="str">
            <v>N</v>
          </cell>
          <cell r="AF3422" t="str">
            <v>N</v>
          </cell>
          <cell r="AG3422">
            <v>0</v>
          </cell>
          <cell r="AH3422" t="str">
            <v>N</v>
          </cell>
          <cell r="AI3422" t="str">
            <v>N</v>
          </cell>
        </row>
        <row r="3423">
          <cell r="U3423">
            <v>0</v>
          </cell>
          <cell r="V3423">
            <v>0</v>
          </cell>
          <cell r="W3423" t="str">
            <v/>
          </cell>
          <cell r="X3423" t="str">
            <v>N</v>
          </cell>
          <cell r="Y3423" t="str">
            <v>N</v>
          </cell>
          <cell r="Z3423" t="str">
            <v>N</v>
          </cell>
          <cell r="AA3423">
            <v>0</v>
          </cell>
          <cell r="AB3423">
            <v>0</v>
          </cell>
          <cell r="AC3423">
            <v>0</v>
          </cell>
          <cell r="AD3423">
            <v>0</v>
          </cell>
          <cell r="AE3423" t="str">
            <v>N</v>
          </cell>
          <cell r="AF3423" t="str">
            <v>N</v>
          </cell>
          <cell r="AG3423">
            <v>0</v>
          </cell>
          <cell r="AH3423" t="str">
            <v>N</v>
          </cell>
          <cell r="AI3423" t="str">
            <v>N</v>
          </cell>
        </row>
        <row r="3424">
          <cell r="U3424">
            <v>0</v>
          </cell>
          <cell r="V3424">
            <v>0</v>
          </cell>
          <cell r="W3424" t="str">
            <v/>
          </cell>
          <cell r="X3424" t="str">
            <v>N</v>
          </cell>
          <cell r="Y3424" t="str">
            <v>N</v>
          </cell>
          <cell r="Z3424" t="str">
            <v>N</v>
          </cell>
          <cell r="AA3424">
            <v>0</v>
          </cell>
          <cell r="AB3424">
            <v>0</v>
          </cell>
          <cell r="AC3424">
            <v>0</v>
          </cell>
          <cell r="AD3424">
            <v>0</v>
          </cell>
          <cell r="AE3424" t="str">
            <v>N</v>
          </cell>
          <cell r="AF3424" t="str">
            <v>N</v>
          </cell>
          <cell r="AG3424">
            <v>0</v>
          </cell>
          <cell r="AH3424" t="str">
            <v>N</v>
          </cell>
          <cell r="AI3424" t="str">
            <v>N</v>
          </cell>
        </row>
        <row r="3425">
          <cell r="U3425">
            <v>0</v>
          </cell>
          <cell r="V3425">
            <v>0</v>
          </cell>
          <cell r="W3425" t="str">
            <v/>
          </cell>
          <cell r="X3425" t="str">
            <v>N</v>
          </cell>
          <cell r="Y3425" t="str">
            <v>N</v>
          </cell>
          <cell r="Z3425" t="str">
            <v>N</v>
          </cell>
          <cell r="AA3425">
            <v>0</v>
          </cell>
          <cell r="AB3425">
            <v>0</v>
          </cell>
          <cell r="AC3425">
            <v>0</v>
          </cell>
          <cell r="AD3425">
            <v>0</v>
          </cell>
          <cell r="AE3425" t="str">
            <v>N</v>
          </cell>
          <cell r="AF3425" t="str">
            <v>N</v>
          </cell>
          <cell r="AG3425">
            <v>0</v>
          </cell>
          <cell r="AH3425" t="str">
            <v>N</v>
          </cell>
          <cell r="AI3425" t="str">
            <v>N</v>
          </cell>
        </row>
        <row r="3426">
          <cell r="U3426">
            <v>0</v>
          </cell>
          <cell r="V3426">
            <v>0</v>
          </cell>
          <cell r="W3426" t="str">
            <v/>
          </cell>
          <cell r="X3426" t="str">
            <v>N</v>
          </cell>
          <cell r="Y3426" t="str">
            <v>N</v>
          </cell>
          <cell r="Z3426" t="str">
            <v>N</v>
          </cell>
          <cell r="AA3426">
            <v>0</v>
          </cell>
          <cell r="AB3426">
            <v>0</v>
          </cell>
          <cell r="AC3426">
            <v>0</v>
          </cell>
          <cell r="AD3426">
            <v>0</v>
          </cell>
          <cell r="AE3426" t="str">
            <v>N</v>
          </cell>
          <cell r="AF3426" t="str">
            <v>N</v>
          </cell>
          <cell r="AG3426">
            <v>0</v>
          </cell>
          <cell r="AH3426" t="str">
            <v>N</v>
          </cell>
          <cell r="AI3426" t="str">
            <v>N</v>
          </cell>
        </row>
        <row r="3427">
          <cell r="U3427">
            <v>0</v>
          </cell>
          <cell r="V3427">
            <v>0</v>
          </cell>
          <cell r="W3427" t="str">
            <v/>
          </cell>
          <cell r="X3427" t="str">
            <v>N</v>
          </cell>
          <cell r="Y3427" t="str">
            <v>N</v>
          </cell>
          <cell r="Z3427" t="str">
            <v>N</v>
          </cell>
          <cell r="AA3427">
            <v>0</v>
          </cell>
          <cell r="AB3427">
            <v>0</v>
          </cell>
          <cell r="AC3427">
            <v>0</v>
          </cell>
          <cell r="AD3427">
            <v>0</v>
          </cell>
          <cell r="AE3427" t="str">
            <v>N</v>
          </cell>
          <cell r="AF3427" t="str">
            <v>N</v>
          </cell>
          <cell r="AG3427">
            <v>0</v>
          </cell>
          <cell r="AH3427" t="str">
            <v>N</v>
          </cell>
          <cell r="AI3427" t="str">
            <v>N</v>
          </cell>
        </row>
        <row r="3428">
          <cell r="U3428">
            <v>0</v>
          </cell>
          <cell r="V3428">
            <v>0</v>
          </cell>
          <cell r="W3428" t="str">
            <v/>
          </cell>
          <cell r="X3428" t="str">
            <v>N</v>
          </cell>
          <cell r="Y3428" t="str">
            <v>N</v>
          </cell>
          <cell r="Z3428" t="str">
            <v>N</v>
          </cell>
          <cell r="AA3428">
            <v>0</v>
          </cell>
          <cell r="AB3428">
            <v>0</v>
          </cell>
          <cell r="AC3428">
            <v>0</v>
          </cell>
          <cell r="AD3428">
            <v>0</v>
          </cell>
          <cell r="AE3428" t="str">
            <v>N</v>
          </cell>
          <cell r="AF3428" t="str">
            <v>N</v>
          </cell>
          <cell r="AG3428">
            <v>0</v>
          </cell>
          <cell r="AH3428" t="str">
            <v>N</v>
          </cell>
          <cell r="AI3428" t="str">
            <v>N</v>
          </cell>
        </row>
        <row r="3429">
          <cell r="U3429">
            <v>0</v>
          </cell>
          <cell r="V3429">
            <v>0</v>
          </cell>
          <cell r="W3429" t="str">
            <v/>
          </cell>
          <cell r="X3429" t="str">
            <v>N</v>
          </cell>
          <cell r="Y3429" t="str">
            <v>N</v>
          </cell>
          <cell r="Z3429" t="str">
            <v>N</v>
          </cell>
          <cell r="AA3429">
            <v>0</v>
          </cell>
          <cell r="AB3429">
            <v>0</v>
          </cell>
          <cell r="AC3429">
            <v>0</v>
          </cell>
          <cell r="AD3429">
            <v>0</v>
          </cell>
          <cell r="AE3429" t="str">
            <v>N</v>
          </cell>
          <cell r="AF3429" t="str">
            <v>N</v>
          </cell>
          <cell r="AG3429">
            <v>0</v>
          </cell>
          <cell r="AH3429" t="str">
            <v>N</v>
          </cell>
          <cell r="AI3429" t="str">
            <v>N</v>
          </cell>
        </row>
        <row r="3430">
          <cell r="U3430">
            <v>0</v>
          </cell>
          <cell r="V3430">
            <v>0</v>
          </cell>
          <cell r="W3430" t="str">
            <v/>
          </cell>
          <cell r="X3430" t="str">
            <v>N</v>
          </cell>
          <cell r="Y3430" t="str">
            <v>N</v>
          </cell>
          <cell r="Z3430" t="str">
            <v>N</v>
          </cell>
          <cell r="AA3430">
            <v>0</v>
          </cell>
          <cell r="AB3430">
            <v>0</v>
          </cell>
          <cell r="AC3430">
            <v>0</v>
          </cell>
          <cell r="AD3430">
            <v>0</v>
          </cell>
          <cell r="AE3430" t="str">
            <v>N</v>
          </cell>
          <cell r="AF3430" t="str">
            <v>N</v>
          </cell>
          <cell r="AG3430">
            <v>0</v>
          </cell>
          <cell r="AH3430" t="str">
            <v>N</v>
          </cell>
          <cell r="AI3430" t="str">
            <v>N</v>
          </cell>
        </row>
        <row r="3431">
          <cell r="U3431">
            <v>0</v>
          </cell>
          <cell r="V3431">
            <v>0</v>
          </cell>
          <cell r="W3431" t="str">
            <v/>
          </cell>
          <cell r="X3431" t="str">
            <v>N</v>
          </cell>
          <cell r="Y3431" t="str">
            <v>N</v>
          </cell>
          <cell r="Z3431" t="str">
            <v>N</v>
          </cell>
          <cell r="AA3431">
            <v>0</v>
          </cell>
          <cell r="AB3431">
            <v>0</v>
          </cell>
          <cell r="AC3431">
            <v>0</v>
          </cell>
          <cell r="AD3431">
            <v>0</v>
          </cell>
          <cell r="AE3431" t="str">
            <v>N</v>
          </cell>
          <cell r="AF3431" t="str">
            <v>N</v>
          </cell>
          <cell r="AG3431">
            <v>0</v>
          </cell>
          <cell r="AH3431" t="str">
            <v>N</v>
          </cell>
          <cell r="AI3431" t="str">
            <v>N</v>
          </cell>
        </row>
        <row r="3432">
          <cell r="U3432">
            <v>0</v>
          </cell>
          <cell r="V3432">
            <v>0</v>
          </cell>
          <cell r="W3432" t="str">
            <v/>
          </cell>
          <cell r="X3432" t="str">
            <v>N</v>
          </cell>
          <cell r="Y3432" t="str">
            <v>N</v>
          </cell>
          <cell r="Z3432" t="str">
            <v>N</v>
          </cell>
          <cell r="AA3432">
            <v>0</v>
          </cell>
          <cell r="AB3432">
            <v>0</v>
          </cell>
          <cell r="AC3432">
            <v>0</v>
          </cell>
          <cell r="AD3432">
            <v>0</v>
          </cell>
          <cell r="AE3432" t="str">
            <v>N</v>
          </cell>
          <cell r="AF3432" t="str">
            <v>N</v>
          </cell>
          <cell r="AG3432">
            <v>0</v>
          </cell>
          <cell r="AH3432" t="str">
            <v>N</v>
          </cell>
          <cell r="AI3432" t="str">
            <v>N</v>
          </cell>
        </row>
        <row r="3433">
          <cell r="U3433">
            <v>0</v>
          </cell>
          <cell r="V3433">
            <v>0</v>
          </cell>
          <cell r="W3433" t="str">
            <v/>
          </cell>
          <cell r="X3433" t="str">
            <v>N</v>
          </cell>
          <cell r="Y3433" t="str">
            <v>N</v>
          </cell>
          <cell r="Z3433" t="str">
            <v>N</v>
          </cell>
          <cell r="AA3433">
            <v>0</v>
          </cell>
          <cell r="AB3433">
            <v>0</v>
          </cell>
          <cell r="AC3433">
            <v>0</v>
          </cell>
          <cell r="AD3433">
            <v>0</v>
          </cell>
          <cell r="AE3433" t="str">
            <v>N</v>
          </cell>
          <cell r="AF3433" t="str">
            <v>N</v>
          </cell>
          <cell r="AG3433">
            <v>0</v>
          </cell>
          <cell r="AH3433" t="str">
            <v>N</v>
          </cell>
          <cell r="AI3433" t="str">
            <v>N</v>
          </cell>
        </row>
        <row r="3434">
          <cell r="U3434">
            <v>0</v>
          </cell>
          <cell r="V3434">
            <v>0</v>
          </cell>
          <cell r="W3434" t="str">
            <v/>
          </cell>
          <cell r="X3434" t="str">
            <v>N</v>
          </cell>
          <cell r="Y3434" t="str">
            <v>N</v>
          </cell>
          <cell r="Z3434" t="str">
            <v>N</v>
          </cell>
          <cell r="AA3434">
            <v>0</v>
          </cell>
          <cell r="AB3434">
            <v>0</v>
          </cell>
          <cell r="AC3434">
            <v>0</v>
          </cell>
          <cell r="AD3434">
            <v>0</v>
          </cell>
          <cell r="AE3434" t="str">
            <v>N</v>
          </cell>
          <cell r="AF3434" t="str">
            <v>N</v>
          </cell>
          <cell r="AG3434">
            <v>0</v>
          </cell>
          <cell r="AH3434" t="str">
            <v>N</v>
          </cell>
          <cell r="AI3434" t="str">
            <v>N</v>
          </cell>
        </row>
        <row r="3435">
          <cell r="U3435">
            <v>0</v>
          </cell>
          <cell r="V3435">
            <v>0</v>
          </cell>
          <cell r="W3435" t="str">
            <v/>
          </cell>
          <cell r="X3435" t="str">
            <v>N</v>
          </cell>
          <cell r="Y3435" t="str">
            <v>N</v>
          </cell>
          <cell r="Z3435" t="str">
            <v>N</v>
          </cell>
          <cell r="AA3435">
            <v>0</v>
          </cell>
          <cell r="AB3435">
            <v>0</v>
          </cell>
          <cell r="AC3435">
            <v>0</v>
          </cell>
          <cell r="AD3435">
            <v>0</v>
          </cell>
          <cell r="AE3435" t="str">
            <v>N</v>
          </cell>
          <cell r="AF3435" t="str">
            <v>N</v>
          </cell>
          <cell r="AG3435">
            <v>0</v>
          </cell>
          <cell r="AH3435" t="str">
            <v>N</v>
          </cell>
          <cell r="AI3435" t="str">
            <v>N</v>
          </cell>
        </row>
        <row r="3436">
          <cell r="U3436">
            <v>0</v>
          </cell>
          <cell r="V3436">
            <v>0</v>
          </cell>
          <cell r="W3436" t="str">
            <v/>
          </cell>
          <cell r="X3436" t="str">
            <v>N</v>
          </cell>
          <cell r="Y3436" t="str">
            <v>N</v>
          </cell>
          <cell r="Z3436" t="str">
            <v>N</v>
          </cell>
          <cell r="AA3436">
            <v>0</v>
          </cell>
          <cell r="AB3436">
            <v>0</v>
          </cell>
          <cell r="AC3436">
            <v>0</v>
          </cell>
          <cell r="AD3436">
            <v>0</v>
          </cell>
          <cell r="AE3436" t="str">
            <v>N</v>
          </cell>
          <cell r="AF3436" t="str">
            <v>N</v>
          </cell>
          <cell r="AG3436">
            <v>0</v>
          </cell>
          <cell r="AH3436" t="str">
            <v>N</v>
          </cell>
          <cell r="AI3436" t="str">
            <v>N</v>
          </cell>
        </row>
        <row r="3437">
          <cell r="U3437">
            <v>0</v>
          </cell>
          <cell r="V3437">
            <v>0</v>
          </cell>
          <cell r="W3437" t="str">
            <v/>
          </cell>
          <cell r="X3437" t="str">
            <v>N</v>
          </cell>
          <cell r="Y3437" t="str">
            <v>N</v>
          </cell>
          <cell r="Z3437" t="str">
            <v>N</v>
          </cell>
          <cell r="AA3437">
            <v>0</v>
          </cell>
          <cell r="AB3437">
            <v>0</v>
          </cell>
          <cell r="AC3437">
            <v>0</v>
          </cell>
          <cell r="AD3437">
            <v>0</v>
          </cell>
          <cell r="AE3437" t="str">
            <v>N</v>
          </cell>
          <cell r="AF3437" t="str">
            <v>N</v>
          </cell>
          <cell r="AG3437">
            <v>0</v>
          </cell>
          <cell r="AH3437" t="str">
            <v>N</v>
          </cell>
          <cell r="AI3437" t="str">
            <v>N</v>
          </cell>
        </row>
        <row r="3438">
          <cell r="U3438">
            <v>0</v>
          </cell>
          <cell r="V3438">
            <v>0</v>
          </cell>
          <cell r="W3438" t="str">
            <v/>
          </cell>
          <cell r="X3438" t="str">
            <v>N</v>
          </cell>
          <cell r="Y3438" t="str">
            <v>N</v>
          </cell>
          <cell r="Z3438" t="str">
            <v>N</v>
          </cell>
          <cell r="AA3438">
            <v>0</v>
          </cell>
          <cell r="AB3438">
            <v>0</v>
          </cell>
          <cell r="AC3438">
            <v>0</v>
          </cell>
          <cell r="AD3438">
            <v>0</v>
          </cell>
          <cell r="AE3438" t="str">
            <v>N</v>
          </cell>
          <cell r="AF3438" t="str">
            <v>N</v>
          </cell>
          <cell r="AG3438">
            <v>0</v>
          </cell>
          <cell r="AH3438" t="str">
            <v>N</v>
          </cell>
          <cell r="AI3438" t="str">
            <v>N</v>
          </cell>
        </row>
        <row r="3439">
          <cell r="U3439">
            <v>0</v>
          </cell>
          <cell r="V3439">
            <v>0</v>
          </cell>
          <cell r="W3439" t="str">
            <v/>
          </cell>
          <cell r="X3439" t="str">
            <v>N</v>
          </cell>
          <cell r="Y3439" t="str">
            <v>N</v>
          </cell>
          <cell r="Z3439" t="str">
            <v>N</v>
          </cell>
          <cell r="AA3439">
            <v>0</v>
          </cell>
          <cell r="AB3439">
            <v>0</v>
          </cell>
          <cell r="AC3439">
            <v>0</v>
          </cell>
          <cell r="AD3439">
            <v>0</v>
          </cell>
          <cell r="AE3439" t="str">
            <v>N</v>
          </cell>
          <cell r="AF3439" t="str">
            <v>N</v>
          </cell>
          <cell r="AG3439">
            <v>0</v>
          </cell>
          <cell r="AH3439" t="str">
            <v>N</v>
          </cell>
          <cell r="AI3439" t="str">
            <v>N</v>
          </cell>
        </row>
        <row r="3440">
          <cell r="U3440">
            <v>0</v>
          </cell>
          <cell r="V3440">
            <v>0</v>
          </cell>
          <cell r="W3440" t="str">
            <v/>
          </cell>
          <cell r="X3440" t="str">
            <v>N</v>
          </cell>
          <cell r="Y3440" t="str">
            <v>N</v>
          </cell>
          <cell r="Z3440" t="str">
            <v>N</v>
          </cell>
          <cell r="AA3440">
            <v>0</v>
          </cell>
          <cell r="AB3440">
            <v>0</v>
          </cell>
          <cell r="AC3440">
            <v>0</v>
          </cell>
          <cell r="AD3440">
            <v>0</v>
          </cell>
          <cell r="AE3440" t="str">
            <v>N</v>
          </cell>
          <cell r="AF3440" t="str">
            <v>N</v>
          </cell>
          <cell r="AG3440">
            <v>0</v>
          </cell>
          <cell r="AH3440" t="str">
            <v>N</v>
          </cell>
          <cell r="AI3440" t="str">
            <v>N</v>
          </cell>
        </row>
        <row r="3441">
          <cell r="U3441">
            <v>0</v>
          </cell>
          <cell r="V3441">
            <v>0</v>
          </cell>
          <cell r="W3441" t="str">
            <v/>
          </cell>
          <cell r="X3441" t="str">
            <v>N</v>
          </cell>
          <cell r="Y3441" t="str">
            <v>N</v>
          </cell>
          <cell r="Z3441" t="str">
            <v>N</v>
          </cell>
          <cell r="AA3441">
            <v>0</v>
          </cell>
          <cell r="AB3441">
            <v>0</v>
          </cell>
          <cell r="AC3441">
            <v>0</v>
          </cell>
          <cell r="AD3441">
            <v>0</v>
          </cell>
          <cell r="AE3441" t="str">
            <v>N</v>
          </cell>
          <cell r="AF3441" t="str">
            <v>N</v>
          </cell>
          <cell r="AG3441">
            <v>0</v>
          </cell>
          <cell r="AH3441" t="str">
            <v>N</v>
          </cell>
          <cell r="AI3441" t="str">
            <v>N</v>
          </cell>
        </row>
        <row r="3442">
          <cell r="U3442">
            <v>0</v>
          </cell>
          <cell r="V3442">
            <v>0</v>
          </cell>
          <cell r="W3442" t="str">
            <v/>
          </cell>
          <cell r="X3442" t="str">
            <v>N</v>
          </cell>
          <cell r="Y3442" t="str">
            <v>N</v>
          </cell>
          <cell r="Z3442" t="str">
            <v>N</v>
          </cell>
          <cell r="AA3442">
            <v>0</v>
          </cell>
          <cell r="AB3442">
            <v>0</v>
          </cell>
          <cell r="AC3442">
            <v>0</v>
          </cell>
          <cell r="AD3442">
            <v>0</v>
          </cell>
          <cell r="AE3442" t="str">
            <v>N</v>
          </cell>
          <cell r="AF3442" t="str">
            <v>N</v>
          </cell>
          <cell r="AG3442">
            <v>0</v>
          </cell>
          <cell r="AH3442" t="str">
            <v>N</v>
          </cell>
          <cell r="AI3442" t="str">
            <v>N</v>
          </cell>
        </row>
        <row r="3443">
          <cell r="U3443">
            <v>0</v>
          </cell>
          <cell r="V3443">
            <v>0</v>
          </cell>
          <cell r="W3443" t="str">
            <v/>
          </cell>
          <cell r="X3443" t="str">
            <v>N</v>
          </cell>
          <cell r="Y3443" t="str">
            <v>N</v>
          </cell>
          <cell r="Z3443" t="str">
            <v>N</v>
          </cell>
          <cell r="AA3443">
            <v>0</v>
          </cell>
          <cell r="AB3443">
            <v>0</v>
          </cell>
          <cell r="AC3443">
            <v>0</v>
          </cell>
          <cell r="AD3443">
            <v>0</v>
          </cell>
          <cell r="AE3443" t="str">
            <v>N</v>
          </cell>
          <cell r="AF3443" t="str">
            <v>N</v>
          </cell>
          <cell r="AG3443">
            <v>0</v>
          </cell>
          <cell r="AH3443" t="str">
            <v>N</v>
          </cell>
          <cell r="AI3443" t="str">
            <v>N</v>
          </cell>
        </row>
        <row r="3444">
          <cell r="U3444">
            <v>0</v>
          </cell>
          <cell r="V3444">
            <v>0</v>
          </cell>
          <cell r="W3444" t="str">
            <v/>
          </cell>
          <cell r="X3444" t="str">
            <v>N</v>
          </cell>
          <cell r="Y3444" t="str">
            <v>N</v>
          </cell>
          <cell r="Z3444" t="str">
            <v>N</v>
          </cell>
          <cell r="AA3444">
            <v>0</v>
          </cell>
          <cell r="AB3444">
            <v>0</v>
          </cell>
          <cell r="AC3444">
            <v>0</v>
          </cell>
          <cell r="AD3444">
            <v>0</v>
          </cell>
          <cell r="AE3444" t="str">
            <v>N</v>
          </cell>
          <cell r="AF3444" t="str">
            <v>N</v>
          </cell>
          <cell r="AG3444">
            <v>0</v>
          </cell>
          <cell r="AH3444" t="str">
            <v>N</v>
          </cell>
          <cell r="AI3444" t="str">
            <v>N</v>
          </cell>
        </row>
        <row r="3445">
          <cell r="U3445">
            <v>0</v>
          </cell>
          <cell r="V3445">
            <v>0</v>
          </cell>
          <cell r="W3445" t="str">
            <v/>
          </cell>
          <cell r="X3445" t="str">
            <v>N</v>
          </cell>
          <cell r="Y3445" t="str">
            <v>N</v>
          </cell>
          <cell r="Z3445" t="str">
            <v>N</v>
          </cell>
          <cell r="AA3445">
            <v>0</v>
          </cell>
          <cell r="AB3445">
            <v>0</v>
          </cell>
          <cell r="AC3445">
            <v>0</v>
          </cell>
          <cell r="AD3445">
            <v>0</v>
          </cell>
          <cell r="AE3445" t="str">
            <v>N</v>
          </cell>
          <cell r="AF3445" t="str">
            <v>N</v>
          </cell>
          <cell r="AG3445">
            <v>0</v>
          </cell>
          <cell r="AH3445" t="str">
            <v>N</v>
          </cell>
          <cell r="AI3445" t="str">
            <v>N</v>
          </cell>
        </row>
        <row r="3446">
          <cell r="U3446">
            <v>0</v>
          </cell>
          <cell r="V3446">
            <v>0</v>
          </cell>
          <cell r="W3446" t="str">
            <v/>
          </cell>
          <cell r="X3446" t="str">
            <v>N</v>
          </cell>
          <cell r="Y3446" t="str">
            <v>N</v>
          </cell>
          <cell r="Z3446" t="str">
            <v>N</v>
          </cell>
          <cell r="AA3446">
            <v>0</v>
          </cell>
          <cell r="AB3446">
            <v>0</v>
          </cell>
          <cell r="AC3446">
            <v>0</v>
          </cell>
          <cell r="AD3446">
            <v>0</v>
          </cell>
          <cell r="AE3446" t="str">
            <v>N</v>
          </cell>
          <cell r="AF3446" t="str">
            <v>N</v>
          </cell>
          <cell r="AG3446">
            <v>0</v>
          </cell>
          <cell r="AH3446" t="str">
            <v>N</v>
          </cell>
          <cell r="AI3446" t="str">
            <v>N</v>
          </cell>
        </row>
        <row r="3447">
          <cell r="U3447">
            <v>0</v>
          </cell>
          <cell r="V3447">
            <v>0</v>
          </cell>
          <cell r="W3447" t="str">
            <v/>
          </cell>
          <cell r="X3447" t="str">
            <v>N</v>
          </cell>
          <cell r="Y3447" t="str">
            <v>N</v>
          </cell>
          <cell r="Z3447" t="str">
            <v>N</v>
          </cell>
          <cell r="AA3447">
            <v>0</v>
          </cell>
          <cell r="AB3447">
            <v>0</v>
          </cell>
          <cell r="AC3447">
            <v>0</v>
          </cell>
          <cell r="AD3447">
            <v>0</v>
          </cell>
          <cell r="AE3447" t="str">
            <v>N</v>
          </cell>
          <cell r="AF3447" t="str">
            <v>N</v>
          </cell>
          <cell r="AG3447">
            <v>0</v>
          </cell>
          <cell r="AH3447" t="str">
            <v>N</v>
          </cell>
          <cell r="AI3447" t="str">
            <v>N</v>
          </cell>
        </row>
        <row r="3448">
          <cell r="U3448">
            <v>0</v>
          </cell>
          <cell r="V3448">
            <v>0</v>
          </cell>
          <cell r="W3448" t="str">
            <v/>
          </cell>
          <cell r="X3448" t="str">
            <v>N</v>
          </cell>
          <cell r="Y3448" t="str">
            <v>N</v>
          </cell>
          <cell r="Z3448" t="str">
            <v>N</v>
          </cell>
          <cell r="AA3448">
            <v>0</v>
          </cell>
          <cell r="AB3448">
            <v>0</v>
          </cell>
          <cell r="AC3448">
            <v>0</v>
          </cell>
          <cell r="AD3448">
            <v>0</v>
          </cell>
          <cell r="AE3448" t="str">
            <v>N</v>
          </cell>
          <cell r="AF3448" t="str">
            <v>N</v>
          </cell>
          <cell r="AG3448">
            <v>0</v>
          </cell>
          <cell r="AH3448" t="str">
            <v>N</v>
          </cell>
          <cell r="AI3448" t="str">
            <v>N</v>
          </cell>
        </row>
        <row r="3449">
          <cell r="U3449">
            <v>0</v>
          </cell>
          <cell r="V3449">
            <v>0</v>
          </cell>
          <cell r="W3449" t="str">
            <v/>
          </cell>
          <cell r="X3449" t="str">
            <v>N</v>
          </cell>
          <cell r="Y3449" t="str">
            <v>N</v>
          </cell>
          <cell r="Z3449" t="str">
            <v>N</v>
          </cell>
          <cell r="AA3449">
            <v>0</v>
          </cell>
          <cell r="AB3449">
            <v>0</v>
          </cell>
          <cell r="AC3449">
            <v>0</v>
          </cell>
          <cell r="AD3449">
            <v>0</v>
          </cell>
          <cell r="AE3449" t="str">
            <v>N</v>
          </cell>
          <cell r="AF3449" t="str">
            <v>N</v>
          </cell>
          <cell r="AG3449">
            <v>0</v>
          </cell>
          <cell r="AH3449" t="str">
            <v>N</v>
          </cell>
          <cell r="AI3449" t="str">
            <v>N</v>
          </cell>
        </row>
        <row r="3450">
          <cell r="U3450">
            <v>0</v>
          </cell>
          <cell r="V3450">
            <v>0</v>
          </cell>
          <cell r="W3450" t="str">
            <v/>
          </cell>
          <cell r="X3450" t="str">
            <v>N</v>
          </cell>
          <cell r="Y3450" t="str">
            <v>N</v>
          </cell>
          <cell r="Z3450" t="str">
            <v>N</v>
          </cell>
          <cell r="AA3450">
            <v>0</v>
          </cell>
          <cell r="AB3450">
            <v>0</v>
          </cell>
          <cell r="AC3450">
            <v>0</v>
          </cell>
          <cell r="AD3450">
            <v>0</v>
          </cell>
          <cell r="AE3450" t="str">
            <v>N</v>
          </cell>
          <cell r="AF3450" t="str">
            <v>N</v>
          </cell>
          <cell r="AG3450">
            <v>0</v>
          </cell>
          <cell r="AH3450" t="str">
            <v>N</v>
          </cell>
          <cell r="AI3450" t="str">
            <v>N</v>
          </cell>
        </row>
        <row r="3451">
          <cell r="U3451">
            <v>0</v>
          </cell>
          <cell r="V3451">
            <v>0</v>
          </cell>
          <cell r="W3451" t="str">
            <v/>
          </cell>
          <cell r="X3451" t="str">
            <v>N</v>
          </cell>
          <cell r="Y3451" t="str">
            <v>N</v>
          </cell>
          <cell r="Z3451" t="str">
            <v>N</v>
          </cell>
          <cell r="AA3451">
            <v>0</v>
          </cell>
          <cell r="AB3451">
            <v>0</v>
          </cell>
          <cell r="AC3451">
            <v>0</v>
          </cell>
          <cell r="AD3451">
            <v>0</v>
          </cell>
          <cell r="AE3451" t="str">
            <v>N</v>
          </cell>
          <cell r="AF3451" t="str">
            <v>N</v>
          </cell>
          <cell r="AG3451">
            <v>0</v>
          </cell>
          <cell r="AH3451" t="str">
            <v>N</v>
          </cell>
          <cell r="AI3451" t="str">
            <v>N</v>
          </cell>
        </row>
        <row r="3452">
          <cell r="U3452">
            <v>0</v>
          </cell>
          <cell r="V3452">
            <v>0</v>
          </cell>
          <cell r="W3452" t="str">
            <v/>
          </cell>
          <cell r="X3452" t="str">
            <v>N</v>
          </cell>
          <cell r="Y3452" t="str">
            <v>N</v>
          </cell>
          <cell r="Z3452" t="str">
            <v>N</v>
          </cell>
          <cell r="AA3452">
            <v>0</v>
          </cell>
          <cell r="AB3452">
            <v>0</v>
          </cell>
          <cell r="AC3452">
            <v>0</v>
          </cell>
          <cell r="AD3452">
            <v>0</v>
          </cell>
          <cell r="AE3452" t="str">
            <v>N</v>
          </cell>
          <cell r="AF3452" t="str">
            <v>N</v>
          </cell>
          <cell r="AG3452">
            <v>0</v>
          </cell>
          <cell r="AH3452" t="str">
            <v>N</v>
          </cell>
          <cell r="AI3452" t="str">
            <v>N</v>
          </cell>
        </row>
        <row r="3453">
          <cell r="U3453">
            <v>0</v>
          </cell>
          <cell r="V3453">
            <v>0</v>
          </cell>
          <cell r="W3453" t="str">
            <v/>
          </cell>
          <cell r="X3453" t="str">
            <v>N</v>
          </cell>
          <cell r="Y3453" t="str">
            <v>N</v>
          </cell>
          <cell r="Z3453" t="str">
            <v>N</v>
          </cell>
          <cell r="AA3453">
            <v>0</v>
          </cell>
          <cell r="AB3453">
            <v>0</v>
          </cell>
          <cell r="AC3453">
            <v>0</v>
          </cell>
          <cell r="AD3453">
            <v>0</v>
          </cell>
          <cell r="AE3453" t="str">
            <v>N</v>
          </cell>
          <cell r="AF3453" t="str">
            <v>N</v>
          </cell>
          <cell r="AG3453">
            <v>0</v>
          </cell>
          <cell r="AH3453" t="str">
            <v>N</v>
          </cell>
          <cell r="AI3453" t="str">
            <v>N</v>
          </cell>
        </row>
        <row r="3454">
          <cell r="U3454">
            <v>0</v>
          </cell>
          <cell r="V3454">
            <v>0</v>
          </cell>
          <cell r="W3454" t="str">
            <v/>
          </cell>
          <cell r="X3454" t="str">
            <v>N</v>
          </cell>
          <cell r="Y3454" t="str">
            <v>N</v>
          </cell>
          <cell r="Z3454" t="str">
            <v>N</v>
          </cell>
          <cell r="AA3454">
            <v>0</v>
          </cell>
          <cell r="AB3454">
            <v>0</v>
          </cell>
          <cell r="AC3454">
            <v>0</v>
          </cell>
          <cell r="AD3454">
            <v>0</v>
          </cell>
          <cell r="AE3454" t="str">
            <v>N</v>
          </cell>
          <cell r="AF3454" t="str">
            <v>N</v>
          </cell>
          <cell r="AG3454">
            <v>0</v>
          </cell>
          <cell r="AH3454" t="str">
            <v>N</v>
          </cell>
          <cell r="AI3454" t="str">
            <v>N</v>
          </cell>
        </row>
        <row r="3455">
          <cell r="U3455">
            <v>0</v>
          </cell>
          <cell r="V3455">
            <v>0</v>
          </cell>
          <cell r="W3455" t="str">
            <v/>
          </cell>
          <cell r="X3455" t="str">
            <v>N</v>
          </cell>
          <cell r="Y3455" t="str">
            <v>N</v>
          </cell>
          <cell r="Z3455" t="str">
            <v>N</v>
          </cell>
          <cell r="AA3455">
            <v>0</v>
          </cell>
          <cell r="AB3455">
            <v>0</v>
          </cell>
          <cell r="AC3455">
            <v>0</v>
          </cell>
          <cell r="AD3455">
            <v>0</v>
          </cell>
          <cell r="AE3455" t="str">
            <v>N</v>
          </cell>
          <cell r="AF3455" t="str">
            <v>N</v>
          </cell>
          <cell r="AG3455">
            <v>0</v>
          </cell>
          <cell r="AH3455" t="str">
            <v>N</v>
          </cell>
          <cell r="AI3455" t="str">
            <v>N</v>
          </cell>
        </row>
        <row r="3456">
          <cell r="U3456">
            <v>0</v>
          </cell>
          <cell r="V3456">
            <v>0</v>
          </cell>
          <cell r="W3456" t="str">
            <v/>
          </cell>
          <cell r="X3456" t="str">
            <v>N</v>
          </cell>
          <cell r="Y3456" t="str">
            <v>N</v>
          </cell>
          <cell r="Z3456" t="str">
            <v>N</v>
          </cell>
          <cell r="AA3456">
            <v>0</v>
          </cell>
          <cell r="AB3456">
            <v>0</v>
          </cell>
          <cell r="AC3456">
            <v>0</v>
          </cell>
          <cell r="AD3456">
            <v>0</v>
          </cell>
          <cell r="AE3456" t="str">
            <v>N</v>
          </cell>
          <cell r="AF3456" t="str">
            <v>N</v>
          </cell>
          <cell r="AG3456">
            <v>0</v>
          </cell>
          <cell r="AH3456" t="str">
            <v>N</v>
          </cell>
          <cell r="AI3456" t="str">
            <v>N</v>
          </cell>
        </row>
        <row r="3457">
          <cell r="U3457">
            <v>0</v>
          </cell>
          <cell r="V3457">
            <v>0</v>
          </cell>
          <cell r="W3457" t="str">
            <v/>
          </cell>
          <cell r="X3457" t="str">
            <v>N</v>
          </cell>
          <cell r="Y3457" t="str">
            <v>N</v>
          </cell>
          <cell r="Z3457" t="str">
            <v>N</v>
          </cell>
          <cell r="AA3457">
            <v>0</v>
          </cell>
          <cell r="AB3457">
            <v>0</v>
          </cell>
          <cell r="AC3457">
            <v>0</v>
          </cell>
          <cell r="AD3457">
            <v>0</v>
          </cell>
          <cell r="AE3457" t="str">
            <v>N</v>
          </cell>
          <cell r="AF3457" t="str">
            <v>N</v>
          </cell>
          <cell r="AG3457">
            <v>0</v>
          </cell>
          <cell r="AH3457" t="str">
            <v>N</v>
          </cell>
          <cell r="AI3457" t="str">
            <v>N</v>
          </cell>
        </row>
        <row r="3458">
          <cell r="U3458">
            <v>0</v>
          </cell>
          <cell r="V3458">
            <v>0</v>
          </cell>
          <cell r="W3458" t="str">
            <v/>
          </cell>
          <cell r="X3458" t="str">
            <v>N</v>
          </cell>
          <cell r="Y3458" t="str">
            <v>N</v>
          </cell>
          <cell r="Z3458" t="str">
            <v>N</v>
          </cell>
          <cell r="AA3458">
            <v>0</v>
          </cell>
          <cell r="AB3458">
            <v>0</v>
          </cell>
          <cell r="AC3458">
            <v>0</v>
          </cell>
          <cell r="AD3458">
            <v>0</v>
          </cell>
          <cell r="AE3458" t="str">
            <v>N</v>
          </cell>
          <cell r="AF3458" t="str">
            <v>N</v>
          </cell>
          <cell r="AG3458">
            <v>0</v>
          </cell>
          <cell r="AH3458" t="str">
            <v>N</v>
          </cell>
          <cell r="AI3458" t="str">
            <v>N</v>
          </cell>
        </row>
        <row r="3459">
          <cell r="U3459">
            <v>0</v>
          </cell>
          <cell r="V3459">
            <v>0</v>
          </cell>
          <cell r="W3459" t="str">
            <v/>
          </cell>
          <cell r="X3459" t="str">
            <v>N</v>
          </cell>
          <cell r="Y3459" t="str">
            <v>N</v>
          </cell>
          <cell r="Z3459" t="str">
            <v>N</v>
          </cell>
          <cell r="AA3459">
            <v>0</v>
          </cell>
          <cell r="AB3459">
            <v>0</v>
          </cell>
          <cell r="AC3459">
            <v>0</v>
          </cell>
          <cell r="AD3459">
            <v>0</v>
          </cell>
          <cell r="AE3459" t="str">
            <v>N</v>
          </cell>
          <cell r="AF3459" t="str">
            <v>N</v>
          </cell>
          <cell r="AG3459">
            <v>0</v>
          </cell>
          <cell r="AH3459" t="str">
            <v>N</v>
          </cell>
          <cell r="AI3459" t="str">
            <v>N</v>
          </cell>
        </row>
        <row r="3460">
          <cell r="U3460">
            <v>0</v>
          </cell>
          <cell r="V3460">
            <v>0</v>
          </cell>
          <cell r="W3460" t="str">
            <v/>
          </cell>
          <cell r="X3460" t="str">
            <v>N</v>
          </cell>
          <cell r="Y3460" t="str">
            <v>N</v>
          </cell>
          <cell r="Z3460" t="str">
            <v>N</v>
          </cell>
          <cell r="AA3460">
            <v>0</v>
          </cell>
          <cell r="AB3460">
            <v>0</v>
          </cell>
          <cell r="AC3460">
            <v>0</v>
          </cell>
          <cell r="AD3460">
            <v>0</v>
          </cell>
          <cell r="AE3460" t="str">
            <v>N</v>
          </cell>
          <cell r="AF3460" t="str">
            <v>N</v>
          </cell>
          <cell r="AG3460">
            <v>0</v>
          </cell>
          <cell r="AH3460" t="str">
            <v>N</v>
          </cell>
          <cell r="AI3460" t="str">
            <v>N</v>
          </cell>
        </row>
        <row r="3461">
          <cell r="U3461">
            <v>0</v>
          </cell>
          <cell r="V3461">
            <v>0</v>
          </cell>
          <cell r="W3461" t="str">
            <v/>
          </cell>
          <cell r="X3461" t="str">
            <v>N</v>
          </cell>
          <cell r="Y3461" t="str">
            <v>N</v>
          </cell>
          <cell r="Z3461" t="str">
            <v>N</v>
          </cell>
          <cell r="AA3461">
            <v>0</v>
          </cell>
          <cell r="AB3461">
            <v>0</v>
          </cell>
          <cell r="AC3461">
            <v>0</v>
          </cell>
          <cell r="AD3461">
            <v>0</v>
          </cell>
          <cell r="AE3461" t="str">
            <v>N</v>
          </cell>
          <cell r="AF3461" t="str">
            <v>N</v>
          </cell>
          <cell r="AG3461">
            <v>0</v>
          </cell>
          <cell r="AH3461" t="str">
            <v>N</v>
          </cell>
          <cell r="AI3461" t="str">
            <v>N</v>
          </cell>
        </row>
        <row r="3462">
          <cell r="U3462">
            <v>0</v>
          </cell>
          <cell r="V3462">
            <v>0</v>
          </cell>
          <cell r="W3462" t="str">
            <v/>
          </cell>
          <cell r="X3462" t="str">
            <v>N</v>
          </cell>
          <cell r="Y3462" t="str">
            <v>N</v>
          </cell>
          <cell r="Z3462" t="str">
            <v>N</v>
          </cell>
          <cell r="AA3462">
            <v>0</v>
          </cell>
          <cell r="AB3462">
            <v>0</v>
          </cell>
          <cell r="AC3462">
            <v>0</v>
          </cell>
          <cell r="AD3462">
            <v>0</v>
          </cell>
          <cell r="AE3462" t="str">
            <v>N</v>
          </cell>
          <cell r="AF3462" t="str">
            <v>N</v>
          </cell>
          <cell r="AG3462">
            <v>0</v>
          </cell>
          <cell r="AH3462" t="str">
            <v>N</v>
          </cell>
          <cell r="AI3462" t="str">
            <v>N</v>
          </cell>
        </row>
        <row r="3463">
          <cell r="U3463">
            <v>0</v>
          </cell>
          <cell r="V3463">
            <v>0</v>
          </cell>
          <cell r="W3463" t="str">
            <v/>
          </cell>
          <cell r="X3463" t="str">
            <v>N</v>
          </cell>
          <cell r="Y3463" t="str">
            <v>N</v>
          </cell>
          <cell r="Z3463" t="str">
            <v>N</v>
          </cell>
          <cell r="AA3463">
            <v>0</v>
          </cell>
          <cell r="AB3463">
            <v>0</v>
          </cell>
          <cell r="AC3463">
            <v>0</v>
          </cell>
          <cell r="AD3463">
            <v>0</v>
          </cell>
          <cell r="AE3463" t="str">
            <v>N</v>
          </cell>
          <cell r="AF3463" t="str">
            <v>N</v>
          </cell>
          <cell r="AG3463">
            <v>0</v>
          </cell>
          <cell r="AH3463" t="str">
            <v>N</v>
          </cell>
          <cell r="AI3463" t="str">
            <v>N</v>
          </cell>
        </row>
        <row r="3464">
          <cell r="U3464">
            <v>0</v>
          </cell>
          <cell r="V3464">
            <v>0</v>
          </cell>
          <cell r="W3464" t="str">
            <v/>
          </cell>
          <cell r="X3464" t="str">
            <v>N</v>
          </cell>
          <cell r="Y3464" t="str">
            <v>N</v>
          </cell>
          <cell r="Z3464" t="str">
            <v>N</v>
          </cell>
          <cell r="AA3464">
            <v>0</v>
          </cell>
          <cell r="AB3464">
            <v>0</v>
          </cell>
          <cell r="AC3464">
            <v>0</v>
          </cell>
          <cell r="AD3464">
            <v>0</v>
          </cell>
          <cell r="AE3464" t="str">
            <v>N</v>
          </cell>
          <cell r="AF3464" t="str">
            <v>N</v>
          </cell>
          <cell r="AG3464">
            <v>0</v>
          </cell>
          <cell r="AH3464" t="str">
            <v>N</v>
          </cell>
          <cell r="AI3464" t="str">
            <v>N</v>
          </cell>
        </row>
        <row r="3465">
          <cell r="U3465">
            <v>0</v>
          </cell>
          <cell r="V3465">
            <v>0</v>
          </cell>
          <cell r="W3465" t="str">
            <v/>
          </cell>
          <cell r="X3465" t="str">
            <v>N</v>
          </cell>
          <cell r="Y3465" t="str">
            <v>N</v>
          </cell>
          <cell r="Z3465" t="str">
            <v>N</v>
          </cell>
          <cell r="AA3465">
            <v>0</v>
          </cell>
          <cell r="AB3465">
            <v>0</v>
          </cell>
          <cell r="AC3465">
            <v>0</v>
          </cell>
          <cell r="AD3465">
            <v>0</v>
          </cell>
          <cell r="AE3465" t="str">
            <v>N</v>
          </cell>
          <cell r="AF3465" t="str">
            <v>N</v>
          </cell>
          <cell r="AG3465">
            <v>0</v>
          </cell>
          <cell r="AH3465" t="str">
            <v>N</v>
          </cell>
          <cell r="AI3465" t="str">
            <v>N</v>
          </cell>
        </row>
        <row r="3466">
          <cell r="U3466">
            <v>0</v>
          </cell>
          <cell r="V3466">
            <v>0</v>
          </cell>
          <cell r="W3466" t="str">
            <v/>
          </cell>
          <cell r="X3466" t="str">
            <v>N</v>
          </cell>
          <cell r="Y3466" t="str">
            <v>N</v>
          </cell>
          <cell r="Z3466" t="str">
            <v>N</v>
          </cell>
          <cell r="AA3466">
            <v>0</v>
          </cell>
          <cell r="AB3466">
            <v>0</v>
          </cell>
          <cell r="AC3466">
            <v>0</v>
          </cell>
          <cell r="AD3466">
            <v>0</v>
          </cell>
          <cell r="AE3466" t="str">
            <v>N</v>
          </cell>
          <cell r="AF3466" t="str">
            <v>N</v>
          </cell>
          <cell r="AG3466">
            <v>0</v>
          </cell>
          <cell r="AH3466" t="str">
            <v>N</v>
          </cell>
          <cell r="AI3466" t="str">
            <v>N</v>
          </cell>
        </row>
        <row r="3467">
          <cell r="U3467">
            <v>0</v>
          </cell>
          <cell r="V3467">
            <v>0</v>
          </cell>
          <cell r="W3467" t="str">
            <v/>
          </cell>
          <cell r="X3467" t="str">
            <v>N</v>
          </cell>
          <cell r="Y3467" t="str">
            <v>N</v>
          </cell>
          <cell r="Z3467" t="str">
            <v>N</v>
          </cell>
          <cell r="AA3467">
            <v>0</v>
          </cell>
          <cell r="AB3467">
            <v>0</v>
          </cell>
          <cell r="AC3467">
            <v>0</v>
          </cell>
          <cell r="AD3467">
            <v>0</v>
          </cell>
          <cell r="AE3467" t="str">
            <v>N</v>
          </cell>
          <cell r="AF3467" t="str">
            <v>N</v>
          </cell>
          <cell r="AG3467">
            <v>0</v>
          </cell>
          <cell r="AH3467" t="str">
            <v>N</v>
          </cell>
          <cell r="AI3467" t="str">
            <v>N</v>
          </cell>
        </row>
        <row r="3468">
          <cell r="U3468">
            <v>0</v>
          </cell>
          <cell r="V3468">
            <v>0</v>
          </cell>
          <cell r="W3468" t="str">
            <v/>
          </cell>
          <cell r="X3468" t="str">
            <v>N</v>
          </cell>
          <cell r="Y3468" t="str">
            <v>N</v>
          </cell>
          <cell r="Z3468" t="str">
            <v>N</v>
          </cell>
          <cell r="AA3468">
            <v>0</v>
          </cell>
          <cell r="AB3468">
            <v>0</v>
          </cell>
          <cell r="AC3468">
            <v>0</v>
          </cell>
          <cell r="AD3468">
            <v>0</v>
          </cell>
          <cell r="AE3468" t="str">
            <v>N</v>
          </cell>
          <cell r="AF3468" t="str">
            <v>N</v>
          </cell>
          <cell r="AG3468">
            <v>0</v>
          </cell>
          <cell r="AH3468" t="str">
            <v>N</v>
          </cell>
          <cell r="AI3468" t="str">
            <v>N</v>
          </cell>
        </row>
        <row r="3469">
          <cell r="U3469">
            <v>0</v>
          </cell>
          <cell r="V3469">
            <v>0</v>
          </cell>
          <cell r="W3469" t="str">
            <v/>
          </cell>
          <cell r="X3469" t="str">
            <v>N</v>
          </cell>
          <cell r="Y3469" t="str">
            <v>N</v>
          </cell>
          <cell r="Z3469" t="str">
            <v>N</v>
          </cell>
          <cell r="AA3469">
            <v>0</v>
          </cell>
          <cell r="AB3469">
            <v>0</v>
          </cell>
          <cell r="AC3469">
            <v>0</v>
          </cell>
          <cell r="AD3469">
            <v>0</v>
          </cell>
          <cell r="AE3469" t="str">
            <v>N</v>
          </cell>
          <cell r="AF3469" t="str">
            <v>N</v>
          </cell>
          <cell r="AG3469">
            <v>0</v>
          </cell>
          <cell r="AH3469" t="str">
            <v>N</v>
          </cell>
          <cell r="AI3469" t="str">
            <v>N</v>
          </cell>
        </row>
        <row r="3470">
          <cell r="U3470">
            <v>0</v>
          </cell>
          <cell r="V3470">
            <v>0</v>
          </cell>
          <cell r="W3470" t="str">
            <v/>
          </cell>
          <cell r="X3470" t="str">
            <v>N</v>
          </cell>
          <cell r="Y3470" t="str">
            <v>N</v>
          </cell>
          <cell r="Z3470" t="str">
            <v>N</v>
          </cell>
          <cell r="AA3470">
            <v>0</v>
          </cell>
          <cell r="AB3470">
            <v>0</v>
          </cell>
          <cell r="AC3470">
            <v>0</v>
          </cell>
          <cell r="AD3470">
            <v>0</v>
          </cell>
          <cell r="AE3470" t="str">
            <v>N</v>
          </cell>
          <cell r="AF3470" t="str">
            <v>N</v>
          </cell>
          <cell r="AG3470">
            <v>0</v>
          </cell>
          <cell r="AH3470" t="str">
            <v>N</v>
          </cell>
          <cell r="AI3470" t="str">
            <v>N</v>
          </cell>
        </row>
        <row r="3471">
          <cell r="U3471">
            <v>0</v>
          </cell>
          <cell r="V3471">
            <v>0</v>
          </cell>
          <cell r="W3471" t="str">
            <v/>
          </cell>
          <cell r="X3471" t="str">
            <v>N</v>
          </cell>
          <cell r="Y3471" t="str">
            <v>N</v>
          </cell>
          <cell r="Z3471" t="str">
            <v>N</v>
          </cell>
          <cell r="AA3471">
            <v>0</v>
          </cell>
          <cell r="AB3471">
            <v>0</v>
          </cell>
          <cell r="AC3471">
            <v>0</v>
          </cell>
          <cell r="AD3471">
            <v>0</v>
          </cell>
          <cell r="AE3471" t="str">
            <v>N</v>
          </cell>
          <cell r="AF3471" t="str">
            <v>N</v>
          </cell>
          <cell r="AG3471">
            <v>0</v>
          </cell>
          <cell r="AH3471" t="str">
            <v>N</v>
          </cell>
          <cell r="AI3471" t="str">
            <v>N</v>
          </cell>
        </row>
        <row r="3472">
          <cell r="U3472">
            <v>0</v>
          </cell>
          <cell r="V3472">
            <v>0</v>
          </cell>
          <cell r="W3472" t="str">
            <v/>
          </cell>
          <cell r="X3472" t="str">
            <v>N</v>
          </cell>
          <cell r="Y3472" t="str">
            <v>N</v>
          </cell>
          <cell r="Z3472" t="str">
            <v>N</v>
          </cell>
          <cell r="AA3472">
            <v>0</v>
          </cell>
          <cell r="AB3472">
            <v>0</v>
          </cell>
          <cell r="AC3472">
            <v>0</v>
          </cell>
          <cell r="AD3472">
            <v>0</v>
          </cell>
          <cell r="AE3472" t="str">
            <v>N</v>
          </cell>
          <cell r="AF3472" t="str">
            <v>N</v>
          </cell>
          <cell r="AG3472">
            <v>0</v>
          </cell>
          <cell r="AH3472" t="str">
            <v>N</v>
          </cell>
          <cell r="AI3472" t="str">
            <v>N</v>
          </cell>
        </row>
        <row r="3473">
          <cell r="U3473">
            <v>0</v>
          </cell>
          <cell r="V3473">
            <v>0</v>
          </cell>
          <cell r="W3473" t="str">
            <v/>
          </cell>
          <cell r="X3473" t="str">
            <v>N</v>
          </cell>
          <cell r="Y3473" t="str">
            <v>N</v>
          </cell>
          <cell r="Z3473" t="str">
            <v>N</v>
          </cell>
          <cell r="AA3473">
            <v>0</v>
          </cell>
          <cell r="AB3473">
            <v>0</v>
          </cell>
          <cell r="AC3473">
            <v>0</v>
          </cell>
          <cell r="AD3473">
            <v>0</v>
          </cell>
          <cell r="AE3473" t="str">
            <v>N</v>
          </cell>
          <cell r="AF3473" t="str">
            <v>N</v>
          </cell>
          <cell r="AG3473">
            <v>0</v>
          </cell>
          <cell r="AH3473" t="str">
            <v>N</v>
          </cell>
          <cell r="AI3473" t="str">
            <v>N</v>
          </cell>
        </row>
        <row r="3474">
          <cell r="U3474">
            <v>0</v>
          </cell>
          <cell r="V3474">
            <v>0</v>
          </cell>
          <cell r="W3474" t="str">
            <v/>
          </cell>
          <cell r="X3474" t="str">
            <v>N</v>
          </cell>
          <cell r="Y3474" t="str">
            <v>N</v>
          </cell>
          <cell r="Z3474" t="str">
            <v>N</v>
          </cell>
          <cell r="AA3474">
            <v>0</v>
          </cell>
          <cell r="AB3474">
            <v>0</v>
          </cell>
          <cell r="AC3474">
            <v>0</v>
          </cell>
          <cell r="AD3474">
            <v>0</v>
          </cell>
          <cell r="AE3474" t="str">
            <v>N</v>
          </cell>
          <cell r="AF3474" t="str">
            <v>N</v>
          </cell>
          <cell r="AG3474">
            <v>0</v>
          </cell>
          <cell r="AH3474" t="str">
            <v>N</v>
          </cell>
          <cell r="AI3474" t="str">
            <v>N</v>
          </cell>
        </row>
        <row r="3475">
          <cell r="U3475">
            <v>0</v>
          </cell>
          <cell r="V3475">
            <v>0</v>
          </cell>
          <cell r="W3475" t="str">
            <v/>
          </cell>
          <cell r="X3475" t="str">
            <v>N</v>
          </cell>
          <cell r="Y3475" t="str">
            <v>N</v>
          </cell>
          <cell r="Z3475" t="str">
            <v>N</v>
          </cell>
          <cell r="AA3475">
            <v>0</v>
          </cell>
          <cell r="AB3475">
            <v>0</v>
          </cell>
          <cell r="AC3475">
            <v>0</v>
          </cell>
          <cell r="AD3475">
            <v>0</v>
          </cell>
          <cell r="AE3475" t="str">
            <v>N</v>
          </cell>
          <cell r="AF3475" t="str">
            <v>N</v>
          </cell>
          <cell r="AG3475">
            <v>0</v>
          </cell>
          <cell r="AH3475" t="str">
            <v>N</v>
          </cell>
          <cell r="AI3475" t="str">
            <v>N</v>
          </cell>
        </row>
        <row r="3476">
          <cell r="U3476">
            <v>0</v>
          </cell>
          <cell r="V3476">
            <v>0</v>
          </cell>
          <cell r="W3476" t="str">
            <v/>
          </cell>
          <cell r="X3476" t="str">
            <v>N</v>
          </cell>
          <cell r="Y3476" t="str">
            <v>N</v>
          </cell>
          <cell r="Z3476" t="str">
            <v>N</v>
          </cell>
          <cell r="AA3476">
            <v>0</v>
          </cell>
          <cell r="AB3476">
            <v>0</v>
          </cell>
          <cell r="AC3476">
            <v>0</v>
          </cell>
          <cell r="AD3476">
            <v>0</v>
          </cell>
          <cell r="AE3476" t="str">
            <v>N</v>
          </cell>
          <cell r="AF3476" t="str">
            <v>N</v>
          </cell>
          <cell r="AG3476">
            <v>0</v>
          </cell>
          <cell r="AH3476" t="str">
            <v>N</v>
          </cell>
          <cell r="AI3476" t="str">
            <v>N</v>
          </cell>
        </row>
        <row r="3477">
          <cell r="U3477">
            <v>0</v>
          </cell>
          <cell r="V3477">
            <v>0</v>
          </cell>
          <cell r="W3477" t="str">
            <v/>
          </cell>
          <cell r="X3477" t="str">
            <v>N</v>
          </cell>
          <cell r="Y3477" t="str">
            <v>N</v>
          </cell>
          <cell r="Z3477" t="str">
            <v>N</v>
          </cell>
          <cell r="AA3477">
            <v>0</v>
          </cell>
          <cell r="AB3477">
            <v>0</v>
          </cell>
          <cell r="AC3477">
            <v>0</v>
          </cell>
          <cell r="AD3477">
            <v>0</v>
          </cell>
          <cell r="AE3477" t="str">
            <v>N</v>
          </cell>
          <cell r="AF3477" t="str">
            <v>N</v>
          </cell>
          <cell r="AG3477">
            <v>0</v>
          </cell>
          <cell r="AH3477" t="str">
            <v>N</v>
          </cell>
          <cell r="AI3477" t="str">
            <v>N</v>
          </cell>
        </row>
        <row r="3478">
          <cell r="U3478">
            <v>0</v>
          </cell>
          <cell r="V3478">
            <v>0</v>
          </cell>
          <cell r="W3478" t="str">
            <v/>
          </cell>
          <cell r="X3478" t="str">
            <v>N</v>
          </cell>
          <cell r="Y3478" t="str">
            <v>N</v>
          </cell>
          <cell r="Z3478" t="str">
            <v>N</v>
          </cell>
          <cell r="AA3478">
            <v>0</v>
          </cell>
          <cell r="AB3478">
            <v>0</v>
          </cell>
          <cell r="AC3478">
            <v>0</v>
          </cell>
          <cell r="AD3478">
            <v>0</v>
          </cell>
          <cell r="AE3478" t="str">
            <v>N</v>
          </cell>
          <cell r="AF3478" t="str">
            <v>N</v>
          </cell>
          <cell r="AG3478">
            <v>0</v>
          </cell>
          <cell r="AH3478" t="str">
            <v>N</v>
          </cell>
          <cell r="AI3478" t="str">
            <v>N</v>
          </cell>
        </row>
        <row r="3479">
          <cell r="U3479">
            <v>0</v>
          </cell>
          <cell r="V3479">
            <v>0</v>
          </cell>
          <cell r="W3479" t="str">
            <v/>
          </cell>
          <cell r="X3479" t="str">
            <v>N</v>
          </cell>
          <cell r="Y3479" t="str">
            <v>N</v>
          </cell>
          <cell r="Z3479" t="str">
            <v>N</v>
          </cell>
          <cell r="AA3479">
            <v>0</v>
          </cell>
          <cell r="AB3479">
            <v>0</v>
          </cell>
          <cell r="AC3479">
            <v>0</v>
          </cell>
          <cell r="AD3479">
            <v>0</v>
          </cell>
          <cell r="AE3479" t="str">
            <v>N</v>
          </cell>
          <cell r="AF3479" t="str">
            <v>N</v>
          </cell>
          <cell r="AG3479">
            <v>0</v>
          </cell>
          <cell r="AH3479" t="str">
            <v>N</v>
          </cell>
          <cell r="AI3479" t="str">
            <v>N</v>
          </cell>
        </row>
        <row r="3480">
          <cell r="U3480">
            <v>0</v>
          </cell>
          <cell r="V3480">
            <v>0</v>
          </cell>
          <cell r="W3480" t="str">
            <v/>
          </cell>
          <cell r="X3480" t="str">
            <v>N</v>
          </cell>
          <cell r="Y3480" t="str">
            <v>N</v>
          </cell>
          <cell r="Z3480" t="str">
            <v>N</v>
          </cell>
          <cell r="AA3480">
            <v>0</v>
          </cell>
          <cell r="AB3480">
            <v>0</v>
          </cell>
          <cell r="AC3480">
            <v>0</v>
          </cell>
          <cell r="AD3480">
            <v>0</v>
          </cell>
          <cell r="AE3480" t="str">
            <v>N</v>
          </cell>
          <cell r="AF3480" t="str">
            <v>N</v>
          </cell>
          <cell r="AG3480">
            <v>0</v>
          </cell>
          <cell r="AH3480" t="str">
            <v>N</v>
          </cell>
          <cell r="AI3480" t="str">
            <v>N</v>
          </cell>
        </row>
        <row r="3481">
          <cell r="U3481">
            <v>0</v>
          </cell>
          <cell r="V3481">
            <v>0</v>
          </cell>
          <cell r="W3481" t="str">
            <v/>
          </cell>
          <cell r="X3481" t="str">
            <v>N</v>
          </cell>
          <cell r="Y3481" t="str">
            <v>N</v>
          </cell>
          <cell r="Z3481" t="str">
            <v>N</v>
          </cell>
          <cell r="AA3481">
            <v>0</v>
          </cell>
          <cell r="AB3481">
            <v>0</v>
          </cell>
          <cell r="AC3481">
            <v>0</v>
          </cell>
          <cell r="AD3481">
            <v>0</v>
          </cell>
          <cell r="AE3481" t="str">
            <v>N</v>
          </cell>
          <cell r="AF3481" t="str">
            <v>N</v>
          </cell>
          <cell r="AG3481">
            <v>0</v>
          </cell>
          <cell r="AH3481" t="str">
            <v>N</v>
          </cell>
          <cell r="AI3481" t="str">
            <v>N</v>
          </cell>
        </row>
        <row r="3482">
          <cell r="U3482">
            <v>0</v>
          </cell>
          <cell r="V3482">
            <v>0</v>
          </cell>
          <cell r="W3482" t="str">
            <v/>
          </cell>
          <cell r="X3482" t="str">
            <v>N</v>
          </cell>
          <cell r="Y3482" t="str">
            <v>N</v>
          </cell>
          <cell r="Z3482" t="str">
            <v>N</v>
          </cell>
          <cell r="AA3482">
            <v>0</v>
          </cell>
          <cell r="AB3482">
            <v>0</v>
          </cell>
          <cell r="AC3482">
            <v>0</v>
          </cell>
          <cell r="AD3482">
            <v>0</v>
          </cell>
          <cell r="AE3482" t="str">
            <v>N</v>
          </cell>
          <cell r="AF3482" t="str">
            <v>N</v>
          </cell>
          <cell r="AG3482">
            <v>0</v>
          </cell>
          <cell r="AH3482" t="str">
            <v>N</v>
          </cell>
          <cell r="AI3482" t="str">
            <v>N</v>
          </cell>
        </row>
        <row r="3483">
          <cell r="U3483">
            <v>0</v>
          </cell>
          <cell r="V3483">
            <v>0</v>
          </cell>
          <cell r="W3483" t="str">
            <v/>
          </cell>
          <cell r="X3483" t="str">
            <v>N</v>
          </cell>
          <cell r="Y3483" t="str">
            <v>N</v>
          </cell>
          <cell r="Z3483" t="str">
            <v>N</v>
          </cell>
          <cell r="AA3483">
            <v>0</v>
          </cell>
          <cell r="AB3483">
            <v>0</v>
          </cell>
          <cell r="AC3483">
            <v>0</v>
          </cell>
          <cell r="AD3483">
            <v>0</v>
          </cell>
          <cell r="AE3483" t="str">
            <v>N</v>
          </cell>
          <cell r="AF3483" t="str">
            <v>N</v>
          </cell>
          <cell r="AG3483">
            <v>0</v>
          </cell>
          <cell r="AH3483" t="str">
            <v>N</v>
          </cell>
          <cell r="AI3483" t="str">
            <v>N</v>
          </cell>
        </row>
        <row r="3484">
          <cell r="U3484">
            <v>0</v>
          </cell>
          <cell r="V3484">
            <v>0</v>
          </cell>
          <cell r="W3484" t="str">
            <v/>
          </cell>
          <cell r="X3484" t="str">
            <v>N</v>
          </cell>
          <cell r="Y3484" t="str">
            <v>N</v>
          </cell>
          <cell r="Z3484" t="str">
            <v>N</v>
          </cell>
          <cell r="AA3484">
            <v>0</v>
          </cell>
          <cell r="AB3484">
            <v>0</v>
          </cell>
          <cell r="AC3484">
            <v>0</v>
          </cell>
          <cell r="AD3484">
            <v>0</v>
          </cell>
          <cell r="AE3484" t="str">
            <v>N</v>
          </cell>
          <cell r="AF3484" t="str">
            <v>N</v>
          </cell>
          <cell r="AG3484">
            <v>0</v>
          </cell>
          <cell r="AH3484" t="str">
            <v>N</v>
          </cell>
          <cell r="AI3484" t="str">
            <v>N</v>
          </cell>
        </row>
        <row r="3485">
          <cell r="U3485">
            <v>0</v>
          </cell>
          <cell r="V3485">
            <v>0</v>
          </cell>
          <cell r="W3485" t="str">
            <v/>
          </cell>
          <cell r="X3485" t="str">
            <v>N</v>
          </cell>
          <cell r="Y3485" t="str">
            <v>N</v>
          </cell>
          <cell r="Z3485" t="str">
            <v>N</v>
          </cell>
          <cell r="AA3485">
            <v>0</v>
          </cell>
          <cell r="AB3485">
            <v>0</v>
          </cell>
          <cell r="AC3485">
            <v>0</v>
          </cell>
          <cell r="AD3485">
            <v>0</v>
          </cell>
          <cell r="AE3485" t="str">
            <v>N</v>
          </cell>
          <cell r="AF3485" t="str">
            <v>N</v>
          </cell>
          <cell r="AG3485">
            <v>0</v>
          </cell>
          <cell r="AH3485" t="str">
            <v>N</v>
          </cell>
          <cell r="AI3485" t="str">
            <v>N</v>
          </cell>
        </row>
        <row r="3486">
          <cell r="U3486">
            <v>0</v>
          </cell>
          <cell r="V3486">
            <v>0</v>
          </cell>
          <cell r="W3486" t="str">
            <v/>
          </cell>
          <cell r="X3486" t="str">
            <v>N</v>
          </cell>
          <cell r="Y3486" t="str">
            <v>N</v>
          </cell>
          <cell r="Z3486" t="str">
            <v>N</v>
          </cell>
          <cell r="AA3486">
            <v>0</v>
          </cell>
          <cell r="AB3486">
            <v>0</v>
          </cell>
          <cell r="AC3486">
            <v>0</v>
          </cell>
          <cell r="AD3486">
            <v>0</v>
          </cell>
          <cell r="AE3486" t="str">
            <v>N</v>
          </cell>
          <cell r="AF3486" t="str">
            <v>N</v>
          </cell>
          <cell r="AG3486">
            <v>0</v>
          </cell>
          <cell r="AH3486" t="str">
            <v>N</v>
          </cell>
          <cell r="AI3486" t="str">
            <v>N</v>
          </cell>
        </row>
        <row r="3487">
          <cell r="U3487">
            <v>0</v>
          </cell>
          <cell r="V3487">
            <v>0</v>
          </cell>
          <cell r="W3487" t="str">
            <v/>
          </cell>
          <cell r="X3487" t="str">
            <v>N</v>
          </cell>
          <cell r="Y3487" t="str">
            <v>N</v>
          </cell>
          <cell r="Z3487" t="str">
            <v>N</v>
          </cell>
          <cell r="AA3487">
            <v>0</v>
          </cell>
          <cell r="AB3487">
            <v>0</v>
          </cell>
          <cell r="AC3487">
            <v>0</v>
          </cell>
          <cell r="AD3487">
            <v>0</v>
          </cell>
          <cell r="AE3487" t="str">
            <v>N</v>
          </cell>
          <cell r="AF3487" t="str">
            <v>N</v>
          </cell>
          <cell r="AG3487">
            <v>0</v>
          </cell>
          <cell r="AH3487" t="str">
            <v>N</v>
          </cell>
          <cell r="AI3487" t="str">
            <v>N</v>
          </cell>
        </row>
        <row r="3488">
          <cell r="U3488">
            <v>0</v>
          </cell>
          <cell r="V3488">
            <v>0</v>
          </cell>
          <cell r="W3488" t="str">
            <v/>
          </cell>
          <cell r="X3488" t="str">
            <v>N</v>
          </cell>
          <cell r="Y3488" t="str">
            <v>N</v>
          </cell>
          <cell r="Z3488" t="str">
            <v>N</v>
          </cell>
          <cell r="AA3488">
            <v>0</v>
          </cell>
          <cell r="AB3488">
            <v>0</v>
          </cell>
          <cell r="AC3488">
            <v>0</v>
          </cell>
          <cell r="AD3488">
            <v>0</v>
          </cell>
          <cell r="AE3488" t="str">
            <v>N</v>
          </cell>
          <cell r="AF3488" t="str">
            <v>N</v>
          </cell>
          <cell r="AG3488">
            <v>0</v>
          </cell>
          <cell r="AH3488" t="str">
            <v>N</v>
          </cell>
          <cell r="AI3488" t="str">
            <v>N</v>
          </cell>
        </row>
        <row r="3489">
          <cell r="U3489">
            <v>0</v>
          </cell>
          <cell r="V3489">
            <v>0</v>
          </cell>
          <cell r="W3489" t="str">
            <v/>
          </cell>
          <cell r="X3489" t="str">
            <v>N</v>
          </cell>
          <cell r="Y3489" t="str">
            <v>N</v>
          </cell>
          <cell r="Z3489" t="str">
            <v>N</v>
          </cell>
          <cell r="AA3489">
            <v>0</v>
          </cell>
          <cell r="AB3489">
            <v>0</v>
          </cell>
          <cell r="AC3489">
            <v>0</v>
          </cell>
          <cell r="AD3489">
            <v>0</v>
          </cell>
          <cell r="AE3489" t="str">
            <v>N</v>
          </cell>
          <cell r="AF3489" t="str">
            <v>N</v>
          </cell>
          <cell r="AG3489">
            <v>0</v>
          </cell>
          <cell r="AH3489" t="str">
            <v>N</v>
          </cell>
          <cell r="AI3489" t="str">
            <v>N</v>
          </cell>
        </row>
        <row r="3490">
          <cell r="U3490">
            <v>0</v>
          </cell>
          <cell r="V3490">
            <v>0</v>
          </cell>
          <cell r="W3490" t="str">
            <v/>
          </cell>
          <cell r="X3490" t="str">
            <v>N</v>
          </cell>
          <cell r="Y3490" t="str">
            <v>N</v>
          </cell>
          <cell r="Z3490" t="str">
            <v>N</v>
          </cell>
          <cell r="AA3490">
            <v>0</v>
          </cell>
          <cell r="AB3490">
            <v>0</v>
          </cell>
          <cell r="AC3490">
            <v>0</v>
          </cell>
          <cell r="AD3490">
            <v>0</v>
          </cell>
          <cell r="AE3490" t="str">
            <v>N</v>
          </cell>
          <cell r="AF3490" t="str">
            <v>N</v>
          </cell>
          <cell r="AG3490">
            <v>0</v>
          </cell>
          <cell r="AH3490" t="str">
            <v>N</v>
          </cell>
          <cell r="AI3490" t="str">
            <v>N</v>
          </cell>
        </row>
        <row r="3491">
          <cell r="U3491">
            <v>0</v>
          </cell>
          <cell r="V3491">
            <v>0</v>
          </cell>
          <cell r="W3491" t="str">
            <v/>
          </cell>
          <cell r="X3491" t="str">
            <v>N</v>
          </cell>
          <cell r="Y3491" t="str">
            <v>N</v>
          </cell>
          <cell r="Z3491" t="str">
            <v>N</v>
          </cell>
          <cell r="AA3491">
            <v>0</v>
          </cell>
          <cell r="AB3491">
            <v>0</v>
          </cell>
          <cell r="AC3491">
            <v>0</v>
          </cell>
          <cell r="AD3491">
            <v>0</v>
          </cell>
          <cell r="AE3491" t="str">
            <v>N</v>
          </cell>
          <cell r="AF3491" t="str">
            <v>N</v>
          </cell>
          <cell r="AG3491">
            <v>0</v>
          </cell>
          <cell r="AH3491" t="str">
            <v>N</v>
          </cell>
          <cell r="AI3491" t="str">
            <v>N</v>
          </cell>
        </row>
        <row r="3492">
          <cell r="U3492">
            <v>0</v>
          </cell>
          <cell r="V3492">
            <v>0</v>
          </cell>
          <cell r="W3492" t="str">
            <v/>
          </cell>
          <cell r="X3492" t="str">
            <v>N</v>
          </cell>
          <cell r="Y3492" t="str">
            <v>N</v>
          </cell>
          <cell r="Z3492" t="str">
            <v>N</v>
          </cell>
          <cell r="AA3492">
            <v>0</v>
          </cell>
          <cell r="AB3492">
            <v>0</v>
          </cell>
          <cell r="AC3492">
            <v>0</v>
          </cell>
          <cell r="AD3492">
            <v>0</v>
          </cell>
          <cell r="AE3492" t="str">
            <v>N</v>
          </cell>
          <cell r="AF3492" t="str">
            <v>N</v>
          </cell>
          <cell r="AG3492">
            <v>0</v>
          </cell>
          <cell r="AH3492" t="str">
            <v>N</v>
          </cell>
          <cell r="AI3492" t="str">
            <v>N</v>
          </cell>
        </row>
        <row r="3493">
          <cell r="U3493">
            <v>0</v>
          </cell>
          <cell r="V3493">
            <v>0</v>
          </cell>
          <cell r="W3493" t="str">
            <v/>
          </cell>
          <cell r="X3493" t="str">
            <v>N</v>
          </cell>
          <cell r="Y3493" t="str">
            <v>N</v>
          </cell>
          <cell r="Z3493" t="str">
            <v>N</v>
          </cell>
          <cell r="AA3493">
            <v>0</v>
          </cell>
          <cell r="AB3493">
            <v>0</v>
          </cell>
          <cell r="AC3493">
            <v>0</v>
          </cell>
          <cell r="AD3493">
            <v>0</v>
          </cell>
          <cell r="AE3493" t="str">
            <v>N</v>
          </cell>
          <cell r="AF3493" t="str">
            <v>N</v>
          </cell>
          <cell r="AG3493">
            <v>0</v>
          </cell>
          <cell r="AH3493" t="str">
            <v>N</v>
          </cell>
          <cell r="AI3493" t="str">
            <v>N</v>
          </cell>
        </row>
        <row r="3494">
          <cell r="U3494">
            <v>0</v>
          </cell>
          <cell r="V3494">
            <v>0</v>
          </cell>
          <cell r="W3494" t="str">
            <v/>
          </cell>
          <cell r="X3494" t="str">
            <v>N</v>
          </cell>
          <cell r="Y3494" t="str">
            <v>N</v>
          </cell>
          <cell r="Z3494" t="str">
            <v>N</v>
          </cell>
          <cell r="AA3494">
            <v>0</v>
          </cell>
          <cell r="AB3494">
            <v>0</v>
          </cell>
          <cell r="AC3494">
            <v>0</v>
          </cell>
          <cell r="AD3494">
            <v>0</v>
          </cell>
          <cell r="AE3494" t="str">
            <v>N</v>
          </cell>
          <cell r="AF3494" t="str">
            <v>N</v>
          </cell>
          <cell r="AG3494">
            <v>0</v>
          </cell>
          <cell r="AH3494" t="str">
            <v>N</v>
          </cell>
          <cell r="AI3494" t="str">
            <v>N</v>
          </cell>
        </row>
        <row r="3495">
          <cell r="U3495">
            <v>0</v>
          </cell>
          <cell r="V3495">
            <v>0</v>
          </cell>
          <cell r="W3495" t="str">
            <v/>
          </cell>
          <cell r="X3495" t="str">
            <v>N</v>
          </cell>
          <cell r="Y3495" t="str">
            <v>N</v>
          </cell>
          <cell r="Z3495" t="str">
            <v>N</v>
          </cell>
          <cell r="AA3495">
            <v>0</v>
          </cell>
          <cell r="AB3495">
            <v>0</v>
          </cell>
          <cell r="AC3495">
            <v>0</v>
          </cell>
          <cell r="AD3495">
            <v>0</v>
          </cell>
          <cell r="AE3495" t="str">
            <v>N</v>
          </cell>
          <cell r="AF3495" t="str">
            <v>N</v>
          </cell>
          <cell r="AG3495">
            <v>0</v>
          </cell>
          <cell r="AH3495" t="str">
            <v>N</v>
          </cell>
          <cell r="AI3495" t="str">
            <v>N</v>
          </cell>
        </row>
        <row r="3496">
          <cell r="U3496">
            <v>0</v>
          </cell>
          <cell r="V3496">
            <v>0</v>
          </cell>
          <cell r="W3496" t="str">
            <v/>
          </cell>
          <cell r="X3496" t="str">
            <v>N</v>
          </cell>
          <cell r="Y3496" t="str">
            <v>N</v>
          </cell>
          <cell r="Z3496" t="str">
            <v>N</v>
          </cell>
          <cell r="AA3496">
            <v>0</v>
          </cell>
          <cell r="AB3496">
            <v>0</v>
          </cell>
          <cell r="AC3496">
            <v>0</v>
          </cell>
          <cell r="AD3496">
            <v>0</v>
          </cell>
          <cell r="AE3496" t="str">
            <v>N</v>
          </cell>
          <cell r="AF3496" t="str">
            <v>N</v>
          </cell>
          <cell r="AG3496">
            <v>0</v>
          </cell>
          <cell r="AH3496" t="str">
            <v>N</v>
          </cell>
          <cell r="AI3496" t="str">
            <v>N</v>
          </cell>
        </row>
        <row r="3497">
          <cell r="U3497">
            <v>0</v>
          </cell>
          <cell r="V3497">
            <v>0</v>
          </cell>
          <cell r="W3497" t="str">
            <v/>
          </cell>
          <cell r="X3497" t="str">
            <v>N</v>
          </cell>
          <cell r="Y3497" t="str">
            <v>N</v>
          </cell>
          <cell r="Z3497" t="str">
            <v>N</v>
          </cell>
          <cell r="AA3497">
            <v>0</v>
          </cell>
          <cell r="AB3497">
            <v>0</v>
          </cell>
          <cell r="AC3497">
            <v>0</v>
          </cell>
          <cell r="AD3497">
            <v>0</v>
          </cell>
          <cell r="AE3497" t="str">
            <v>N</v>
          </cell>
          <cell r="AF3497" t="str">
            <v>N</v>
          </cell>
          <cell r="AG3497">
            <v>0</v>
          </cell>
          <cell r="AH3497" t="str">
            <v>N</v>
          </cell>
          <cell r="AI3497" t="str">
            <v>N</v>
          </cell>
        </row>
        <row r="3498">
          <cell r="U3498">
            <v>0</v>
          </cell>
          <cell r="V3498">
            <v>0</v>
          </cell>
          <cell r="W3498" t="str">
            <v/>
          </cell>
          <cell r="X3498" t="str">
            <v>N</v>
          </cell>
          <cell r="Y3498" t="str">
            <v>N</v>
          </cell>
          <cell r="Z3498" t="str">
            <v>N</v>
          </cell>
          <cell r="AA3498">
            <v>0</v>
          </cell>
          <cell r="AB3498">
            <v>0</v>
          </cell>
          <cell r="AC3498">
            <v>0</v>
          </cell>
          <cell r="AD3498">
            <v>0</v>
          </cell>
          <cell r="AE3498" t="str">
            <v>N</v>
          </cell>
          <cell r="AF3498" t="str">
            <v>N</v>
          </cell>
          <cell r="AG3498">
            <v>0</v>
          </cell>
          <cell r="AH3498" t="str">
            <v>N</v>
          </cell>
          <cell r="AI3498" t="str">
            <v>N</v>
          </cell>
        </row>
        <row r="3499">
          <cell r="U3499">
            <v>0</v>
          </cell>
          <cell r="V3499">
            <v>0</v>
          </cell>
          <cell r="W3499" t="str">
            <v/>
          </cell>
          <cell r="X3499" t="str">
            <v>N</v>
          </cell>
          <cell r="Y3499" t="str">
            <v>N</v>
          </cell>
          <cell r="Z3499" t="str">
            <v>N</v>
          </cell>
          <cell r="AA3499">
            <v>0</v>
          </cell>
          <cell r="AB3499">
            <v>0</v>
          </cell>
          <cell r="AC3499">
            <v>0</v>
          </cell>
          <cell r="AD3499">
            <v>0</v>
          </cell>
          <cell r="AE3499" t="str">
            <v>N</v>
          </cell>
          <cell r="AF3499" t="str">
            <v>N</v>
          </cell>
          <cell r="AG3499">
            <v>0</v>
          </cell>
          <cell r="AH3499" t="str">
            <v>N</v>
          </cell>
          <cell r="AI3499" t="str">
            <v>N</v>
          </cell>
        </row>
        <row r="3500">
          <cell r="U3500">
            <v>0</v>
          </cell>
          <cell r="V3500">
            <v>0</v>
          </cell>
          <cell r="W3500" t="str">
            <v/>
          </cell>
          <cell r="X3500" t="str">
            <v>N</v>
          </cell>
          <cell r="Y3500" t="str">
            <v>N</v>
          </cell>
          <cell r="Z3500" t="str">
            <v>N</v>
          </cell>
          <cell r="AA3500">
            <v>0</v>
          </cell>
          <cell r="AB3500">
            <v>0</v>
          </cell>
          <cell r="AC3500">
            <v>0</v>
          </cell>
          <cell r="AD3500">
            <v>0</v>
          </cell>
          <cell r="AE3500" t="str">
            <v>N</v>
          </cell>
          <cell r="AF3500" t="str">
            <v>N</v>
          </cell>
          <cell r="AG3500">
            <v>0</v>
          </cell>
          <cell r="AH3500" t="str">
            <v>N</v>
          </cell>
          <cell r="AI3500" t="str">
            <v>N</v>
          </cell>
        </row>
        <row r="3501">
          <cell r="U3501">
            <v>0</v>
          </cell>
          <cell r="V3501">
            <v>0</v>
          </cell>
          <cell r="W3501" t="str">
            <v/>
          </cell>
          <cell r="X3501" t="str">
            <v>N</v>
          </cell>
          <cell r="Y3501" t="str">
            <v>N</v>
          </cell>
          <cell r="Z3501" t="str">
            <v>N</v>
          </cell>
          <cell r="AA3501">
            <v>0</v>
          </cell>
          <cell r="AB3501">
            <v>0</v>
          </cell>
          <cell r="AC3501">
            <v>0</v>
          </cell>
          <cell r="AD3501">
            <v>0</v>
          </cell>
          <cell r="AE3501" t="str">
            <v>N</v>
          </cell>
          <cell r="AF3501" t="str">
            <v>N</v>
          </cell>
          <cell r="AG3501">
            <v>0</v>
          </cell>
          <cell r="AH3501" t="str">
            <v>N</v>
          </cell>
          <cell r="AI3501" t="str">
            <v>N</v>
          </cell>
        </row>
        <row r="3502">
          <cell r="U3502">
            <v>0</v>
          </cell>
          <cell r="V3502">
            <v>0</v>
          </cell>
          <cell r="W3502" t="str">
            <v/>
          </cell>
          <cell r="X3502" t="str">
            <v>N</v>
          </cell>
          <cell r="Y3502" t="str">
            <v>N</v>
          </cell>
          <cell r="Z3502" t="str">
            <v>N</v>
          </cell>
          <cell r="AA3502">
            <v>0</v>
          </cell>
          <cell r="AB3502">
            <v>0</v>
          </cell>
          <cell r="AC3502">
            <v>0</v>
          </cell>
          <cell r="AD3502">
            <v>0</v>
          </cell>
          <cell r="AE3502" t="str">
            <v>N</v>
          </cell>
          <cell r="AF3502" t="str">
            <v>N</v>
          </cell>
          <cell r="AG3502">
            <v>0</v>
          </cell>
          <cell r="AH3502" t="str">
            <v>N</v>
          </cell>
          <cell r="AI3502" t="str">
            <v>N</v>
          </cell>
        </row>
        <row r="3503">
          <cell r="U3503">
            <v>0</v>
          </cell>
          <cell r="V3503">
            <v>0</v>
          </cell>
          <cell r="W3503" t="str">
            <v/>
          </cell>
          <cell r="X3503" t="str">
            <v>N</v>
          </cell>
          <cell r="Y3503" t="str">
            <v>N</v>
          </cell>
          <cell r="Z3503" t="str">
            <v>N</v>
          </cell>
          <cell r="AA3503">
            <v>0</v>
          </cell>
          <cell r="AB3503">
            <v>0</v>
          </cell>
          <cell r="AC3503">
            <v>0</v>
          </cell>
          <cell r="AD3503">
            <v>0</v>
          </cell>
          <cell r="AE3503" t="str">
            <v>N</v>
          </cell>
          <cell r="AF3503" t="str">
            <v>N</v>
          </cell>
          <cell r="AG3503">
            <v>0</v>
          </cell>
          <cell r="AH3503" t="str">
            <v>N</v>
          </cell>
          <cell r="AI3503" t="str">
            <v>N</v>
          </cell>
        </row>
        <row r="3504">
          <cell r="U3504">
            <v>0</v>
          </cell>
          <cell r="V3504">
            <v>0</v>
          </cell>
          <cell r="W3504" t="str">
            <v/>
          </cell>
          <cell r="X3504" t="str">
            <v>N</v>
          </cell>
          <cell r="Y3504" t="str">
            <v>N</v>
          </cell>
          <cell r="Z3504" t="str">
            <v>N</v>
          </cell>
          <cell r="AA3504">
            <v>0</v>
          </cell>
          <cell r="AB3504">
            <v>0</v>
          </cell>
          <cell r="AC3504">
            <v>0</v>
          </cell>
          <cell r="AD3504">
            <v>0</v>
          </cell>
          <cell r="AE3504" t="str">
            <v>N</v>
          </cell>
          <cell r="AF3504" t="str">
            <v>N</v>
          </cell>
          <cell r="AG3504">
            <v>0</v>
          </cell>
          <cell r="AH3504" t="str">
            <v>N</v>
          </cell>
          <cell r="AI3504" t="str">
            <v>N</v>
          </cell>
        </row>
        <row r="3505">
          <cell r="U3505">
            <v>0</v>
          </cell>
          <cell r="V3505">
            <v>0</v>
          </cell>
          <cell r="W3505" t="str">
            <v/>
          </cell>
          <cell r="X3505" t="str">
            <v>N</v>
          </cell>
          <cell r="Y3505" t="str">
            <v>N</v>
          </cell>
          <cell r="Z3505" t="str">
            <v>N</v>
          </cell>
          <cell r="AA3505">
            <v>0</v>
          </cell>
          <cell r="AB3505">
            <v>0</v>
          </cell>
          <cell r="AC3505">
            <v>0</v>
          </cell>
          <cell r="AD3505">
            <v>0</v>
          </cell>
          <cell r="AE3505" t="str">
            <v>N</v>
          </cell>
          <cell r="AF3505" t="str">
            <v>N</v>
          </cell>
          <cell r="AG3505">
            <v>0</v>
          </cell>
          <cell r="AH3505" t="str">
            <v>N</v>
          </cell>
          <cell r="AI3505" t="str">
            <v>N</v>
          </cell>
        </row>
        <row r="3506">
          <cell r="U3506">
            <v>0</v>
          </cell>
          <cell r="V3506">
            <v>0</v>
          </cell>
          <cell r="W3506" t="str">
            <v/>
          </cell>
          <cell r="X3506" t="str">
            <v>N</v>
          </cell>
          <cell r="Y3506" t="str">
            <v>N</v>
          </cell>
          <cell r="Z3506" t="str">
            <v>N</v>
          </cell>
          <cell r="AA3506">
            <v>0</v>
          </cell>
          <cell r="AB3506">
            <v>0</v>
          </cell>
          <cell r="AC3506">
            <v>0</v>
          </cell>
          <cell r="AD3506">
            <v>0</v>
          </cell>
          <cell r="AE3506" t="str">
            <v>N</v>
          </cell>
          <cell r="AF3506" t="str">
            <v>N</v>
          </cell>
          <cell r="AG3506">
            <v>0</v>
          </cell>
          <cell r="AH3506" t="str">
            <v>N</v>
          </cell>
          <cell r="AI3506" t="str">
            <v>N</v>
          </cell>
        </row>
        <row r="3507">
          <cell r="U3507">
            <v>0</v>
          </cell>
          <cell r="V3507">
            <v>0</v>
          </cell>
          <cell r="W3507" t="str">
            <v/>
          </cell>
          <cell r="X3507" t="str">
            <v>N</v>
          </cell>
          <cell r="Y3507" t="str">
            <v>N</v>
          </cell>
          <cell r="Z3507" t="str">
            <v>N</v>
          </cell>
          <cell r="AA3507">
            <v>0</v>
          </cell>
          <cell r="AB3507">
            <v>0</v>
          </cell>
          <cell r="AC3507">
            <v>0</v>
          </cell>
          <cell r="AD3507">
            <v>0</v>
          </cell>
          <cell r="AE3507" t="str">
            <v>N</v>
          </cell>
          <cell r="AF3507" t="str">
            <v>N</v>
          </cell>
          <cell r="AG3507">
            <v>0</v>
          </cell>
          <cell r="AH3507" t="str">
            <v>N</v>
          </cell>
          <cell r="AI3507" t="str">
            <v>N</v>
          </cell>
        </row>
        <row r="3508">
          <cell r="U3508">
            <v>0</v>
          </cell>
          <cell r="V3508">
            <v>0</v>
          </cell>
          <cell r="W3508" t="str">
            <v/>
          </cell>
          <cell r="X3508" t="str">
            <v>N</v>
          </cell>
          <cell r="Y3508" t="str">
            <v>N</v>
          </cell>
          <cell r="Z3508" t="str">
            <v>N</v>
          </cell>
          <cell r="AA3508">
            <v>0</v>
          </cell>
          <cell r="AB3508">
            <v>0</v>
          </cell>
          <cell r="AC3508">
            <v>0</v>
          </cell>
          <cell r="AD3508">
            <v>0</v>
          </cell>
          <cell r="AE3508" t="str">
            <v>N</v>
          </cell>
          <cell r="AF3508" t="str">
            <v>N</v>
          </cell>
          <cell r="AG3508">
            <v>0</v>
          </cell>
          <cell r="AH3508" t="str">
            <v>N</v>
          </cell>
          <cell r="AI3508" t="str">
            <v>N</v>
          </cell>
        </row>
        <row r="3509">
          <cell r="U3509">
            <v>0</v>
          </cell>
          <cell r="V3509">
            <v>0</v>
          </cell>
          <cell r="W3509" t="str">
            <v/>
          </cell>
          <cell r="X3509" t="str">
            <v>N</v>
          </cell>
          <cell r="Y3509" t="str">
            <v>N</v>
          </cell>
          <cell r="Z3509" t="str">
            <v>N</v>
          </cell>
          <cell r="AA3509">
            <v>0</v>
          </cell>
          <cell r="AB3509">
            <v>0</v>
          </cell>
          <cell r="AC3509">
            <v>0</v>
          </cell>
          <cell r="AD3509">
            <v>0</v>
          </cell>
          <cell r="AE3509" t="str">
            <v>N</v>
          </cell>
          <cell r="AF3509" t="str">
            <v>N</v>
          </cell>
          <cell r="AG3509">
            <v>0</v>
          </cell>
          <cell r="AH3509" t="str">
            <v>N</v>
          </cell>
          <cell r="AI3509" t="str">
            <v>N</v>
          </cell>
        </row>
        <row r="3510">
          <cell r="U3510">
            <v>0</v>
          </cell>
          <cell r="V3510">
            <v>0</v>
          </cell>
          <cell r="W3510" t="str">
            <v/>
          </cell>
          <cell r="X3510" t="str">
            <v>N</v>
          </cell>
          <cell r="Y3510" t="str">
            <v>N</v>
          </cell>
          <cell r="Z3510" t="str">
            <v>N</v>
          </cell>
          <cell r="AA3510">
            <v>0</v>
          </cell>
          <cell r="AB3510">
            <v>0</v>
          </cell>
          <cell r="AC3510">
            <v>0</v>
          </cell>
          <cell r="AD3510">
            <v>0</v>
          </cell>
          <cell r="AE3510" t="str">
            <v>N</v>
          </cell>
          <cell r="AF3510" t="str">
            <v>N</v>
          </cell>
          <cell r="AG3510">
            <v>0</v>
          </cell>
          <cell r="AH3510" t="str">
            <v>N</v>
          </cell>
          <cell r="AI3510" t="str">
            <v>N</v>
          </cell>
        </row>
        <row r="3511">
          <cell r="U3511">
            <v>0</v>
          </cell>
          <cell r="V3511">
            <v>0</v>
          </cell>
          <cell r="W3511" t="str">
            <v/>
          </cell>
          <cell r="X3511" t="str">
            <v>N</v>
          </cell>
          <cell r="Y3511" t="str">
            <v>N</v>
          </cell>
          <cell r="Z3511" t="str">
            <v>N</v>
          </cell>
          <cell r="AA3511">
            <v>0</v>
          </cell>
          <cell r="AB3511">
            <v>0</v>
          </cell>
          <cell r="AC3511">
            <v>0</v>
          </cell>
          <cell r="AD3511">
            <v>0</v>
          </cell>
          <cell r="AE3511" t="str">
            <v>N</v>
          </cell>
          <cell r="AF3511" t="str">
            <v>N</v>
          </cell>
          <cell r="AG3511">
            <v>0</v>
          </cell>
          <cell r="AH3511" t="str">
            <v>N</v>
          </cell>
          <cell r="AI3511" t="str">
            <v>N</v>
          </cell>
        </row>
        <row r="3512">
          <cell r="U3512">
            <v>0</v>
          </cell>
          <cell r="V3512">
            <v>0</v>
          </cell>
          <cell r="W3512" t="str">
            <v/>
          </cell>
          <cell r="X3512" t="str">
            <v>N</v>
          </cell>
          <cell r="Y3512" t="str">
            <v>N</v>
          </cell>
          <cell r="Z3512" t="str">
            <v>N</v>
          </cell>
          <cell r="AA3512">
            <v>0</v>
          </cell>
          <cell r="AB3512">
            <v>0</v>
          </cell>
          <cell r="AC3512">
            <v>0</v>
          </cell>
          <cell r="AD3512">
            <v>0</v>
          </cell>
          <cell r="AE3512" t="str">
            <v>N</v>
          </cell>
          <cell r="AF3512" t="str">
            <v>N</v>
          </cell>
          <cell r="AG3512">
            <v>0</v>
          </cell>
          <cell r="AH3512" t="str">
            <v>N</v>
          </cell>
          <cell r="AI3512" t="str">
            <v>N</v>
          </cell>
        </row>
        <row r="3513">
          <cell r="U3513">
            <v>0</v>
          </cell>
          <cell r="V3513">
            <v>0</v>
          </cell>
          <cell r="W3513" t="str">
            <v/>
          </cell>
          <cell r="X3513" t="str">
            <v>N</v>
          </cell>
          <cell r="Y3513" t="str">
            <v>N</v>
          </cell>
          <cell r="Z3513" t="str">
            <v>N</v>
          </cell>
          <cell r="AA3513">
            <v>0</v>
          </cell>
          <cell r="AB3513">
            <v>0</v>
          </cell>
          <cell r="AC3513">
            <v>0</v>
          </cell>
          <cell r="AD3513">
            <v>0</v>
          </cell>
          <cell r="AE3513" t="str">
            <v>N</v>
          </cell>
          <cell r="AF3513" t="str">
            <v>N</v>
          </cell>
          <cell r="AG3513">
            <v>0</v>
          </cell>
          <cell r="AH3513" t="str">
            <v>N</v>
          </cell>
          <cell r="AI3513" t="str">
            <v>N</v>
          </cell>
        </row>
        <row r="3514">
          <cell r="U3514">
            <v>0</v>
          </cell>
          <cell r="V3514">
            <v>0</v>
          </cell>
          <cell r="W3514" t="str">
            <v/>
          </cell>
          <cell r="X3514" t="str">
            <v>N</v>
          </cell>
          <cell r="Y3514" t="str">
            <v>N</v>
          </cell>
          <cell r="Z3514" t="str">
            <v>N</v>
          </cell>
          <cell r="AA3514">
            <v>0</v>
          </cell>
          <cell r="AB3514">
            <v>0</v>
          </cell>
          <cell r="AC3514">
            <v>0</v>
          </cell>
          <cell r="AD3514">
            <v>0</v>
          </cell>
          <cell r="AE3514" t="str">
            <v>N</v>
          </cell>
          <cell r="AF3514" t="str">
            <v>N</v>
          </cell>
          <cell r="AG3514">
            <v>0</v>
          </cell>
          <cell r="AH3514" t="str">
            <v>N</v>
          </cell>
          <cell r="AI3514" t="str">
            <v>N</v>
          </cell>
        </row>
        <row r="3515">
          <cell r="U3515">
            <v>0</v>
          </cell>
          <cell r="V3515">
            <v>0</v>
          </cell>
          <cell r="W3515" t="str">
            <v/>
          </cell>
          <cell r="X3515" t="str">
            <v>N</v>
          </cell>
          <cell r="Y3515" t="str">
            <v>N</v>
          </cell>
          <cell r="Z3515" t="str">
            <v>N</v>
          </cell>
          <cell r="AA3515">
            <v>0</v>
          </cell>
          <cell r="AB3515">
            <v>0</v>
          </cell>
          <cell r="AC3515">
            <v>0</v>
          </cell>
          <cell r="AD3515">
            <v>0</v>
          </cell>
          <cell r="AE3515" t="str">
            <v>N</v>
          </cell>
          <cell r="AF3515" t="str">
            <v>N</v>
          </cell>
          <cell r="AG3515">
            <v>0</v>
          </cell>
          <cell r="AH3515" t="str">
            <v>N</v>
          </cell>
          <cell r="AI3515" t="str">
            <v>N</v>
          </cell>
        </row>
        <row r="3516">
          <cell r="U3516">
            <v>0</v>
          </cell>
          <cell r="V3516">
            <v>0</v>
          </cell>
          <cell r="W3516" t="str">
            <v/>
          </cell>
          <cell r="X3516" t="str">
            <v>N</v>
          </cell>
          <cell r="Y3516" t="str">
            <v>N</v>
          </cell>
          <cell r="Z3516" t="str">
            <v>N</v>
          </cell>
          <cell r="AA3516">
            <v>0</v>
          </cell>
          <cell r="AB3516">
            <v>0</v>
          </cell>
          <cell r="AC3516">
            <v>0</v>
          </cell>
          <cell r="AD3516">
            <v>0</v>
          </cell>
          <cell r="AE3516" t="str">
            <v>N</v>
          </cell>
          <cell r="AF3516" t="str">
            <v>N</v>
          </cell>
          <cell r="AG3516">
            <v>0</v>
          </cell>
          <cell r="AH3516" t="str">
            <v>N</v>
          </cell>
          <cell r="AI3516" t="str">
            <v>N</v>
          </cell>
        </row>
        <row r="3517">
          <cell r="U3517">
            <v>0</v>
          </cell>
          <cell r="V3517">
            <v>0</v>
          </cell>
          <cell r="W3517" t="str">
            <v/>
          </cell>
          <cell r="X3517" t="str">
            <v>N</v>
          </cell>
          <cell r="Y3517" t="str">
            <v>N</v>
          </cell>
          <cell r="Z3517" t="str">
            <v>N</v>
          </cell>
          <cell r="AA3517">
            <v>0</v>
          </cell>
          <cell r="AB3517">
            <v>0</v>
          </cell>
          <cell r="AC3517">
            <v>0</v>
          </cell>
          <cell r="AD3517">
            <v>0</v>
          </cell>
          <cell r="AE3517" t="str">
            <v>N</v>
          </cell>
          <cell r="AF3517" t="str">
            <v>N</v>
          </cell>
          <cell r="AG3517">
            <v>0</v>
          </cell>
          <cell r="AH3517" t="str">
            <v>N</v>
          </cell>
          <cell r="AI3517" t="str">
            <v>N</v>
          </cell>
        </row>
        <row r="3518">
          <cell r="U3518">
            <v>0</v>
          </cell>
          <cell r="V3518">
            <v>0</v>
          </cell>
          <cell r="W3518" t="str">
            <v/>
          </cell>
          <cell r="X3518" t="str">
            <v>N</v>
          </cell>
          <cell r="Y3518" t="str">
            <v>N</v>
          </cell>
          <cell r="Z3518" t="str">
            <v>N</v>
          </cell>
          <cell r="AA3518">
            <v>0</v>
          </cell>
          <cell r="AB3518">
            <v>0</v>
          </cell>
          <cell r="AC3518">
            <v>0</v>
          </cell>
          <cell r="AD3518">
            <v>0</v>
          </cell>
          <cell r="AE3518" t="str">
            <v>N</v>
          </cell>
          <cell r="AF3518" t="str">
            <v>N</v>
          </cell>
          <cell r="AG3518">
            <v>0</v>
          </cell>
          <cell r="AH3518" t="str">
            <v>N</v>
          </cell>
          <cell r="AI3518" t="str">
            <v>N</v>
          </cell>
        </row>
        <row r="3519">
          <cell r="U3519">
            <v>0</v>
          </cell>
          <cell r="V3519">
            <v>0</v>
          </cell>
          <cell r="W3519" t="str">
            <v/>
          </cell>
          <cell r="X3519" t="str">
            <v>N</v>
          </cell>
          <cell r="Y3519" t="str">
            <v>N</v>
          </cell>
          <cell r="Z3519" t="str">
            <v>N</v>
          </cell>
          <cell r="AA3519">
            <v>0</v>
          </cell>
          <cell r="AB3519">
            <v>0</v>
          </cell>
          <cell r="AC3519">
            <v>0</v>
          </cell>
          <cell r="AD3519">
            <v>0</v>
          </cell>
          <cell r="AE3519" t="str">
            <v>N</v>
          </cell>
          <cell r="AF3519" t="str">
            <v>N</v>
          </cell>
          <cell r="AG3519">
            <v>0</v>
          </cell>
          <cell r="AH3519" t="str">
            <v>N</v>
          </cell>
          <cell r="AI3519" t="str">
            <v>N</v>
          </cell>
        </row>
        <row r="3520">
          <cell r="U3520">
            <v>0</v>
          </cell>
          <cell r="V3520">
            <v>0</v>
          </cell>
          <cell r="W3520" t="str">
            <v/>
          </cell>
          <cell r="X3520" t="str">
            <v>N</v>
          </cell>
          <cell r="Y3520" t="str">
            <v>N</v>
          </cell>
          <cell r="Z3520" t="str">
            <v>N</v>
          </cell>
          <cell r="AA3520">
            <v>0</v>
          </cell>
          <cell r="AB3520">
            <v>0</v>
          </cell>
          <cell r="AC3520">
            <v>0</v>
          </cell>
          <cell r="AD3520">
            <v>0</v>
          </cell>
          <cell r="AE3520" t="str">
            <v>N</v>
          </cell>
          <cell r="AF3520" t="str">
            <v>N</v>
          </cell>
          <cell r="AG3520">
            <v>0</v>
          </cell>
          <cell r="AH3520" t="str">
            <v>N</v>
          </cell>
          <cell r="AI3520" t="str">
            <v>N</v>
          </cell>
        </row>
        <row r="3521">
          <cell r="U3521">
            <v>0</v>
          </cell>
          <cell r="V3521">
            <v>0</v>
          </cell>
          <cell r="W3521" t="str">
            <v/>
          </cell>
          <cell r="X3521" t="str">
            <v>N</v>
          </cell>
          <cell r="Y3521" t="str">
            <v>N</v>
          </cell>
          <cell r="Z3521" t="str">
            <v>N</v>
          </cell>
          <cell r="AA3521">
            <v>0</v>
          </cell>
          <cell r="AB3521">
            <v>0</v>
          </cell>
          <cell r="AC3521">
            <v>0</v>
          </cell>
          <cell r="AD3521">
            <v>0</v>
          </cell>
          <cell r="AE3521" t="str">
            <v>N</v>
          </cell>
          <cell r="AF3521" t="str">
            <v>N</v>
          </cell>
          <cell r="AG3521">
            <v>0</v>
          </cell>
          <cell r="AH3521" t="str">
            <v>N</v>
          </cell>
          <cell r="AI3521" t="str">
            <v>N</v>
          </cell>
        </row>
        <row r="3522">
          <cell r="U3522">
            <v>0</v>
          </cell>
          <cell r="V3522">
            <v>0</v>
          </cell>
          <cell r="W3522" t="str">
            <v/>
          </cell>
          <cell r="X3522" t="str">
            <v>N</v>
          </cell>
          <cell r="Y3522" t="str">
            <v>N</v>
          </cell>
          <cell r="Z3522" t="str">
            <v>N</v>
          </cell>
          <cell r="AA3522">
            <v>0</v>
          </cell>
          <cell r="AB3522">
            <v>0</v>
          </cell>
          <cell r="AC3522">
            <v>0</v>
          </cell>
          <cell r="AD3522">
            <v>0</v>
          </cell>
          <cell r="AE3522" t="str">
            <v>N</v>
          </cell>
          <cell r="AF3522" t="str">
            <v>N</v>
          </cell>
          <cell r="AG3522">
            <v>0</v>
          </cell>
          <cell r="AH3522" t="str">
            <v>N</v>
          </cell>
          <cell r="AI3522" t="str">
            <v>N</v>
          </cell>
        </row>
        <row r="3523">
          <cell r="U3523">
            <v>0</v>
          </cell>
          <cell r="V3523">
            <v>0</v>
          </cell>
          <cell r="W3523" t="str">
            <v/>
          </cell>
          <cell r="X3523" t="str">
            <v>N</v>
          </cell>
          <cell r="Y3523" t="str">
            <v>N</v>
          </cell>
          <cell r="Z3523" t="str">
            <v>N</v>
          </cell>
          <cell r="AA3523">
            <v>0</v>
          </cell>
          <cell r="AB3523">
            <v>0</v>
          </cell>
          <cell r="AC3523">
            <v>0</v>
          </cell>
          <cell r="AD3523">
            <v>0</v>
          </cell>
          <cell r="AE3523" t="str">
            <v>N</v>
          </cell>
          <cell r="AF3523" t="str">
            <v>N</v>
          </cell>
          <cell r="AG3523">
            <v>0</v>
          </cell>
          <cell r="AH3523" t="str">
            <v>N</v>
          </cell>
          <cell r="AI3523" t="str">
            <v>N</v>
          </cell>
        </row>
        <row r="3524">
          <cell r="U3524">
            <v>0</v>
          </cell>
          <cell r="V3524">
            <v>0</v>
          </cell>
          <cell r="W3524" t="str">
            <v/>
          </cell>
          <cell r="X3524" t="str">
            <v>N</v>
          </cell>
          <cell r="Y3524" t="str">
            <v>N</v>
          </cell>
          <cell r="Z3524" t="str">
            <v>N</v>
          </cell>
          <cell r="AA3524">
            <v>0</v>
          </cell>
          <cell r="AB3524">
            <v>0</v>
          </cell>
          <cell r="AC3524">
            <v>0</v>
          </cell>
          <cell r="AD3524">
            <v>0</v>
          </cell>
          <cell r="AE3524" t="str">
            <v>N</v>
          </cell>
          <cell r="AF3524" t="str">
            <v>N</v>
          </cell>
          <cell r="AG3524">
            <v>0</v>
          </cell>
          <cell r="AH3524" t="str">
            <v>N</v>
          </cell>
          <cell r="AI3524" t="str">
            <v>N</v>
          </cell>
        </row>
        <row r="3525">
          <cell r="U3525">
            <v>0</v>
          </cell>
          <cell r="V3525">
            <v>0</v>
          </cell>
          <cell r="W3525" t="str">
            <v/>
          </cell>
          <cell r="X3525" t="str">
            <v>N</v>
          </cell>
          <cell r="Y3525" t="str">
            <v>N</v>
          </cell>
          <cell r="Z3525" t="str">
            <v>N</v>
          </cell>
          <cell r="AA3525">
            <v>0</v>
          </cell>
          <cell r="AB3525">
            <v>0</v>
          </cell>
          <cell r="AC3525">
            <v>0</v>
          </cell>
          <cell r="AD3525">
            <v>0</v>
          </cell>
          <cell r="AE3525" t="str">
            <v>N</v>
          </cell>
          <cell r="AF3525" t="str">
            <v>N</v>
          </cell>
          <cell r="AG3525">
            <v>0</v>
          </cell>
          <cell r="AH3525" t="str">
            <v>N</v>
          </cell>
          <cell r="AI3525" t="str">
            <v>N</v>
          </cell>
        </row>
        <row r="3526">
          <cell r="U3526">
            <v>0</v>
          </cell>
          <cell r="V3526">
            <v>0</v>
          </cell>
          <cell r="W3526" t="str">
            <v/>
          </cell>
          <cell r="X3526" t="str">
            <v>N</v>
          </cell>
          <cell r="Y3526" t="str">
            <v>N</v>
          </cell>
          <cell r="Z3526" t="str">
            <v>N</v>
          </cell>
          <cell r="AA3526">
            <v>0</v>
          </cell>
          <cell r="AB3526">
            <v>0</v>
          </cell>
          <cell r="AC3526">
            <v>0</v>
          </cell>
          <cell r="AD3526">
            <v>0</v>
          </cell>
          <cell r="AE3526" t="str">
            <v>N</v>
          </cell>
          <cell r="AF3526" t="str">
            <v>N</v>
          </cell>
          <cell r="AG3526">
            <v>0</v>
          </cell>
          <cell r="AH3526" t="str">
            <v>N</v>
          </cell>
          <cell r="AI3526" t="str">
            <v>N</v>
          </cell>
        </row>
        <row r="3527">
          <cell r="U3527">
            <v>0</v>
          </cell>
          <cell r="V3527">
            <v>0</v>
          </cell>
          <cell r="W3527" t="str">
            <v/>
          </cell>
          <cell r="X3527" t="str">
            <v>N</v>
          </cell>
          <cell r="Y3527" t="str">
            <v>N</v>
          </cell>
          <cell r="Z3527" t="str">
            <v>N</v>
          </cell>
          <cell r="AA3527">
            <v>0</v>
          </cell>
          <cell r="AB3527">
            <v>0</v>
          </cell>
          <cell r="AC3527">
            <v>0</v>
          </cell>
          <cell r="AD3527">
            <v>0</v>
          </cell>
          <cell r="AE3527" t="str">
            <v>N</v>
          </cell>
          <cell r="AF3527" t="str">
            <v>N</v>
          </cell>
          <cell r="AG3527">
            <v>0</v>
          </cell>
          <cell r="AH3527" t="str">
            <v>N</v>
          </cell>
          <cell r="AI3527" t="str">
            <v>N</v>
          </cell>
        </row>
        <row r="3528">
          <cell r="U3528">
            <v>0</v>
          </cell>
          <cell r="V3528">
            <v>0</v>
          </cell>
          <cell r="W3528" t="str">
            <v/>
          </cell>
          <cell r="X3528" t="str">
            <v>N</v>
          </cell>
          <cell r="Y3528" t="str">
            <v>N</v>
          </cell>
          <cell r="Z3528" t="str">
            <v>N</v>
          </cell>
          <cell r="AA3528">
            <v>0</v>
          </cell>
          <cell r="AB3528">
            <v>0</v>
          </cell>
          <cell r="AC3528">
            <v>0</v>
          </cell>
          <cell r="AD3528">
            <v>0</v>
          </cell>
          <cell r="AE3528" t="str">
            <v>N</v>
          </cell>
          <cell r="AF3528" t="str">
            <v>N</v>
          </cell>
          <cell r="AG3528">
            <v>0</v>
          </cell>
          <cell r="AH3528" t="str">
            <v>N</v>
          </cell>
          <cell r="AI3528" t="str">
            <v>N</v>
          </cell>
        </row>
        <row r="3529">
          <cell r="U3529">
            <v>0</v>
          </cell>
          <cell r="V3529">
            <v>0</v>
          </cell>
          <cell r="W3529" t="str">
            <v/>
          </cell>
          <cell r="X3529" t="str">
            <v>N</v>
          </cell>
          <cell r="Y3529" t="str">
            <v>N</v>
          </cell>
          <cell r="Z3529" t="str">
            <v>N</v>
          </cell>
          <cell r="AA3529">
            <v>0</v>
          </cell>
          <cell r="AB3529">
            <v>0</v>
          </cell>
          <cell r="AC3529">
            <v>0</v>
          </cell>
          <cell r="AD3529">
            <v>0</v>
          </cell>
          <cell r="AE3529" t="str">
            <v>N</v>
          </cell>
          <cell r="AF3529" t="str">
            <v>N</v>
          </cell>
          <cell r="AG3529">
            <v>0</v>
          </cell>
          <cell r="AH3529" t="str">
            <v>N</v>
          </cell>
          <cell r="AI3529" t="str">
            <v>N</v>
          </cell>
        </row>
        <row r="3530">
          <cell r="U3530">
            <v>0</v>
          </cell>
          <cell r="V3530">
            <v>0</v>
          </cell>
          <cell r="W3530" t="str">
            <v/>
          </cell>
          <cell r="X3530" t="str">
            <v>N</v>
          </cell>
          <cell r="Y3530" t="str">
            <v>N</v>
          </cell>
          <cell r="Z3530" t="str">
            <v>N</v>
          </cell>
          <cell r="AA3530">
            <v>0</v>
          </cell>
          <cell r="AB3530">
            <v>0</v>
          </cell>
          <cell r="AC3530">
            <v>0</v>
          </cell>
          <cell r="AD3530">
            <v>0</v>
          </cell>
          <cell r="AE3530" t="str">
            <v>N</v>
          </cell>
          <cell r="AF3530" t="str">
            <v>N</v>
          </cell>
          <cell r="AG3530">
            <v>0</v>
          </cell>
          <cell r="AH3530" t="str">
            <v>N</v>
          </cell>
          <cell r="AI3530" t="str">
            <v>N</v>
          </cell>
        </row>
        <row r="3531">
          <cell r="U3531">
            <v>0</v>
          </cell>
          <cell r="V3531">
            <v>0</v>
          </cell>
          <cell r="W3531" t="str">
            <v/>
          </cell>
          <cell r="X3531" t="str">
            <v>N</v>
          </cell>
          <cell r="Y3531" t="str">
            <v>N</v>
          </cell>
          <cell r="Z3531" t="str">
            <v>N</v>
          </cell>
          <cell r="AA3531">
            <v>0</v>
          </cell>
          <cell r="AB3531">
            <v>0</v>
          </cell>
          <cell r="AC3531">
            <v>0</v>
          </cell>
          <cell r="AD3531">
            <v>0</v>
          </cell>
          <cell r="AE3531" t="str">
            <v>N</v>
          </cell>
          <cell r="AF3531" t="str">
            <v>N</v>
          </cell>
          <cell r="AG3531">
            <v>0</v>
          </cell>
          <cell r="AH3531" t="str">
            <v>N</v>
          </cell>
          <cell r="AI3531" t="str">
            <v>N</v>
          </cell>
        </row>
        <row r="3532">
          <cell r="U3532">
            <v>0</v>
          </cell>
          <cell r="V3532">
            <v>0</v>
          </cell>
          <cell r="W3532" t="str">
            <v/>
          </cell>
          <cell r="X3532" t="str">
            <v>N</v>
          </cell>
          <cell r="Y3532" t="str">
            <v>N</v>
          </cell>
          <cell r="Z3532" t="str">
            <v>N</v>
          </cell>
          <cell r="AA3532">
            <v>0</v>
          </cell>
          <cell r="AB3532">
            <v>0</v>
          </cell>
          <cell r="AC3532">
            <v>0</v>
          </cell>
          <cell r="AD3532">
            <v>0</v>
          </cell>
          <cell r="AE3532" t="str">
            <v>N</v>
          </cell>
          <cell r="AF3532" t="str">
            <v>N</v>
          </cell>
          <cell r="AG3532">
            <v>0</v>
          </cell>
          <cell r="AH3532" t="str">
            <v>N</v>
          </cell>
          <cell r="AI3532" t="str">
            <v>N</v>
          </cell>
        </row>
        <row r="3533">
          <cell r="U3533">
            <v>0</v>
          </cell>
          <cell r="V3533">
            <v>0</v>
          </cell>
          <cell r="W3533" t="str">
            <v/>
          </cell>
          <cell r="X3533" t="str">
            <v>N</v>
          </cell>
          <cell r="Y3533" t="str">
            <v>N</v>
          </cell>
          <cell r="Z3533" t="str">
            <v>N</v>
          </cell>
          <cell r="AA3533">
            <v>0</v>
          </cell>
          <cell r="AB3533">
            <v>0</v>
          </cell>
          <cell r="AC3533">
            <v>0</v>
          </cell>
          <cell r="AD3533">
            <v>0</v>
          </cell>
          <cell r="AE3533" t="str">
            <v>N</v>
          </cell>
          <cell r="AF3533" t="str">
            <v>N</v>
          </cell>
          <cell r="AG3533">
            <v>0</v>
          </cell>
          <cell r="AH3533" t="str">
            <v>N</v>
          </cell>
          <cell r="AI3533" t="str">
            <v>N</v>
          </cell>
        </row>
        <row r="3534">
          <cell r="U3534">
            <v>0</v>
          </cell>
          <cell r="V3534">
            <v>0</v>
          </cell>
          <cell r="W3534" t="str">
            <v/>
          </cell>
          <cell r="X3534" t="str">
            <v>N</v>
          </cell>
          <cell r="Y3534" t="str">
            <v>N</v>
          </cell>
          <cell r="Z3534" t="str">
            <v>N</v>
          </cell>
          <cell r="AA3534">
            <v>0</v>
          </cell>
          <cell r="AB3534">
            <v>0</v>
          </cell>
          <cell r="AC3534">
            <v>0</v>
          </cell>
          <cell r="AD3534">
            <v>0</v>
          </cell>
          <cell r="AE3534" t="str">
            <v>N</v>
          </cell>
          <cell r="AF3534" t="str">
            <v>N</v>
          </cell>
          <cell r="AG3534">
            <v>0</v>
          </cell>
          <cell r="AH3534" t="str">
            <v>N</v>
          </cell>
          <cell r="AI3534" t="str">
            <v>N</v>
          </cell>
        </row>
        <row r="3535">
          <cell r="U3535">
            <v>0</v>
          </cell>
          <cell r="V3535">
            <v>0</v>
          </cell>
          <cell r="W3535" t="str">
            <v/>
          </cell>
          <cell r="X3535" t="str">
            <v>N</v>
          </cell>
          <cell r="Y3535" t="str">
            <v>N</v>
          </cell>
          <cell r="Z3535" t="str">
            <v>N</v>
          </cell>
          <cell r="AA3535">
            <v>0</v>
          </cell>
          <cell r="AB3535">
            <v>0</v>
          </cell>
          <cell r="AC3535">
            <v>0</v>
          </cell>
          <cell r="AD3535">
            <v>0</v>
          </cell>
          <cell r="AE3535" t="str">
            <v>N</v>
          </cell>
          <cell r="AF3535" t="str">
            <v>N</v>
          </cell>
          <cell r="AG3535">
            <v>0</v>
          </cell>
          <cell r="AH3535" t="str">
            <v>N</v>
          </cell>
          <cell r="AI3535" t="str">
            <v>N</v>
          </cell>
        </row>
        <row r="3536">
          <cell r="U3536">
            <v>0</v>
          </cell>
          <cell r="V3536">
            <v>0</v>
          </cell>
          <cell r="W3536" t="str">
            <v/>
          </cell>
          <cell r="X3536" t="str">
            <v>N</v>
          </cell>
          <cell r="Y3536" t="str">
            <v>N</v>
          </cell>
          <cell r="Z3536" t="str">
            <v>N</v>
          </cell>
          <cell r="AA3536">
            <v>0</v>
          </cell>
          <cell r="AB3536">
            <v>0</v>
          </cell>
          <cell r="AC3536">
            <v>0</v>
          </cell>
          <cell r="AD3536">
            <v>0</v>
          </cell>
          <cell r="AE3536" t="str">
            <v>N</v>
          </cell>
          <cell r="AF3536" t="str">
            <v>N</v>
          </cell>
          <cell r="AG3536">
            <v>0</v>
          </cell>
          <cell r="AH3536" t="str">
            <v>N</v>
          </cell>
          <cell r="AI3536" t="str">
            <v>N</v>
          </cell>
        </row>
        <row r="3537">
          <cell r="U3537">
            <v>0</v>
          </cell>
          <cell r="V3537">
            <v>0</v>
          </cell>
          <cell r="W3537" t="str">
            <v/>
          </cell>
          <cell r="X3537" t="str">
            <v>N</v>
          </cell>
          <cell r="Y3537" t="str">
            <v>N</v>
          </cell>
          <cell r="Z3537" t="str">
            <v>N</v>
          </cell>
          <cell r="AA3537">
            <v>0</v>
          </cell>
          <cell r="AB3537">
            <v>0</v>
          </cell>
          <cell r="AC3537">
            <v>0</v>
          </cell>
          <cell r="AD3537">
            <v>0</v>
          </cell>
          <cell r="AE3537" t="str">
            <v>N</v>
          </cell>
          <cell r="AF3537" t="str">
            <v>N</v>
          </cell>
          <cell r="AG3537">
            <v>0</v>
          </cell>
          <cell r="AH3537" t="str">
            <v>N</v>
          </cell>
          <cell r="AI3537" t="str">
            <v>N</v>
          </cell>
        </row>
        <row r="3538">
          <cell r="U3538">
            <v>0</v>
          </cell>
          <cell r="V3538">
            <v>0</v>
          </cell>
          <cell r="W3538" t="str">
            <v/>
          </cell>
          <cell r="X3538" t="str">
            <v>N</v>
          </cell>
          <cell r="Y3538" t="str">
            <v>N</v>
          </cell>
          <cell r="Z3538" t="str">
            <v>N</v>
          </cell>
          <cell r="AA3538">
            <v>0</v>
          </cell>
          <cell r="AB3538">
            <v>0</v>
          </cell>
          <cell r="AC3538">
            <v>0</v>
          </cell>
          <cell r="AD3538">
            <v>0</v>
          </cell>
          <cell r="AE3538" t="str">
            <v>N</v>
          </cell>
          <cell r="AF3538" t="str">
            <v>N</v>
          </cell>
          <cell r="AG3538">
            <v>0</v>
          </cell>
          <cell r="AH3538" t="str">
            <v>N</v>
          </cell>
          <cell r="AI3538" t="str">
            <v>N</v>
          </cell>
        </row>
        <row r="3539">
          <cell r="U3539">
            <v>0</v>
          </cell>
          <cell r="V3539">
            <v>0</v>
          </cell>
          <cell r="W3539" t="str">
            <v/>
          </cell>
          <cell r="X3539" t="str">
            <v>N</v>
          </cell>
          <cell r="Y3539" t="str">
            <v>N</v>
          </cell>
          <cell r="Z3539" t="str">
            <v>N</v>
          </cell>
          <cell r="AA3539">
            <v>0</v>
          </cell>
          <cell r="AB3539">
            <v>0</v>
          </cell>
          <cell r="AC3539">
            <v>0</v>
          </cell>
          <cell r="AD3539">
            <v>0</v>
          </cell>
          <cell r="AE3539" t="str">
            <v>N</v>
          </cell>
          <cell r="AF3539" t="str">
            <v>N</v>
          </cell>
          <cell r="AG3539">
            <v>0</v>
          </cell>
          <cell r="AH3539" t="str">
            <v>N</v>
          </cell>
          <cell r="AI3539" t="str">
            <v>N</v>
          </cell>
        </row>
        <row r="3540">
          <cell r="U3540">
            <v>0</v>
          </cell>
          <cell r="V3540">
            <v>0</v>
          </cell>
          <cell r="W3540" t="str">
            <v/>
          </cell>
          <cell r="X3540" t="str">
            <v>N</v>
          </cell>
          <cell r="Y3540" t="str">
            <v>N</v>
          </cell>
          <cell r="Z3540" t="str">
            <v>N</v>
          </cell>
          <cell r="AA3540">
            <v>0</v>
          </cell>
          <cell r="AB3540">
            <v>0</v>
          </cell>
          <cell r="AC3540">
            <v>0</v>
          </cell>
          <cell r="AD3540">
            <v>0</v>
          </cell>
          <cell r="AE3540" t="str">
            <v>N</v>
          </cell>
          <cell r="AF3540" t="str">
            <v>N</v>
          </cell>
          <cell r="AG3540">
            <v>0</v>
          </cell>
          <cell r="AH3540" t="str">
            <v>N</v>
          </cell>
          <cell r="AI3540" t="str">
            <v>N</v>
          </cell>
        </row>
        <row r="3541">
          <cell r="U3541">
            <v>0</v>
          </cell>
          <cell r="V3541">
            <v>0</v>
          </cell>
          <cell r="W3541" t="str">
            <v/>
          </cell>
          <cell r="X3541" t="str">
            <v>N</v>
          </cell>
          <cell r="Y3541" t="str">
            <v>N</v>
          </cell>
          <cell r="Z3541" t="str">
            <v>N</v>
          </cell>
          <cell r="AA3541">
            <v>0</v>
          </cell>
          <cell r="AB3541">
            <v>0</v>
          </cell>
          <cell r="AC3541">
            <v>0</v>
          </cell>
          <cell r="AD3541">
            <v>0</v>
          </cell>
          <cell r="AE3541" t="str">
            <v>N</v>
          </cell>
          <cell r="AF3541" t="str">
            <v>N</v>
          </cell>
          <cell r="AG3541">
            <v>0</v>
          </cell>
          <cell r="AH3541" t="str">
            <v>N</v>
          </cell>
          <cell r="AI3541" t="str">
            <v>N</v>
          </cell>
        </row>
        <row r="3542">
          <cell r="U3542">
            <v>0</v>
          </cell>
          <cell r="V3542">
            <v>0</v>
          </cell>
          <cell r="W3542" t="str">
            <v/>
          </cell>
          <cell r="X3542" t="str">
            <v>N</v>
          </cell>
          <cell r="Y3542" t="str">
            <v>N</v>
          </cell>
          <cell r="Z3542" t="str">
            <v>N</v>
          </cell>
          <cell r="AA3542">
            <v>0</v>
          </cell>
          <cell r="AB3542">
            <v>0</v>
          </cell>
          <cell r="AC3542">
            <v>0</v>
          </cell>
          <cell r="AD3542">
            <v>0</v>
          </cell>
          <cell r="AE3542" t="str">
            <v>N</v>
          </cell>
          <cell r="AF3542" t="str">
            <v>N</v>
          </cell>
          <cell r="AG3542">
            <v>0</v>
          </cell>
          <cell r="AH3542" t="str">
            <v>N</v>
          </cell>
          <cell r="AI3542" t="str">
            <v>N</v>
          </cell>
        </row>
        <row r="3543">
          <cell r="U3543">
            <v>0</v>
          </cell>
          <cell r="V3543">
            <v>0</v>
          </cell>
          <cell r="W3543" t="str">
            <v/>
          </cell>
          <cell r="X3543" t="str">
            <v>N</v>
          </cell>
          <cell r="Y3543" t="str">
            <v>N</v>
          </cell>
          <cell r="Z3543" t="str">
            <v>N</v>
          </cell>
          <cell r="AA3543">
            <v>0</v>
          </cell>
          <cell r="AB3543">
            <v>0</v>
          </cell>
          <cell r="AC3543">
            <v>0</v>
          </cell>
          <cell r="AD3543">
            <v>0</v>
          </cell>
          <cell r="AE3543" t="str">
            <v>N</v>
          </cell>
          <cell r="AF3543" t="str">
            <v>N</v>
          </cell>
          <cell r="AG3543">
            <v>0</v>
          </cell>
          <cell r="AH3543" t="str">
            <v>N</v>
          </cell>
          <cell r="AI3543" t="str">
            <v>N</v>
          </cell>
        </row>
        <row r="3544">
          <cell r="U3544">
            <v>0</v>
          </cell>
          <cell r="V3544">
            <v>0</v>
          </cell>
          <cell r="W3544" t="str">
            <v/>
          </cell>
          <cell r="X3544" t="str">
            <v>N</v>
          </cell>
          <cell r="Y3544" t="str">
            <v>N</v>
          </cell>
          <cell r="Z3544" t="str">
            <v>N</v>
          </cell>
          <cell r="AA3544">
            <v>0</v>
          </cell>
          <cell r="AB3544">
            <v>0</v>
          </cell>
          <cell r="AC3544">
            <v>0</v>
          </cell>
          <cell r="AD3544">
            <v>0</v>
          </cell>
          <cell r="AE3544" t="str">
            <v>N</v>
          </cell>
          <cell r="AF3544" t="str">
            <v>N</v>
          </cell>
          <cell r="AG3544">
            <v>0</v>
          </cell>
          <cell r="AH3544" t="str">
            <v>N</v>
          </cell>
          <cell r="AI3544" t="str">
            <v>N</v>
          </cell>
        </row>
        <row r="3545">
          <cell r="U3545">
            <v>0</v>
          </cell>
          <cell r="V3545">
            <v>0</v>
          </cell>
          <cell r="W3545" t="str">
            <v/>
          </cell>
          <cell r="X3545" t="str">
            <v>N</v>
          </cell>
          <cell r="Y3545" t="str">
            <v>N</v>
          </cell>
          <cell r="Z3545" t="str">
            <v>N</v>
          </cell>
          <cell r="AA3545">
            <v>0</v>
          </cell>
          <cell r="AB3545">
            <v>0</v>
          </cell>
          <cell r="AC3545">
            <v>0</v>
          </cell>
          <cell r="AD3545">
            <v>0</v>
          </cell>
          <cell r="AE3545" t="str">
            <v>N</v>
          </cell>
          <cell r="AF3545" t="str">
            <v>N</v>
          </cell>
          <cell r="AG3545">
            <v>0</v>
          </cell>
          <cell r="AH3545" t="str">
            <v>N</v>
          </cell>
          <cell r="AI3545" t="str">
            <v>N</v>
          </cell>
        </row>
        <row r="3546">
          <cell r="U3546">
            <v>0</v>
          </cell>
          <cell r="V3546">
            <v>0</v>
          </cell>
          <cell r="W3546" t="str">
            <v/>
          </cell>
          <cell r="X3546" t="str">
            <v>N</v>
          </cell>
          <cell r="Y3546" t="str">
            <v>N</v>
          </cell>
          <cell r="Z3546" t="str">
            <v>N</v>
          </cell>
          <cell r="AA3546">
            <v>0</v>
          </cell>
          <cell r="AB3546">
            <v>0</v>
          </cell>
          <cell r="AC3546">
            <v>0</v>
          </cell>
          <cell r="AD3546">
            <v>0</v>
          </cell>
          <cell r="AE3546" t="str">
            <v>N</v>
          </cell>
          <cell r="AF3546" t="str">
            <v>N</v>
          </cell>
          <cell r="AG3546">
            <v>0</v>
          </cell>
          <cell r="AH3546" t="str">
            <v>N</v>
          </cell>
          <cell r="AI3546" t="str">
            <v>N</v>
          </cell>
        </row>
        <row r="3547">
          <cell r="U3547">
            <v>0</v>
          </cell>
          <cell r="V3547">
            <v>0</v>
          </cell>
          <cell r="W3547" t="str">
            <v/>
          </cell>
          <cell r="X3547" t="str">
            <v>N</v>
          </cell>
          <cell r="Y3547" t="str">
            <v>N</v>
          </cell>
          <cell r="Z3547" t="str">
            <v>N</v>
          </cell>
          <cell r="AA3547">
            <v>0</v>
          </cell>
          <cell r="AB3547">
            <v>0</v>
          </cell>
          <cell r="AC3547">
            <v>0</v>
          </cell>
          <cell r="AD3547">
            <v>0</v>
          </cell>
          <cell r="AE3547" t="str">
            <v>N</v>
          </cell>
          <cell r="AF3547" t="str">
            <v>N</v>
          </cell>
          <cell r="AG3547">
            <v>0</v>
          </cell>
          <cell r="AH3547" t="str">
            <v>N</v>
          </cell>
          <cell r="AI3547" t="str">
            <v>N</v>
          </cell>
        </row>
        <row r="3548">
          <cell r="U3548">
            <v>0</v>
          </cell>
          <cell r="V3548">
            <v>0</v>
          </cell>
          <cell r="W3548" t="str">
            <v/>
          </cell>
          <cell r="X3548" t="str">
            <v>N</v>
          </cell>
          <cell r="Y3548" t="str">
            <v>N</v>
          </cell>
          <cell r="Z3548" t="str">
            <v>N</v>
          </cell>
          <cell r="AA3548">
            <v>0</v>
          </cell>
          <cell r="AB3548">
            <v>0</v>
          </cell>
          <cell r="AC3548">
            <v>0</v>
          </cell>
          <cell r="AD3548">
            <v>0</v>
          </cell>
          <cell r="AE3548" t="str">
            <v>N</v>
          </cell>
          <cell r="AF3548" t="str">
            <v>N</v>
          </cell>
          <cell r="AG3548">
            <v>0</v>
          </cell>
          <cell r="AH3548" t="str">
            <v>N</v>
          </cell>
          <cell r="AI3548" t="str">
            <v>N</v>
          </cell>
        </row>
        <row r="3549">
          <cell r="U3549">
            <v>0</v>
          </cell>
          <cell r="V3549">
            <v>0</v>
          </cell>
          <cell r="W3549" t="str">
            <v/>
          </cell>
          <cell r="X3549" t="str">
            <v>N</v>
          </cell>
          <cell r="Y3549" t="str">
            <v>N</v>
          </cell>
          <cell r="Z3549" t="str">
            <v>N</v>
          </cell>
          <cell r="AA3549">
            <v>0</v>
          </cell>
          <cell r="AB3549">
            <v>0</v>
          </cell>
          <cell r="AC3549">
            <v>0</v>
          </cell>
          <cell r="AD3549">
            <v>0</v>
          </cell>
          <cell r="AE3549" t="str">
            <v>N</v>
          </cell>
          <cell r="AF3549" t="str">
            <v>N</v>
          </cell>
          <cell r="AG3549">
            <v>0</v>
          </cell>
          <cell r="AH3549" t="str">
            <v>N</v>
          </cell>
          <cell r="AI3549" t="str">
            <v>N</v>
          </cell>
        </row>
        <row r="3550">
          <cell r="U3550">
            <v>0</v>
          </cell>
          <cell r="V3550">
            <v>0</v>
          </cell>
          <cell r="W3550" t="str">
            <v/>
          </cell>
          <cell r="X3550" t="str">
            <v>N</v>
          </cell>
          <cell r="Y3550" t="str">
            <v>N</v>
          </cell>
          <cell r="Z3550" t="str">
            <v>N</v>
          </cell>
          <cell r="AA3550">
            <v>0</v>
          </cell>
          <cell r="AB3550">
            <v>0</v>
          </cell>
          <cell r="AC3550">
            <v>0</v>
          </cell>
          <cell r="AD3550">
            <v>0</v>
          </cell>
          <cell r="AE3550" t="str">
            <v>N</v>
          </cell>
          <cell r="AF3550" t="str">
            <v>N</v>
          </cell>
          <cell r="AG3550">
            <v>0</v>
          </cell>
          <cell r="AH3550" t="str">
            <v>N</v>
          </cell>
          <cell r="AI3550" t="str">
            <v>N</v>
          </cell>
        </row>
        <row r="3551">
          <cell r="U3551">
            <v>0</v>
          </cell>
          <cell r="V3551">
            <v>0</v>
          </cell>
          <cell r="W3551" t="str">
            <v/>
          </cell>
          <cell r="X3551" t="str">
            <v>N</v>
          </cell>
          <cell r="Y3551" t="str">
            <v>N</v>
          </cell>
          <cell r="Z3551" t="str">
            <v>N</v>
          </cell>
          <cell r="AA3551">
            <v>0</v>
          </cell>
          <cell r="AB3551">
            <v>0</v>
          </cell>
          <cell r="AC3551">
            <v>0</v>
          </cell>
          <cell r="AD3551">
            <v>0</v>
          </cell>
          <cell r="AE3551" t="str">
            <v>N</v>
          </cell>
          <cell r="AF3551" t="str">
            <v>N</v>
          </cell>
          <cell r="AG3551">
            <v>0</v>
          </cell>
          <cell r="AH3551" t="str">
            <v>N</v>
          </cell>
          <cell r="AI3551" t="str">
            <v>N</v>
          </cell>
        </row>
        <row r="3552">
          <cell r="U3552">
            <v>0</v>
          </cell>
          <cell r="V3552">
            <v>0</v>
          </cell>
          <cell r="W3552" t="str">
            <v/>
          </cell>
          <cell r="X3552" t="str">
            <v>N</v>
          </cell>
          <cell r="Y3552" t="str">
            <v>N</v>
          </cell>
          <cell r="Z3552" t="str">
            <v>N</v>
          </cell>
          <cell r="AA3552">
            <v>0</v>
          </cell>
          <cell r="AB3552">
            <v>0</v>
          </cell>
          <cell r="AC3552">
            <v>0</v>
          </cell>
          <cell r="AD3552">
            <v>0</v>
          </cell>
          <cell r="AE3552" t="str">
            <v>N</v>
          </cell>
          <cell r="AF3552" t="str">
            <v>N</v>
          </cell>
          <cell r="AG3552">
            <v>0</v>
          </cell>
          <cell r="AH3552" t="str">
            <v>N</v>
          </cell>
          <cell r="AI3552" t="str">
            <v>N</v>
          </cell>
        </row>
        <row r="3553">
          <cell r="U3553">
            <v>0</v>
          </cell>
          <cell r="V3553">
            <v>0</v>
          </cell>
          <cell r="W3553" t="str">
            <v/>
          </cell>
          <cell r="X3553" t="str">
            <v>N</v>
          </cell>
          <cell r="Y3553" t="str">
            <v>N</v>
          </cell>
          <cell r="Z3553" t="str">
            <v>N</v>
          </cell>
          <cell r="AA3553">
            <v>0</v>
          </cell>
          <cell r="AB3553">
            <v>0</v>
          </cell>
          <cell r="AC3553">
            <v>0</v>
          </cell>
          <cell r="AD3553">
            <v>0</v>
          </cell>
          <cell r="AE3553" t="str">
            <v>N</v>
          </cell>
          <cell r="AF3553" t="str">
            <v>N</v>
          </cell>
          <cell r="AG3553">
            <v>0</v>
          </cell>
          <cell r="AH3553" t="str">
            <v>N</v>
          </cell>
          <cell r="AI3553" t="str">
            <v>N</v>
          </cell>
        </row>
        <row r="3554">
          <cell r="U3554">
            <v>0</v>
          </cell>
          <cell r="V3554">
            <v>0</v>
          </cell>
          <cell r="W3554" t="str">
            <v/>
          </cell>
          <cell r="X3554" t="str">
            <v>N</v>
          </cell>
          <cell r="Y3554" t="str">
            <v>N</v>
          </cell>
          <cell r="Z3554" t="str">
            <v>N</v>
          </cell>
          <cell r="AA3554">
            <v>0</v>
          </cell>
          <cell r="AB3554">
            <v>0</v>
          </cell>
          <cell r="AC3554">
            <v>0</v>
          </cell>
          <cell r="AD3554">
            <v>0</v>
          </cell>
          <cell r="AE3554" t="str">
            <v>N</v>
          </cell>
          <cell r="AF3554" t="str">
            <v>N</v>
          </cell>
          <cell r="AG3554">
            <v>0</v>
          </cell>
          <cell r="AH3554" t="str">
            <v>N</v>
          </cell>
          <cell r="AI3554" t="str">
            <v>N</v>
          </cell>
        </row>
        <row r="3555">
          <cell r="U3555">
            <v>0</v>
          </cell>
          <cell r="V3555">
            <v>0</v>
          </cell>
          <cell r="W3555" t="str">
            <v/>
          </cell>
          <cell r="X3555" t="str">
            <v>N</v>
          </cell>
          <cell r="Y3555" t="str">
            <v>N</v>
          </cell>
          <cell r="Z3555" t="str">
            <v>N</v>
          </cell>
          <cell r="AA3555">
            <v>0</v>
          </cell>
          <cell r="AB3555">
            <v>0</v>
          </cell>
          <cell r="AC3555">
            <v>0</v>
          </cell>
          <cell r="AD3555">
            <v>0</v>
          </cell>
          <cell r="AE3555" t="str">
            <v>N</v>
          </cell>
          <cell r="AF3555" t="str">
            <v>N</v>
          </cell>
          <cell r="AG3555">
            <v>0</v>
          </cell>
          <cell r="AH3555" t="str">
            <v>N</v>
          </cell>
          <cell r="AI3555" t="str">
            <v>N</v>
          </cell>
        </row>
        <row r="3556">
          <cell r="U3556">
            <v>0</v>
          </cell>
          <cell r="V3556">
            <v>0</v>
          </cell>
          <cell r="W3556" t="str">
            <v/>
          </cell>
          <cell r="X3556" t="str">
            <v>N</v>
          </cell>
          <cell r="Y3556" t="str">
            <v>N</v>
          </cell>
          <cell r="Z3556" t="str">
            <v>N</v>
          </cell>
          <cell r="AA3556">
            <v>0</v>
          </cell>
          <cell r="AB3556">
            <v>0</v>
          </cell>
          <cell r="AC3556">
            <v>0</v>
          </cell>
          <cell r="AD3556">
            <v>0</v>
          </cell>
          <cell r="AE3556" t="str">
            <v>N</v>
          </cell>
          <cell r="AF3556" t="str">
            <v>N</v>
          </cell>
          <cell r="AG3556">
            <v>0</v>
          </cell>
          <cell r="AH3556" t="str">
            <v>N</v>
          </cell>
          <cell r="AI3556" t="str">
            <v>N</v>
          </cell>
        </row>
        <row r="3557">
          <cell r="U3557">
            <v>0</v>
          </cell>
          <cell r="V3557">
            <v>0</v>
          </cell>
          <cell r="W3557" t="str">
            <v/>
          </cell>
          <cell r="X3557" t="str">
            <v>N</v>
          </cell>
          <cell r="Y3557" t="str">
            <v>N</v>
          </cell>
          <cell r="Z3557" t="str">
            <v>N</v>
          </cell>
          <cell r="AA3557">
            <v>0</v>
          </cell>
          <cell r="AB3557">
            <v>0</v>
          </cell>
          <cell r="AC3557">
            <v>0</v>
          </cell>
          <cell r="AD3557">
            <v>0</v>
          </cell>
          <cell r="AE3557" t="str">
            <v>N</v>
          </cell>
          <cell r="AF3557" t="str">
            <v>N</v>
          </cell>
          <cell r="AG3557">
            <v>0</v>
          </cell>
          <cell r="AH3557" t="str">
            <v>N</v>
          </cell>
          <cell r="AI3557" t="str">
            <v>N</v>
          </cell>
        </row>
        <row r="3558">
          <cell r="U3558">
            <v>0</v>
          </cell>
          <cell r="V3558">
            <v>0</v>
          </cell>
          <cell r="W3558" t="str">
            <v/>
          </cell>
          <cell r="X3558" t="str">
            <v>N</v>
          </cell>
          <cell r="Y3558" t="str">
            <v>N</v>
          </cell>
          <cell r="Z3558" t="str">
            <v>N</v>
          </cell>
          <cell r="AA3558">
            <v>0</v>
          </cell>
          <cell r="AB3558">
            <v>0</v>
          </cell>
          <cell r="AC3558">
            <v>0</v>
          </cell>
          <cell r="AD3558">
            <v>0</v>
          </cell>
          <cell r="AE3558" t="str">
            <v>N</v>
          </cell>
          <cell r="AF3558" t="str">
            <v>N</v>
          </cell>
          <cell r="AG3558">
            <v>0</v>
          </cell>
          <cell r="AH3558" t="str">
            <v>N</v>
          </cell>
          <cell r="AI3558" t="str">
            <v>N</v>
          </cell>
        </row>
        <row r="3559">
          <cell r="U3559">
            <v>0</v>
          </cell>
          <cell r="V3559">
            <v>0</v>
          </cell>
          <cell r="W3559" t="str">
            <v/>
          </cell>
          <cell r="X3559" t="str">
            <v>N</v>
          </cell>
          <cell r="Y3559" t="str">
            <v>N</v>
          </cell>
          <cell r="Z3559" t="str">
            <v>N</v>
          </cell>
          <cell r="AA3559">
            <v>0</v>
          </cell>
          <cell r="AB3559">
            <v>0</v>
          </cell>
          <cell r="AC3559">
            <v>0</v>
          </cell>
          <cell r="AD3559">
            <v>0</v>
          </cell>
          <cell r="AE3559" t="str">
            <v>N</v>
          </cell>
          <cell r="AF3559" t="str">
            <v>N</v>
          </cell>
          <cell r="AG3559">
            <v>0</v>
          </cell>
          <cell r="AH3559" t="str">
            <v>N</v>
          </cell>
          <cell r="AI3559" t="str">
            <v>N</v>
          </cell>
        </row>
        <row r="3560">
          <cell r="U3560">
            <v>0</v>
          </cell>
          <cell r="V3560">
            <v>0</v>
          </cell>
          <cell r="W3560" t="str">
            <v/>
          </cell>
          <cell r="X3560" t="str">
            <v>N</v>
          </cell>
          <cell r="Y3560" t="str">
            <v>N</v>
          </cell>
          <cell r="Z3560" t="str">
            <v>N</v>
          </cell>
          <cell r="AA3560">
            <v>0</v>
          </cell>
          <cell r="AB3560">
            <v>0</v>
          </cell>
          <cell r="AC3560">
            <v>0</v>
          </cell>
          <cell r="AD3560">
            <v>0</v>
          </cell>
          <cell r="AE3560" t="str">
            <v>N</v>
          </cell>
          <cell r="AF3560" t="str">
            <v>N</v>
          </cell>
          <cell r="AG3560">
            <v>0</v>
          </cell>
          <cell r="AH3560" t="str">
            <v>N</v>
          </cell>
          <cell r="AI3560" t="str">
            <v>N</v>
          </cell>
        </row>
        <row r="3561">
          <cell r="U3561">
            <v>0</v>
          </cell>
          <cell r="V3561">
            <v>0</v>
          </cell>
          <cell r="W3561" t="str">
            <v/>
          </cell>
          <cell r="X3561" t="str">
            <v>N</v>
          </cell>
          <cell r="Y3561" t="str">
            <v>N</v>
          </cell>
          <cell r="Z3561" t="str">
            <v>N</v>
          </cell>
          <cell r="AA3561">
            <v>0</v>
          </cell>
          <cell r="AB3561">
            <v>0</v>
          </cell>
          <cell r="AC3561">
            <v>0</v>
          </cell>
          <cell r="AD3561">
            <v>0</v>
          </cell>
          <cell r="AE3561" t="str">
            <v>N</v>
          </cell>
          <cell r="AF3561" t="str">
            <v>N</v>
          </cell>
          <cell r="AG3561">
            <v>0</v>
          </cell>
          <cell r="AH3561" t="str">
            <v>N</v>
          </cell>
          <cell r="AI3561" t="str">
            <v>N</v>
          </cell>
        </row>
        <row r="3562">
          <cell r="U3562">
            <v>0</v>
          </cell>
          <cell r="V3562">
            <v>0</v>
          </cell>
          <cell r="W3562" t="str">
            <v/>
          </cell>
          <cell r="X3562" t="str">
            <v>N</v>
          </cell>
          <cell r="Y3562" t="str">
            <v>N</v>
          </cell>
          <cell r="Z3562" t="str">
            <v>N</v>
          </cell>
          <cell r="AA3562">
            <v>0</v>
          </cell>
          <cell r="AB3562">
            <v>0</v>
          </cell>
          <cell r="AC3562">
            <v>0</v>
          </cell>
          <cell r="AD3562">
            <v>0</v>
          </cell>
          <cell r="AE3562" t="str">
            <v>N</v>
          </cell>
          <cell r="AF3562" t="str">
            <v>N</v>
          </cell>
          <cell r="AG3562">
            <v>0</v>
          </cell>
          <cell r="AH3562" t="str">
            <v>N</v>
          </cell>
          <cell r="AI3562" t="str">
            <v>N</v>
          </cell>
        </row>
        <row r="3563">
          <cell r="U3563">
            <v>0</v>
          </cell>
          <cell r="V3563">
            <v>0</v>
          </cell>
          <cell r="W3563" t="str">
            <v/>
          </cell>
          <cell r="X3563" t="str">
            <v>N</v>
          </cell>
          <cell r="Y3563" t="str">
            <v>N</v>
          </cell>
          <cell r="Z3563" t="str">
            <v>N</v>
          </cell>
          <cell r="AA3563">
            <v>0</v>
          </cell>
          <cell r="AB3563">
            <v>0</v>
          </cell>
          <cell r="AC3563">
            <v>0</v>
          </cell>
          <cell r="AD3563">
            <v>0</v>
          </cell>
          <cell r="AE3563" t="str">
            <v>N</v>
          </cell>
          <cell r="AF3563" t="str">
            <v>N</v>
          </cell>
          <cell r="AG3563">
            <v>0</v>
          </cell>
          <cell r="AH3563" t="str">
            <v>N</v>
          </cell>
          <cell r="AI3563" t="str">
            <v>N</v>
          </cell>
        </row>
        <row r="3564">
          <cell r="U3564">
            <v>0</v>
          </cell>
          <cell r="V3564">
            <v>0</v>
          </cell>
          <cell r="W3564" t="str">
            <v/>
          </cell>
          <cell r="X3564" t="str">
            <v>N</v>
          </cell>
          <cell r="Y3564" t="str">
            <v>N</v>
          </cell>
          <cell r="Z3564" t="str">
            <v>N</v>
          </cell>
          <cell r="AA3564">
            <v>0</v>
          </cell>
          <cell r="AB3564">
            <v>0</v>
          </cell>
          <cell r="AC3564">
            <v>0</v>
          </cell>
          <cell r="AD3564">
            <v>0</v>
          </cell>
          <cell r="AE3564" t="str">
            <v>N</v>
          </cell>
          <cell r="AF3564" t="str">
            <v>N</v>
          </cell>
          <cell r="AG3564">
            <v>0</v>
          </cell>
          <cell r="AH3564" t="str">
            <v>N</v>
          </cell>
          <cell r="AI3564" t="str">
            <v>N</v>
          </cell>
        </row>
        <row r="3565">
          <cell r="U3565">
            <v>0</v>
          </cell>
          <cell r="V3565">
            <v>0</v>
          </cell>
          <cell r="W3565" t="str">
            <v/>
          </cell>
          <cell r="X3565" t="str">
            <v>N</v>
          </cell>
          <cell r="Y3565" t="str">
            <v>N</v>
          </cell>
          <cell r="Z3565" t="str">
            <v>N</v>
          </cell>
          <cell r="AA3565">
            <v>0</v>
          </cell>
          <cell r="AB3565">
            <v>0</v>
          </cell>
          <cell r="AC3565">
            <v>0</v>
          </cell>
          <cell r="AD3565">
            <v>0</v>
          </cell>
          <cell r="AE3565" t="str">
            <v>N</v>
          </cell>
          <cell r="AF3565" t="str">
            <v>N</v>
          </cell>
          <cell r="AG3565">
            <v>0</v>
          </cell>
          <cell r="AH3565" t="str">
            <v>N</v>
          </cell>
          <cell r="AI3565" t="str">
            <v>N</v>
          </cell>
        </row>
        <row r="3566">
          <cell r="U3566">
            <v>0</v>
          </cell>
          <cell r="V3566">
            <v>0</v>
          </cell>
          <cell r="W3566" t="str">
            <v/>
          </cell>
          <cell r="X3566" t="str">
            <v>N</v>
          </cell>
          <cell r="Y3566" t="str">
            <v>N</v>
          </cell>
          <cell r="Z3566" t="str">
            <v>N</v>
          </cell>
          <cell r="AA3566">
            <v>0</v>
          </cell>
          <cell r="AB3566">
            <v>0</v>
          </cell>
          <cell r="AC3566">
            <v>0</v>
          </cell>
          <cell r="AD3566">
            <v>0</v>
          </cell>
          <cell r="AE3566" t="str">
            <v>N</v>
          </cell>
          <cell r="AF3566" t="str">
            <v>N</v>
          </cell>
          <cell r="AG3566">
            <v>0</v>
          </cell>
          <cell r="AH3566" t="str">
            <v>N</v>
          </cell>
          <cell r="AI3566" t="str">
            <v>N</v>
          </cell>
        </row>
        <row r="3567">
          <cell r="U3567">
            <v>0</v>
          </cell>
          <cell r="V3567">
            <v>0</v>
          </cell>
          <cell r="W3567" t="str">
            <v/>
          </cell>
          <cell r="X3567" t="str">
            <v>N</v>
          </cell>
          <cell r="Y3567" t="str">
            <v>N</v>
          </cell>
          <cell r="Z3567" t="str">
            <v>N</v>
          </cell>
          <cell r="AA3567">
            <v>0</v>
          </cell>
          <cell r="AB3567">
            <v>0</v>
          </cell>
          <cell r="AC3567">
            <v>0</v>
          </cell>
          <cell r="AD3567">
            <v>0</v>
          </cell>
          <cell r="AE3567" t="str">
            <v>N</v>
          </cell>
          <cell r="AF3567" t="str">
            <v>N</v>
          </cell>
          <cell r="AG3567">
            <v>0</v>
          </cell>
          <cell r="AH3567" t="str">
            <v>N</v>
          </cell>
          <cell r="AI3567" t="str">
            <v>N</v>
          </cell>
        </row>
        <row r="3568">
          <cell r="U3568">
            <v>0</v>
          </cell>
          <cell r="V3568">
            <v>0</v>
          </cell>
          <cell r="W3568" t="str">
            <v/>
          </cell>
          <cell r="X3568" t="str">
            <v>N</v>
          </cell>
          <cell r="Y3568" t="str">
            <v>N</v>
          </cell>
          <cell r="Z3568" t="str">
            <v>N</v>
          </cell>
          <cell r="AA3568">
            <v>0</v>
          </cell>
          <cell r="AB3568">
            <v>0</v>
          </cell>
          <cell r="AC3568">
            <v>0</v>
          </cell>
          <cell r="AD3568">
            <v>0</v>
          </cell>
          <cell r="AE3568" t="str">
            <v>N</v>
          </cell>
          <cell r="AF3568" t="str">
            <v>N</v>
          </cell>
          <cell r="AG3568">
            <v>0</v>
          </cell>
          <cell r="AH3568" t="str">
            <v>N</v>
          </cell>
          <cell r="AI3568" t="str">
            <v>N</v>
          </cell>
        </row>
        <row r="3569">
          <cell r="U3569">
            <v>0</v>
          </cell>
          <cell r="V3569">
            <v>0</v>
          </cell>
          <cell r="W3569" t="str">
            <v/>
          </cell>
          <cell r="X3569" t="str">
            <v>N</v>
          </cell>
          <cell r="Y3569" t="str">
            <v>N</v>
          </cell>
          <cell r="Z3569" t="str">
            <v>N</v>
          </cell>
          <cell r="AA3569">
            <v>0</v>
          </cell>
          <cell r="AB3569">
            <v>0</v>
          </cell>
          <cell r="AC3569">
            <v>0</v>
          </cell>
          <cell r="AD3569">
            <v>0</v>
          </cell>
          <cell r="AE3569" t="str">
            <v>N</v>
          </cell>
          <cell r="AF3569" t="str">
            <v>N</v>
          </cell>
          <cell r="AG3569">
            <v>0</v>
          </cell>
          <cell r="AH3569" t="str">
            <v>N</v>
          </cell>
          <cell r="AI3569" t="str">
            <v>N</v>
          </cell>
        </row>
        <row r="3570">
          <cell r="U3570">
            <v>0</v>
          </cell>
          <cell r="V3570">
            <v>0</v>
          </cell>
          <cell r="W3570" t="str">
            <v/>
          </cell>
          <cell r="X3570" t="str">
            <v>N</v>
          </cell>
          <cell r="Y3570" t="str">
            <v>N</v>
          </cell>
          <cell r="Z3570" t="str">
            <v>N</v>
          </cell>
          <cell r="AA3570">
            <v>0</v>
          </cell>
          <cell r="AB3570">
            <v>0</v>
          </cell>
          <cell r="AC3570">
            <v>0</v>
          </cell>
          <cell r="AD3570">
            <v>0</v>
          </cell>
          <cell r="AE3570" t="str">
            <v>N</v>
          </cell>
          <cell r="AF3570" t="str">
            <v>N</v>
          </cell>
          <cell r="AG3570">
            <v>0</v>
          </cell>
          <cell r="AH3570" t="str">
            <v>N</v>
          </cell>
          <cell r="AI3570" t="str">
            <v>N</v>
          </cell>
        </row>
        <row r="3571">
          <cell r="U3571">
            <v>0</v>
          </cell>
          <cell r="V3571">
            <v>0</v>
          </cell>
          <cell r="W3571" t="str">
            <v/>
          </cell>
          <cell r="X3571" t="str">
            <v>N</v>
          </cell>
          <cell r="Y3571" t="str">
            <v>N</v>
          </cell>
          <cell r="Z3571" t="str">
            <v>N</v>
          </cell>
          <cell r="AA3571">
            <v>0</v>
          </cell>
          <cell r="AB3571">
            <v>0</v>
          </cell>
          <cell r="AC3571">
            <v>0</v>
          </cell>
          <cell r="AD3571">
            <v>0</v>
          </cell>
          <cell r="AE3571" t="str">
            <v>N</v>
          </cell>
          <cell r="AF3571" t="str">
            <v>N</v>
          </cell>
          <cell r="AG3571">
            <v>0</v>
          </cell>
          <cell r="AH3571" t="str">
            <v>N</v>
          </cell>
          <cell r="AI3571" t="str">
            <v>N</v>
          </cell>
        </row>
        <row r="3572">
          <cell r="U3572">
            <v>0</v>
          </cell>
          <cell r="V3572">
            <v>0</v>
          </cell>
          <cell r="W3572" t="str">
            <v/>
          </cell>
          <cell r="X3572" t="str">
            <v>N</v>
          </cell>
          <cell r="Y3572" t="str">
            <v>N</v>
          </cell>
          <cell r="Z3572" t="str">
            <v>N</v>
          </cell>
          <cell r="AA3572">
            <v>0</v>
          </cell>
          <cell r="AB3572">
            <v>0</v>
          </cell>
          <cell r="AC3572">
            <v>0</v>
          </cell>
          <cell r="AD3572">
            <v>0</v>
          </cell>
          <cell r="AE3572" t="str">
            <v>N</v>
          </cell>
          <cell r="AF3572" t="str">
            <v>N</v>
          </cell>
          <cell r="AG3572">
            <v>0</v>
          </cell>
          <cell r="AH3572" t="str">
            <v>N</v>
          </cell>
          <cell r="AI3572" t="str">
            <v>N</v>
          </cell>
        </row>
        <row r="3573">
          <cell r="U3573">
            <v>0</v>
          </cell>
          <cell r="V3573">
            <v>0</v>
          </cell>
          <cell r="W3573" t="str">
            <v/>
          </cell>
          <cell r="X3573" t="str">
            <v>N</v>
          </cell>
          <cell r="Y3573" t="str">
            <v>N</v>
          </cell>
          <cell r="Z3573" t="str">
            <v>N</v>
          </cell>
          <cell r="AA3573">
            <v>0</v>
          </cell>
          <cell r="AB3573">
            <v>0</v>
          </cell>
          <cell r="AC3573">
            <v>0</v>
          </cell>
          <cell r="AD3573">
            <v>0</v>
          </cell>
          <cell r="AE3573" t="str">
            <v>N</v>
          </cell>
          <cell r="AF3573" t="str">
            <v>N</v>
          </cell>
          <cell r="AG3573">
            <v>0</v>
          </cell>
          <cell r="AH3573" t="str">
            <v>N</v>
          </cell>
          <cell r="AI3573" t="str">
            <v>N</v>
          </cell>
        </row>
        <row r="3574">
          <cell r="U3574">
            <v>0</v>
          </cell>
          <cell r="V3574">
            <v>0</v>
          </cell>
          <cell r="W3574" t="str">
            <v/>
          </cell>
          <cell r="X3574" t="str">
            <v>N</v>
          </cell>
          <cell r="Y3574" t="str">
            <v>N</v>
          </cell>
          <cell r="Z3574" t="str">
            <v>N</v>
          </cell>
          <cell r="AA3574">
            <v>0</v>
          </cell>
          <cell r="AB3574">
            <v>0</v>
          </cell>
          <cell r="AC3574">
            <v>0</v>
          </cell>
          <cell r="AD3574">
            <v>0</v>
          </cell>
          <cell r="AE3574" t="str">
            <v>N</v>
          </cell>
          <cell r="AF3574" t="str">
            <v>N</v>
          </cell>
          <cell r="AG3574">
            <v>0</v>
          </cell>
          <cell r="AH3574" t="str">
            <v>N</v>
          </cell>
          <cell r="AI3574" t="str">
            <v>N</v>
          </cell>
        </row>
        <row r="3575">
          <cell r="U3575">
            <v>0</v>
          </cell>
          <cell r="V3575">
            <v>0</v>
          </cell>
          <cell r="W3575" t="str">
            <v/>
          </cell>
          <cell r="X3575" t="str">
            <v>N</v>
          </cell>
          <cell r="Y3575" t="str">
            <v>N</v>
          </cell>
          <cell r="Z3575" t="str">
            <v>N</v>
          </cell>
          <cell r="AA3575">
            <v>0</v>
          </cell>
          <cell r="AB3575">
            <v>0</v>
          </cell>
          <cell r="AC3575">
            <v>0</v>
          </cell>
          <cell r="AD3575">
            <v>0</v>
          </cell>
          <cell r="AE3575" t="str">
            <v>N</v>
          </cell>
          <cell r="AF3575" t="str">
            <v>N</v>
          </cell>
          <cell r="AG3575">
            <v>0</v>
          </cell>
          <cell r="AH3575" t="str">
            <v>N</v>
          </cell>
          <cell r="AI3575" t="str">
            <v>N</v>
          </cell>
        </row>
        <row r="3576">
          <cell r="U3576">
            <v>0</v>
          </cell>
          <cell r="V3576">
            <v>0</v>
          </cell>
          <cell r="W3576" t="str">
            <v/>
          </cell>
          <cell r="X3576" t="str">
            <v>N</v>
          </cell>
          <cell r="Y3576" t="str">
            <v>N</v>
          </cell>
          <cell r="Z3576" t="str">
            <v>N</v>
          </cell>
          <cell r="AA3576">
            <v>0</v>
          </cell>
          <cell r="AB3576">
            <v>0</v>
          </cell>
          <cell r="AC3576">
            <v>0</v>
          </cell>
          <cell r="AD3576">
            <v>0</v>
          </cell>
          <cell r="AE3576" t="str">
            <v>N</v>
          </cell>
          <cell r="AF3576" t="str">
            <v>N</v>
          </cell>
          <cell r="AG3576">
            <v>0</v>
          </cell>
          <cell r="AH3576" t="str">
            <v>N</v>
          </cell>
          <cell r="AI3576" t="str">
            <v>N</v>
          </cell>
        </row>
        <row r="3577">
          <cell r="U3577">
            <v>0</v>
          </cell>
          <cell r="V3577">
            <v>0</v>
          </cell>
          <cell r="W3577" t="str">
            <v/>
          </cell>
          <cell r="X3577" t="str">
            <v>N</v>
          </cell>
          <cell r="Y3577" t="str">
            <v>N</v>
          </cell>
          <cell r="Z3577" t="str">
            <v>N</v>
          </cell>
          <cell r="AA3577">
            <v>0</v>
          </cell>
          <cell r="AB3577">
            <v>0</v>
          </cell>
          <cell r="AC3577">
            <v>0</v>
          </cell>
          <cell r="AD3577">
            <v>0</v>
          </cell>
          <cell r="AE3577" t="str">
            <v>N</v>
          </cell>
          <cell r="AF3577" t="str">
            <v>N</v>
          </cell>
          <cell r="AG3577">
            <v>0</v>
          </cell>
          <cell r="AH3577" t="str">
            <v>N</v>
          </cell>
          <cell r="AI3577" t="str">
            <v>N</v>
          </cell>
        </row>
        <row r="3578">
          <cell r="U3578">
            <v>0</v>
          </cell>
          <cell r="V3578">
            <v>0</v>
          </cell>
          <cell r="W3578" t="str">
            <v/>
          </cell>
          <cell r="X3578" t="str">
            <v>N</v>
          </cell>
          <cell r="Y3578" t="str">
            <v>N</v>
          </cell>
          <cell r="Z3578" t="str">
            <v>N</v>
          </cell>
          <cell r="AA3578">
            <v>0</v>
          </cell>
          <cell r="AB3578">
            <v>0</v>
          </cell>
          <cell r="AC3578">
            <v>0</v>
          </cell>
          <cell r="AD3578">
            <v>0</v>
          </cell>
          <cell r="AE3578" t="str">
            <v>N</v>
          </cell>
          <cell r="AF3578" t="str">
            <v>N</v>
          </cell>
          <cell r="AG3578">
            <v>0</v>
          </cell>
          <cell r="AH3578" t="str">
            <v>N</v>
          </cell>
          <cell r="AI3578" t="str">
            <v>N</v>
          </cell>
        </row>
        <row r="3579">
          <cell r="U3579">
            <v>0</v>
          </cell>
          <cell r="V3579">
            <v>0</v>
          </cell>
          <cell r="W3579" t="str">
            <v/>
          </cell>
          <cell r="X3579" t="str">
            <v>N</v>
          </cell>
          <cell r="Y3579" t="str">
            <v>N</v>
          </cell>
          <cell r="Z3579" t="str">
            <v>N</v>
          </cell>
          <cell r="AA3579">
            <v>0</v>
          </cell>
          <cell r="AB3579">
            <v>0</v>
          </cell>
          <cell r="AC3579">
            <v>0</v>
          </cell>
          <cell r="AD3579">
            <v>0</v>
          </cell>
          <cell r="AE3579" t="str">
            <v>N</v>
          </cell>
          <cell r="AF3579" t="str">
            <v>N</v>
          </cell>
          <cell r="AG3579">
            <v>0</v>
          </cell>
          <cell r="AH3579" t="str">
            <v>N</v>
          </cell>
          <cell r="AI3579" t="str">
            <v>N</v>
          </cell>
        </row>
        <row r="3580">
          <cell r="U3580">
            <v>0</v>
          </cell>
          <cell r="V3580">
            <v>0</v>
          </cell>
          <cell r="W3580" t="str">
            <v/>
          </cell>
          <cell r="X3580" t="str">
            <v>N</v>
          </cell>
          <cell r="Y3580" t="str">
            <v>N</v>
          </cell>
          <cell r="Z3580" t="str">
            <v>N</v>
          </cell>
          <cell r="AA3580">
            <v>0</v>
          </cell>
          <cell r="AB3580">
            <v>0</v>
          </cell>
          <cell r="AC3580">
            <v>0</v>
          </cell>
          <cell r="AD3580">
            <v>0</v>
          </cell>
          <cell r="AE3580" t="str">
            <v>N</v>
          </cell>
          <cell r="AF3580" t="str">
            <v>N</v>
          </cell>
          <cell r="AG3580">
            <v>0</v>
          </cell>
          <cell r="AH3580" t="str">
            <v>N</v>
          </cell>
          <cell r="AI3580" t="str">
            <v>N</v>
          </cell>
        </row>
        <row r="3581">
          <cell r="U3581">
            <v>0</v>
          </cell>
          <cell r="V3581">
            <v>0</v>
          </cell>
          <cell r="W3581" t="str">
            <v/>
          </cell>
          <cell r="X3581" t="str">
            <v>N</v>
          </cell>
          <cell r="Y3581" t="str">
            <v>N</v>
          </cell>
          <cell r="Z3581" t="str">
            <v>N</v>
          </cell>
          <cell r="AA3581">
            <v>0</v>
          </cell>
          <cell r="AB3581">
            <v>0</v>
          </cell>
          <cell r="AC3581">
            <v>0</v>
          </cell>
          <cell r="AD3581">
            <v>0</v>
          </cell>
          <cell r="AE3581" t="str">
            <v>N</v>
          </cell>
          <cell r="AF3581" t="str">
            <v>N</v>
          </cell>
          <cell r="AG3581">
            <v>0</v>
          </cell>
          <cell r="AH3581" t="str">
            <v>N</v>
          </cell>
          <cell r="AI3581" t="str">
            <v>N</v>
          </cell>
        </row>
        <row r="3582">
          <cell r="U3582">
            <v>0</v>
          </cell>
          <cell r="V3582">
            <v>0</v>
          </cell>
          <cell r="W3582" t="str">
            <v/>
          </cell>
          <cell r="X3582" t="str">
            <v>N</v>
          </cell>
          <cell r="Y3582" t="str">
            <v>N</v>
          </cell>
          <cell r="Z3582" t="str">
            <v>N</v>
          </cell>
          <cell r="AA3582">
            <v>0</v>
          </cell>
          <cell r="AB3582">
            <v>0</v>
          </cell>
          <cell r="AC3582">
            <v>0</v>
          </cell>
          <cell r="AD3582">
            <v>0</v>
          </cell>
          <cell r="AE3582" t="str">
            <v>N</v>
          </cell>
          <cell r="AF3582" t="str">
            <v>N</v>
          </cell>
          <cell r="AG3582">
            <v>0</v>
          </cell>
          <cell r="AH3582" t="str">
            <v>N</v>
          </cell>
          <cell r="AI3582" t="str">
            <v>N</v>
          </cell>
        </row>
        <row r="3583">
          <cell r="U3583">
            <v>0</v>
          </cell>
          <cell r="V3583">
            <v>0</v>
          </cell>
          <cell r="W3583" t="str">
            <v/>
          </cell>
          <cell r="X3583" t="str">
            <v>N</v>
          </cell>
          <cell r="Y3583" t="str">
            <v>N</v>
          </cell>
          <cell r="Z3583" t="str">
            <v>N</v>
          </cell>
          <cell r="AA3583">
            <v>0</v>
          </cell>
          <cell r="AB3583">
            <v>0</v>
          </cell>
          <cell r="AC3583">
            <v>0</v>
          </cell>
          <cell r="AD3583">
            <v>0</v>
          </cell>
          <cell r="AE3583" t="str">
            <v>N</v>
          </cell>
          <cell r="AF3583" t="str">
            <v>N</v>
          </cell>
          <cell r="AG3583">
            <v>0</v>
          </cell>
          <cell r="AH3583" t="str">
            <v>N</v>
          </cell>
          <cell r="AI3583" t="str">
            <v>N</v>
          </cell>
        </row>
        <row r="3584">
          <cell r="U3584">
            <v>0</v>
          </cell>
          <cell r="V3584">
            <v>0</v>
          </cell>
          <cell r="W3584" t="str">
            <v/>
          </cell>
          <cell r="X3584" t="str">
            <v>N</v>
          </cell>
          <cell r="Y3584" t="str">
            <v>N</v>
          </cell>
          <cell r="Z3584" t="str">
            <v>N</v>
          </cell>
          <cell r="AA3584">
            <v>0</v>
          </cell>
          <cell r="AB3584">
            <v>0</v>
          </cell>
          <cell r="AC3584">
            <v>0</v>
          </cell>
          <cell r="AD3584">
            <v>0</v>
          </cell>
          <cell r="AE3584" t="str">
            <v>N</v>
          </cell>
          <cell r="AF3584" t="str">
            <v>N</v>
          </cell>
          <cell r="AG3584">
            <v>0</v>
          </cell>
          <cell r="AH3584" t="str">
            <v>N</v>
          </cell>
          <cell r="AI3584" t="str">
            <v>N</v>
          </cell>
        </row>
        <row r="3585">
          <cell r="U3585">
            <v>0</v>
          </cell>
          <cell r="V3585">
            <v>0</v>
          </cell>
          <cell r="W3585" t="str">
            <v/>
          </cell>
          <cell r="X3585" t="str">
            <v>N</v>
          </cell>
          <cell r="Y3585" t="str">
            <v>N</v>
          </cell>
          <cell r="Z3585" t="str">
            <v>N</v>
          </cell>
          <cell r="AA3585">
            <v>0</v>
          </cell>
          <cell r="AB3585">
            <v>0</v>
          </cell>
          <cell r="AC3585">
            <v>0</v>
          </cell>
          <cell r="AD3585">
            <v>0</v>
          </cell>
          <cell r="AE3585" t="str">
            <v>N</v>
          </cell>
          <cell r="AF3585" t="str">
            <v>N</v>
          </cell>
          <cell r="AG3585">
            <v>0</v>
          </cell>
          <cell r="AH3585" t="str">
            <v>N</v>
          </cell>
          <cell r="AI3585" t="str">
            <v>N</v>
          </cell>
        </row>
        <row r="3586">
          <cell r="U3586">
            <v>0</v>
          </cell>
          <cell r="V3586">
            <v>0</v>
          </cell>
          <cell r="W3586" t="str">
            <v/>
          </cell>
          <cell r="X3586" t="str">
            <v>N</v>
          </cell>
          <cell r="Y3586" t="str">
            <v>N</v>
          </cell>
          <cell r="Z3586" t="str">
            <v>N</v>
          </cell>
          <cell r="AA3586">
            <v>0</v>
          </cell>
          <cell r="AB3586">
            <v>0</v>
          </cell>
          <cell r="AC3586">
            <v>0</v>
          </cell>
          <cell r="AD3586">
            <v>0</v>
          </cell>
          <cell r="AE3586" t="str">
            <v>N</v>
          </cell>
          <cell r="AF3586" t="str">
            <v>N</v>
          </cell>
          <cell r="AG3586">
            <v>0</v>
          </cell>
          <cell r="AH3586" t="str">
            <v>N</v>
          </cell>
          <cell r="AI3586" t="str">
            <v>N</v>
          </cell>
        </row>
        <row r="3587">
          <cell r="U3587">
            <v>0</v>
          </cell>
          <cell r="V3587">
            <v>0</v>
          </cell>
          <cell r="W3587" t="str">
            <v/>
          </cell>
          <cell r="X3587" t="str">
            <v>N</v>
          </cell>
          <cell r="Y3587" t="str">
            <v>N</v>
          </cell>
          <cell r="Z3587" t="str">
            <v>N</v>
          </cell>
          <cell r="AA3587">
            <v>0</v>
          </cell>
          <cell r="AB3587">
            <v>0</v>
          </cell>
          <cell r="AC3587">
            <v>0</v>
          </cell>
          <cell r="AD3587">
            <v>0</v>
          </cell>
          <cell r="AE3587" t="str">
            <v>N</v>
          </cell>
          <cell r="AF3587" t="str">
            <v>N</v>
          </cell>
          <cell r="AG3587">
            <v>0</v>
          </cell>
          <cell r="AH3587" t="str">
            <v>N</v>
          </cell>
          <cell r="AI3587" t="str">
            <v>N</v>
          </cell>
        </row>
        <row r="3588">
          <cell r="U3588">
            <v>0</v>
          </cell>
          <cell r="V3588">
            <v>0</v>
          </cell>
          <cell r="W3588" t="str">
            <v/>
          </cell>
          <cell r="X3588" t="str">
            <v>N</v>
          </cell>
          <cell r="Y3588" t="str">
            <v>N</v>
          </cell>
          <cell r="Z3588" t="str">
            <v>N</v>
          </cell>
          <cell r="AA3588">
            <v>0</v>
          </cell>
          <cell r="AB3588">
            <v>0</v>
          </cell>
          <cell r="AC3588">
            <v>0</v>
          </cell>
          <cell r="AD3588">
            <v>0</v>
          </cell>
          <cell r="AE3588" t="str">
            <v>N</v>
          </cell>
          <cell r="AF3588" t="str">
            <v>N</v>
          </cell>
          <cell r="AG3588">
            <v>0</v>
          </cell>
          <cell r="AH3588" t="str">
            <v>N</v>
          </cell>
          <cell r="AI3588" t="str">
            <v>N</v>
          </cell>
        </row>
        <row r="3589">
          <cell r="U3589">
            <v>0</v>
          </cell>
          <cell r="V3589">
            <v>0</v>
          </cell>
          <cell r="W3589" t="str">
            <v/>
          </cell>
          <cell r="X3589" t="str">
            <v>N</v>
          </cell>
          <cell r="Y3589" t="str">
            <v>N</v>
          </cell>
          <cell r="Z3589" t="str">
            <v>N</v>
          </cell>
          <cell r="AA3589">
            <v>0</v>
          </cell>
          <cell r="AB3589">
            <v>0</v>
          </cell>
          <cell r="AC3589">
            <v>0</v>
          </cell>
          <cell r="AD3589">
            <v>0</v>
          </cell>
          <cell r="AE3589" t="str">
            <v>N</v>
          </cell>
          <cell r="AF3589" t="str">
            <v>N</v>
          </cell>
          <cell r="AG3589">
            <v>0</v>
          </cell>
          <cell r="AH3589" t="str">
            <v>N</v>
          </cell>
          <cell r="AI3589" t="str">
            <v>N</v>
          </cell>
        </row>
        <row r="3590">
          <cell r="U3590">
            <v>0</v>
          </cell>
          <cell r="V3590">
            <v>0</v>
          </cell>
          <cell r="W3590" t="str">
            <v/>
          </cell>
          <cell r="X3590" t="str">
            <v>N</v>
          </cell>
          <cell r="Y3590" t="str">
            <v>N</v>
          </cell>
          <cell r="Z3590" t="str">
            <v>N</v>
          </cell>
          <cell r="AA3590">
            <v>0</v>
          </cell>
          <cell r="AB3590">
            <v>0</v>
          </cell>
          <cell r="AC3590">
            <v>0</v>
          </cell>
          <cell r="AD3590">
            <v>0</v>
          </cell>
          <cell r="AE3590" t="str">
            <v>N</v>
          </cell>
          <cell r="AF3590" t="str">
            <v>N</v>
          </cell>
          <cell r="AG3590">
            <v>0</v>
          </cell>
          <cell r="AH3590" t="str">
            <v>N</v>
          </cell>
          <cell r="AI3590" t="str">
            <v>N</v>
          </cell>
        </row>
        <row r="3591">
          <cell r="U3591">
            <v>0</v>
          </cell>
          <cell r="V3591">
            <v>0</v>
          </cell>
          <cell r="W3591" t="str">
            <v/>
          </cell>
          <cell r="X3591" t="str">
            <v>N</v>
          </cell>
          <cell r="Y3591" t="str">
            <v>N</v>
          </cell>
          <cell r="Z3591" t="str">
            <v>N</v>
          </cell>
          <cell r="AA3591">
            <v>0</v>
          </cell>
          <cell r="AB3591">
            <v>0</v>
          </cell>
          <cell r="AC3591">
            <v>0</v>
          </cell>
          <cell r="AD3591">
            <v>0</v>
          </cell>
          <cell r="AE3591" t="str">
            <v>N</v>
          </cell>
          <cell r="AF3591" t="str">
            <v>N</v>
          </cell>
          <cell r="AG3591">
            <v>0</v>
          </cell>
          <cell r="AH3591" t="str">
            <v>N</v>
          </cell>
          <cell r="AI3591" t="str">
            <v>N</v>
          </cell>
        </row>
        <row r="3592">
          <cell r="U3592">
            <v>0</v>
          </cell>
          <cell r="V3592">
            <v>0</v>
          </cell>
          <cell r="W3592" t="str">
            <v/>
          </cell>
          <cell r="X3592" t="str">
            <v>N</v>
          </cell>
          <cell r="Y3592" t="str">
            <v>N</v>
          </cell>
          <cell r="Z3592" t="str">
            <v>N</v>
          </cell>
          <cell r="AA3592">
            <v>0</v>
          </cell>
          <cell r="AB3592">
            <v>0</v>
          </cell>
          <cell r="AC3592">
            <v>0</v>
          </cell>
          <cell r="AD3592">
            <v>0</v>
          </cell>
          <cell r="AE3592" t="str">
            <v>N</v>
          </cell>
          <cell r="AF3592" t="str">
            <v>N</v>
          </cell>
          <cell r="AG3592">
            <v>0</v>
          </cell>
          <cell r="AH3592" t="str">
            <v>N</v>
          </cell>
          <cell r="AI3592" t="str">
            <v>N</v>
          </cell>
        </row>
        <row r="3593">
          <cell r="U3593">
            <v>0</v>
          </cell>
          <cell r="V3593">
            <v>0</v>
          </cell>
          <cell r="W3593" t="str">
            <v/>
          </cell>
          <cell r="X3593" t="str">
            <v>N</v>
          </cell>
          <cell r="Y3593" t="str">
            <v>N</v>
          </cell>
          <cell r="Z3593" t="str">
            <v>N</v>
          </cell>
          <cell r="AA3593">
            <v>0</v>
          </cell>
          <cell r="AB3593">
            <v>0</v>
          </cell>
          <cell r="AC3593">
            <v>0</v>
          </cell>
          <cell r="AD3593">
            <v>0</v>
          </cell>
          <cell r="AE3593" t="str">
            <v>N</v>
          </cell>
          <cell r="AF3593" t="str">
            <v>N</v>
          </cell>
          <cell r="AG3593">
            <v>0</v>
          </cell>
          <cell r="AH3593" t="str">
            <v>N</v>
          </cell>
          <cell r="AI3593" t="str">
            <v>N</v>
          </cell>
        </row>
        <row r="3594">
          <cell r="U3594">
            <v>0</v>
          </cell>
          <cell r="V3594">
            <v>0</v>
          </cell>
          <cell r="W3594" t="str">
            <v/>
          </cell>
          <cell r="X3594" t="str">
            <v>N</v>
          </cell>
          <cell r="Y3594" t="str">
            <v>N</v>
          </cell>
          <cell r="Z3594" t="str">
            <v>N</v>
          </cell>
          <cell r="AA3594">
            <v>0</v>
          </cell>
          <cell r="AB3594">
            <v>0</v>
          </cell>
          <cell r="AC3594">
            <v>0</v>
          </cell>
          <cell r="AD3594">
            <v>0</v>
          </cell>
          <cell r="AE3594" t="str">
            <v>N</v>
          </cell>
          <cell r="AF3594" t="str">
            <v>N</v>
          </cell>
          <cell r="AG3594">
            <v>0</v>
          </cell>
          <cell r="AH3594" t="str">
            <v>N</v>
          </cell>
          <cell r="AI3594" t="str">
            <v>N</v>
          </cell>
        </row>
        <row r="3595">
          <cell r="U3595">
            <v>0</v>
          </cell>
          <cell r="V3595">
            <v>0</v>
          </cell>
          <cell r="W3595" t="str">
            <v/>
          </cell>
          <cell r="X3595" t="str">
            <v>N</v>
          </cell>
          <cell r="Y3595" t="str">
            <v>N</v>
          </cell>
          <cell r="Z3595" t="str">
            <v>N</v>
          </cell>
          <cell r="AA3595">
            <v>0</v>
          </cell>
          <cell r="AB3595">
            <v>0</v>
          </cell>
          <cell r="AC3595">
            <v>0</v>
          </cell>
          <cell r="AD3595">
            <v>0</v>
          </cell>
          <cell r="AE3595" t="str">
            <v>N</v>
          </cell>
          <cell r="AF3595" t="str">
            <v>N</v>
          </cell>
          <cell r="AG3595">
            <v>0</v>
          </cell>
          <cell r="AH3595" t="str">
            <v>N</v>
          </cell>
          <cell r="AI3595" t="str">
            <v>N</v>
          </cell>
        </row>
        <row r="3596">
          <cell r="U3596">
            <v>0</v>
          </cell>
          <cell r="V3596">
            <v>0</v>
          </cell>
          <cell r="W3596" t="str">
            <v/>
          </cell>
          <cell r="X3596" t="str">
            <v>N</v>
          </cell>
          <cell r="Y3596" t="str">
            <v>N</v>
          </cell>
          <cell r="Z3596" t="str">
            <v>N</v>
          </cell>
          <cell r="AA3596">
            <v>0</v>
          </cell>
          <cell r="AB3596">
            <v>0</v>
          </cell>
          <cell r="AC3596">
            <v>0</v>
          </cell>
          <cell r="AD3596">
            <v>0</v>
          </cell>
          <cell r="AE3596" t="str">
            <v>N</v>
          </cell>
          <cell r="AF3596" t="str">
            <v>N</v>
          </cell>
          <cell r="AG3596">
            <v>0</v>
          </cell>
          <cell r="AH3596" t="str">
            <v>N</v>
          </cell>
          <cell r="AI3596" t="str">
            <v>N</v>
          </cell>
        </row>
        <row r="3597">
          <cell r="U3597">
            <v>0</v>
          </cell>
          <cell r="V3597">
            <v>0</v>
          </cell>
          <cell r="W3597" t="str">
            <v/>
          </cell>
          <cell r="X3597" t="str">
            <v>N</v>
          </cell>
          <cell r="Y3597" t="str">
            <v>N</v>
          </cell>
          <cell r="Z3597" t="str">
            <v>N</v>
          </cell>
          <cell r="AA3597">
            <v>0</v>
          </cell>
          <cell r="AB3597">
            <v>0</v>
          </cell>
          <cell r="AC3597">
            <v>0</v>
          </cell>
          <cell r="AD3597">
            <v>0</v>
          </cell>
          <cell r="AE3597" t="str">
            <v>N</v>
          </cell>
          <cell r="AF3597" t="str">
            <v>N</v>
          </cell>
          <cell r="AG3597">
            <v>0</v>
          </cell>
          <cell r="AH3597" t="str">
            <v>N</v>
          </cell>
          <cell r="AI3597" t="str">
            <v>N</v>
          </cell>
        </row>
        <row r="3598">
          <cell r="U3598">
            <v>0</v>
          </cell>
          <cell r="V3598">
            <v>0</v>
          </cell>
          <cell r="W3598" t="str">
            <v/>
          </cell>
          <cell r="X3598" t="str">
            <v>N</v>
          </cell>
          <cell r="Y3598" t="str">
            <v>N</v>
          </cell>
          <cell r="Z3598" t="str">
            <v>N</v>
          </cell>
          <cell r="AA3598">
            <v>0</v>
          </cell>
          <cell r="AB3598">
            <v>0</v>
          </cell>
          <cell r="AC3598">
            <v>0</v>
          </cell>
          <cell r="AD3598">
            <v>0</v>
          </cell>
          <cell r="AE3598" t="str">
            <v>N</v>
          </cell>
          <cell r="AF3598" t="str">
            <v>N</v>
          </cell>
          <cell r="AG3598">
            <v>0</v>
          </cell>
          <cell r="AH3598" t="str">
            <v>N</v>
          </cell>
          <cell r="AI3598" t="str">
            <v>N</v>
          </cell>
        </row>
        <row r="3599">
          <cell r="U3599">
            <v>0</v>
          </cell>
          <cell r="V3599">
            <v>0</v>
          </cell>
          <cell r="W3599" t="str">
            <v/>
          </cell>
          <cell r="X3599" t="str">
            <v>N</v>
          </cell>
          <cell r="Y3599" t="str">
            <v>N</v>
          </cell>
          <cell r="Z3599" t="str">
            <v>N</v>
          </cell>
          <cell r="AA3599">
            <v>0</v>
          </cell>
          <cell r="AB3599">
            <v>0</v>
          </cell>
          <cell r="AC3599">
            <v>0</v>
          </cell>
          <cell r="AD3599">
            <v>0</v>
          </cell>
          <cell r="AE3599" t="str">
            <v>N</v>
          </cell>
          <cell r="AF3599" t="str">
            <v>N</v>
          </cell>
          <cell r="AG3599">
            <v>0</v>
          </cell>
          <cell r="AH3599" t="str">
            <v>N</v>
          </cell>
          <cell r="AI3599" t="str">
            <v>N</v>
          </cell>
        </row>
        <row r="3600">
          <cell r="U3600">
            <v>0</v>
          </cell>
          <cell r="V3600">
            <v>0</v>
          </cell>
          <cell r="W3600" t="str">
            <v/>
          </cell>
          <cell r="X3600" t="str">
            <v>N</v>
          </cell>
          <cell r="Y3600" t="str">
            <v>N</v>
          </cell>
          <cell r="Z3600" t="str">
            <v>N</v>
          </cell>
          <cell r="AA3600">
            <v>0</v>
          </cell>
          <cell r="AB3600">
            <v>0</v>
          </cell>
          <cell r="AC3600">
            <v>0</v>
          </cell>
          <cell r="AD3600">
            <v>0</v>
          </cell>
          <cell r="AE3600" t="str">
            <v>N</v>
          </cell>
          <cell r="AF3600" t="str">
            <v>N</v>
          </cell>
          <cell r="AG3600">
            <v>0</v>
          </cell>
          <cell r="AH3600" t="str">
            <v>N</v>
          </cell>
          <cell r="AI3600" t="str">
            <v>N</v>
          </cell>
        </row>
        <row r="3601">
          <cell r="U3601">
            <v>0</v>
          </cell>
          <cell r="V3601">
            <v>0</v>
          </cell>
          <cell r="W3601" t="str">
            <v/>
          </cell>
          <cell r="X3601" t="str">
            <v>N</v>
          </cell>
          <cell r="Y3601" t="str">
            <v>N</v>
          </cell>
          <cell r="Z3601" t="str">
            <v>N</v>
          </cell>
          <cell r="AA3601">
            <v>0</v>
          </cell>
          <cell r="AB3601">
            <v>0</v>
          </cell>
          <cell r="AC3601">
            <v>0</v>
          </cell>
          <cell r="AD3601">
            <v>0</v>
          </cell>
          <cell r="AE3601" t="str">
            <v>N</v>
          </cell>
          <cell r="AF3601" t="str">
            <v>N</v>
          </cell>
          <cell r="AG3601">
            <v>0</v>
          </cell>
          <cell r="AH3601" t="str">
            <v>N</v>
          </cell>
          <cell r="AI3601" t="str">
            <v>N</v>
          </cell>
        </row>
        <row r="3602">
          <cell r="U3602">
            <v>0</v>
          </cell>
          <cell r="V3602">
            <v>0</v>
          </cell>
          <cell r="W3602" t="str">
            <v/>
          </cell>
          <cell r="X3602" t="str">
            <v>N</v>
          </cell>
          <cell r="Y3602" t="str">
            <v>N</v>
          </cell>
          <cell r="Z3602" t="str">
            <v>N</v>
          </cell>
          <cell r="AA3602">
            <v>0</v>
          </cell>
          <cell r="AB3602">
            <v>0</v>
          </cell>
          <cell r="AC3602">
            <v>0</v>
          </cell>
          <cell r="AD3602">
            <v>0</v>
          </cell>
          <cell r="AE3602" t="str">
            <v>N</v>
          </cell>
          <cell r="AF3602" t="str">
            <v>N</v>
          </cell>
          <cell r="AG3602">
            <v>0</v>
          </cell>
          <cell r="AH3602" t="str">
            <v>N</v>
          </cell>
          <cell r="AI3602" t="str">
            <v>N</v>
          </cell>
        </row>
        <row r="3603">
          <cell r="U3603">
            <v>0</v>
          </cell>
          <cell r="V3603">
            <v>0</v>
          </cell>
          <cell r="W3603" t="str">
            <v/>
          </cell>
          <cell r="X3603" t="str">
            <v>N</v>
          </cell>
          <cell r="Y3603" t="str">
            <v>N</v>
          </cell>
          <cell r="Z3603" t="str">
            <v>N</v>
          </cell>
          <cell r="AA3603">
            <v>0</v>
          </cell>
          <cell r="AB3603">
            <v>0</v>
          </cell>
          <cell r="AC3603">
            <v>0</v>
          </cell>
          <cell r="AD3603">
            <v>0</v>
          </cell>
          <cell r="AE3603" t="str">
            <v>N</v>
          </cell>
          <cell r="AF3603" t="str">
            <v>N</v>
          </cell>
          <cell r="AG3603">
            <v>0</v>
          </cell>
          <cell r="AH3603" t="str">
            <v>N</v>
          </cell>
          <cell r="AI3603" t="str">
            <v>N</v>
          </cell>
        </row>
        <row r="3604">
          <cell r="U3604">
            <v>0</v>
          </cell>
          <cell r="V3604">
            <v>0</v>
          </cell>
          <cell r="W3604" t="str">
            <v/>
          </cell>
          <cell r="X3604" t="str">
            <v>N</v>
          </cell>
          <cell r="Y3604" t="str">
            <v>N</v>
          </cell>
          <cell r="Z3604" t="str">
            <v>N</v>
          </cell>
          <cell r="AA3604">
            <v>0</v>
          </cell>
          <cell r="AB3604">
            <v>0</v>
          </cell>
          <cell r="AC3604">
            <v>0</v>
          </cell>
          <cell r="AD3604">
            <v>0</v>
          </cell>
          <cell r="AE3604" t="str">
            <v>N</v>
          </cell>
          <cell r="AF3604" t="str">
            <v>N</v>
          </cell>
          <cell r="AG3604">
            <v>0</v>
          </cell>
          <cell r="AH3604" t="str">
            <v>N</v>
          </cell>
          <cell r="AI3604" t="str">
            <v>N</v>
          </cell>
        </row>
        <row r="3605">
          <cell r="U3605">
            <v>0</v>
          </cell>
          <cell r="V3605">
            <v>0</v>
          </cell>
          <cell r="W3605" t="str">
            <v/>
          </cell>
          <cell r="X3605" t="str">
            <v>N</v>
          </cell>
          <cell r="Y3605" t="str">
            <v>N</v>
          </cell>
          <cell r="Z3605" t="str">
            <v>N</v>
          </cell>
          <cell r="AA3605">
            <v>0</v>
          </cell>
          <cell r="AB3605">
            <v>0</v>
          </cell>
          <cell r="AC3605">
            <v>0</v>
          </cell>
          <cell r="AD3605">
            <v>0</v>
          </cell>
          <cell r="AE3605" t="str">
            <v>N</v>
          </cell>
          <cell r="AF3605" t="str">
            <v>N</v>
          </cell>
          <cell r="AG3605">
            <v>0</v>
          </cell>
          <cell r="AH3605" t="str">
            <v>N</v>
          </cell>
          <cell r="AI3605" t="str">
            <v>N</v>
          </cell>
        </row>
        <row r="3606">
          <cell r="U3606">
            <v>0</v>
          </cell>
          <cell r="V3606">
            <v>0</v>
          </cell>
          <cell r="W3606" t="str">
            <v/>
          </cell>
          <cell r="X3606" t="str">
            <v>N</v>
          </cell>
          <cell r="Y3606" t="str">
            <v>N</v>
          </cell>
          <cell r="Z3606" t="str">
            <v>N</v>
          </cell>
          <cell r="AA3606">
            <v>0</v>
          </cell>
          <cell r="AB3606">
            <v>0</v>
          </cell>
          <cell r="AC3606">
            <v>0</v>
          </cell>
          <cell r="AD3606">
            <v>0</v>
          </cell>
          <cell r="AE3606" t="str">
            <v>N</v>
          </cell>
          <cell r="AF3606" t="str">
            <v>N</v>
          </cell>
          <cell r="AG3606">
            <v>0</v>
          </cell>
          <cell r="AH3606" t="str">
            <v>N</v>
          </cell>
          <cell r="AI3606" t="str">
            <v>N</v>
          </cell>
        </row>
        <row r="3607">
          <cell r="U3607">
            <v>0</v>
          </cell>
          <cell r="V3607">
            <v>0</v>
          </cell>
          <cell r="W3607" t="str">
            <v/>
          </cell>
          <cell r="X3607" t="str">
            <v>N</v>
          </cell>
          <cell r="Y3607" t="str">
            <v>N</v>
          </cell>
          <cell r="Z3607" t="str">
            <v>N</v>
          </cell>
          <cell r="AA3607">
            <v>0</v>
          </cell>
          <cell r="AB3607">
            <v>0</v>
          </cell>
          <cell r="AC3607">
            <v>0</v>
          </cell>
          <cell r="AD3607">
            <v>0</v>
          </cell>
          <cell r="AE3607" t="str">
            <v>N</v>
          </cell>
          <cell r="AF3607" t="str">
            <v>N</v>
          </cell>
          <cell r="AG3607">
            <v>0</v>
          </cell>
          <cell r="AH3607" t="str">
            <v>N</v>
          </cell>
          <cell r="AI3607" t="str">
            <v>N</v>
          </cell>
        </row>
        <row r="3608">
          <cell r="U3608">
            <v>0</v>
          </cell>
          <cell r="V3608">
            <v>0</v>
          </cell>
          <cell r="W3608" t="str">
            <v/>
          </cell>
          <cell r="X3608" t="str">
            <v>N</v>
          </cell>
          <cell r="Y3608" t="str">
            <v>N</v>
          </cell>
          <cell r="Z3608" t="str">
            <v>N</v>
          </cell>
          <cell r="AA3608">
            <v>0</v>
          </cell>
          <cell r="AB3608">
            <v>0</v>
          </cell>
          <cell r="AC3608">
            <v>0</v>
          </cell>
          <cell r="AD3608">
            <v>0</v>
          </cell>
          <cell r="AE3608" t="str">
            <v>N</v>
          </cell>
          <cell r="AF3608" t="str">
            <v>N</v>
          </cell>
          <cell r="AG3608">
            <v>0</v>
          </cell>
          <cell r="AH3608" t="str">
            <v>N</v>
          </cell>
          <cell r="AI3608" t="str">
            <v>N</v>
          </cell>
        </row>
        <row r="3609">
          <cell r="U3609">
            <v>0</v>
          </cell>
          <cell r="V3609">
            <v>0</v>
          </cell>
          <cell r="W3609" t="str">
            <v/>
          </cell>
          <cell r="X3609" t="str">
            <v>N</v>
          </cell>
          <cell r="Y3609" t="str">
            <v>N</v>
          </cell>
          <cell r="Z3609" t="str">
            <v>N</v>
          </cell>
          <cell r="AA3609">
            <v>0</v>
          </cell>
          <cell r="AB3609">
            <v>0</v>
          </cell>
          <cell r="AC3609">
            <v>0</v>
          </cell>
          <cell r="AD3609">
            <v>0</v>
          </cell>
          <cell r="AE3609" t="str">
            <v>N</v>
          </cell>
          <cell r="AF3609" t="str">
            <v>N</v>
          </cell>
          <cell r="AG3609">
            <v>0</v>
          </cell>
          <cell r="AH3609" t="str">
            <v>N</v>
          </cell>
          <cell r="AI3609" t="str">
            <v>N</v>
          </cell>
        </row>
        <row r="3610">
          <cell r="U3610">
            <v>0</v>
          </cell>
          <cell r="V3610">
            <v>0</v>
          </cell>
          <cell r="W3610" t="str">
            <v/>
          </cell>
          <cell r="X3610" t="str">
            <v>N</v>
          </cell>
          <cell r="Y3610" t="str">
            <v>N</v>
          </cell>
          <cell r="Z3610" t="str">
            <v>N</v>
          </cell>
          <cell r="AA3610">
            <v>0</v>
          </cell>
          <cell r="AB3610">
            <v>0</v>
          </cell>
          <cell r="AC3610">
            <v>0</v>
          </cell>
          <cell r="AD3610">
            <v>0</v>
          </cell>
          <cell r="AE3610" t="str">
            <v>N</v>
          </cell>
          <cell r="AF3610" t="str">
            <v>N</v>
          </cell>
          <cell r="AG3610">
            <v>0</v>
          </cell>
          <cell r="AH3610" t="str">
            <v>N</v>
          </cell>
          <cell r="AI3610" t="str">
            <v>N</v>
          </cell>
        </row>
        <row r="3611">
          <cell r="U3611">
            <v>0</v>
          </cell>
          <cell r="V3611">
            <v>0</v>
          </cell>
          <cell r="W3611" t="str">
            <v/>
          </cell>
          <cell r="X3611" t="str">
            <v>N</v>
          </cell>
          <cell r="Y3611" t="str">
            <v>N</v>
          </cell>
          <cell r="Z3611" t="str">
            <v>N</v>
          </cell>
          <cell r="AA3611">
            <v>0</v>
          </cell>
          <cell r="AB3611">
            <v>0</v>
          </cell>
          <cell r="AC3611">
            <v>0</v>
          </cell>
          <cell r="AD3611">
            <v>0</v>
          </cell>
          <cell r="AE3611" t="str">
            <v>N</v>
          </cell>
          <cell r="AF3611" t="str">
            <v>N</v>
          </cell>
          <cell r="AG3611">
            <v>0</v>
          </cell>
          <cell r="AH3611" t="str">
            <v>N</v>
          </cell>
          <cell r="AI3611" t="str">
            <v>N</v>
          </cell>
        </row>
        <row r="3612">
          <cell r="U3612">
            <v>0</v>
          </cell>
          <cell r="V3612">
            <v>0</v>
          </cell>
          <cell r="W3612" t="str">
            <v/>
          </cell>
          <cell r="X3612" t="str">
            <v>N</v>
          </cell>
          <cell r="Y3612" t="str">
            <v>N</v>
          </cell>
          <cell r="Z3612" t="str">
            <v>N</v>
          </cell>
          <cell r="AA3612">
            <v>0</v>
          </cell>
          <cell r="AB3612">
            <v>0</v>
          </cell>
          <cell r="AC3612">
            <v>0</v>
          </cell>
          <cell r="AD3612">
            <v>0</v>
          </cell>
          <cell r="AE3612" t="str">
            <v>N</v>
          </cell>
          <cell r="AF3612" t="str">
            <v>N</v>
          </cell>
          <cell r="AG3612">
            <v>0</v>
          </cell>
          <cell r="AH3612" t="str">
            <v>N</v>
          </cell>
          <cell r="AI3612" t="str">
            <v>N</v>
          </cell>
        </row>
        <row r="3613">
          <cell r="U3613">
            <v>0</v>
          </cell>
          <cell r="V3613">
            <v>0</v>
          </cell>
          <cell r="W3613" t="str">
            <v/>
          </cell>
          <cell r="X3613" t="str">
            <v>N</v>
          </cell>
          <cell r="Y3613" t="str">
            <v>N</v>
          </cell>
          <cell r="Z3613" t="str">
            <v>N</v>
          </cell>
          <cell r="AA3613">
            <v>0</v>
          </cell>
          <cell r="AB3613">
            <v>0</v>
          </cell>
          <cell r="AC3613">
            <v>0</v>
          </cell>
          <cell r="AD3613">
            <v>0</v>
          </cell>
          <cell r="AE3613" t="str">
            <v>N</v>
          </cell>
          <cell r="AF3613" t="str">
            <v>N</v>
          </cell>
          <cell r="AG3613">
            <v>0</v>
          </cell>
          <cell r="AH3613" t="str">
            <v>N</v>
          </cell>
          <cell r="AI3613" t="str">
            <v>N</v>
          </cell>
        </row>
        <row r="3614">
          <cell r="U3614">
            <v>0</v>
          </cell>
          <cell r="V3614">
            <v>0</v>
          </cell>
          <cell r="W3614" t="str">
            <v/>
          </cell>
          <cell r="X3614" t="str">
            <v>N</v>
          </cell>
          <cell r="Y3614" t="str">
            <v>N</v>
          </cell>
          <cell r="Z3614" t="str">
            <v>N</v>
          </cell>
          <cell r="AA3614">
            <v>0</v>
          </cell>
          <cell r="AB3614">
            <v>0</v>
          </cell>
          <cell r="AC3614">
            <v>0</v>
          </cell>
          <cell r="AD3614">
            <v>0</v>
          </cell>
          <cell r="AE3614" t="str">
            <v>N</v>
          </cell>
          <cell r="AF3614" t="str">
            <v>N</v>
          </cell>
          <cell r="AG3614">
            <v>0</v>
          </cell>
          <cell r="AH3614" t="str">
            <v>N</v>
          </cell>
          <cell r="AI3614" t="str">
            <v>N</v>
          </cell>
        </row>
        <row r="3615">
          <cell r="U3615">
            <v>0</v>
          </cell>
          <cell r="V3615">
            <v>0</v>
          </cell>
          <cell r="W3615" t="str">
            <v/>
          </cell>
          <cell r="X3615" t="str">
            <v>N</v>
          </cell>
          <cell r="Y3615" t="str">
            <v>N</v>
          </cell>
          <cell r="Z3615" t="str">
            <v>N</v>
          </cell>
          <cell r="AA3615">
            <v>0</v>
          </cell>
          <cell r="AB3615">
            <v>0</v>
          </cell>
          <cell r="AC3615">
            <v>0</v>
          </cell>
          <cell r="AD3615">
            <v>0</v>
          </cell>
          <cell r="AE3615" t="str">
            <v>N</v>
          </cell>
          <cell r="AF3615" t="str">
            <v>N</v>
          </cell>
          <cell r="AG3615">
            <v>0</v>
          </cell>
          <cell r="AH3615" t="str">
            <v>N</v>
          </cell>
          <cell r="AI3615" t="str">
            <v>N</v>
          </cell>
        </row>
        <row r="3616">
          <cell r="U3616">
            <v>0</v>
          </cell>
          <cell r="V3616">
            <v>0</v>
          </cell>
          <cell r="W3616" t="str">
            <v/>
          </cell>
          <cell r="X3616" t="str">
            <v>N</v>
          </cell>
          <cell r="Y3616" t="str">
            <v>N</v>
          </cell>
          <cell r="Z3616" t="str">
            <v>N</v>
          </cell>
          <cell r="AA3616">
            <v>0</v>
          </cell>
          <cell r="AB3616">
            <v>0</v>
          </cell>
          <cell r="AC3616">
            <v>0</v>
          </cell>
          <cell r="AD3616">
            <v>0</v>
          </cell>
          <cell r="AE3616" t="str">
            <v>N</v>
          </cell>
          <cell r="AF3616" t="str">
            <v>N</v>
          </cell>
          <cell r="AG3616">
            <v>0</v>
          </cell>
          <cell r="AH3616" t="str">
            <v>N</v>
          </cell>
          <cell r="AI3616" t="str">
            <v>N</v>
          </cell>
        </row>
        <row r="3617">
          <cell r="U3617">
            <v>0</v>
          </cell>
          <cell r="V3617">
            <v>0</v>
          </cell>
          <cell r="W3617" t="str">
            <v/>
          </cell>
          <cell r="X3617" t="str">
            <v>N</v>
          </cell>
          <cell r="Y3617" t="str">
            <v>N</v>
          </cell>
          <cell r="Z3617" t="str">
            <v>N</v>
          </cell>
          <cell r="AA3617">
            <v>0</v>
          </cell>
          <cell r="AB3617">
            <v>0</v>
          </cell>
          <cell r="AC3617">
            <v>0</v>
          </cell>
          <cell r="AD3617">
            <v>0</v>
          </cell>
          <cell r="AE3617" t="str">
            <v>N</v>
          </cell>
          <cell r="AF3617" t="str">
            <v>N</v>
          </cell>
          <cell r="AG3617">
            <v>0</v>
          </cell>
          <cell r="AH3617" t="str">
            <v>N</v>
          </cell>
          <cell r="AI3617" t="str">
            <v>N</v>
          </cell>
        </row>
        <row r="3618">
          <cell r="U3618">
            <v>0</v>
          </cell>
          <cell r="V3618">
            <v>0</v>
          </cell>
          <cell r="W3618" t="str">
            <v/>
          </cell>
          <cell r="X3618" t="str">
            <v>N</v>
          </cell>
          <cell r="Y3618" t="str">
            <v>N</v>
          </cell>
          <cell r="Z3618" t="str">
            <v>N</v>
          </cell>
          <cell r="AA3618">
            <v>0</v>
          </cell>
          <cell r="AB3618">
            <v>0</v>
          </cell>
          <cell r="AC3618">
            <v>0</v>
          </cell>
          <cell r="AD3618">
            <v>0</v>
          </cell>
          <cell r="AE3618" t="str">
            <v>N</v>
          </cell>
          <cell r="AF3618" t="str">
            <v>N</v>
          </cell>
          <cell r="AG3618">
            <v>0</v>
          </cell>
          <cell r="AH3618" t="str">
            <v>N</v>
          </cell>
          <cell r="AI3618" t="str">
            <v>N</v>
          </cell>
        </row>
        <row r="3619">
          <cell r="U3619">
            <v>0</v>
          </cell>
          <cell r="V3619">
            <v>0</v>
          </cell>
          <cell r="W3619" t="str">
            <v/>
          </cell>
          <cell r="X3619" t="str">
            <v>N</v>
          </cell>
          <cell r="Y3619" t="str">
            <v>N</v>
          </cell>
          <cell r="Z3619" t="str">
            <v>N</v>
          </cell>
          <cell r="AA3619">
            <v>0</v>
          </cell>
          <cell r="AB3619">
            <v>0</v>
          </cell>
          <cell r="AC3619">
            <v>0</v>
          </cell>
          <cell r="AD3619">
            <v>0</v>
          </cell>
          <cell r="AE3619" t="str">
            <v>N</v>
          </cell>
          <cell r="AF3619" t="str">
            <v>N</v>
          </cell>
          <cell r="AG3619">
            <v>0</v>
          </cell>
          <cell r="AH3619" t="str">
            <v>N</v>
          </cell>
          <cell r="AI3619" t="str">
            <v>N</v>
          </cell>
        </row>
        <row r="3620">
          <cell r="U3620">
            <v>0</v>
          </cell>
          <cell r="V3620">
            <v>0</v>
          </cell>
          <cell r="W3620" t="str">
            <v/>
          </cell>
          <cell r="X3620" t="str">
            <v>N</v>
          </cell>
          <cell r="Y3620" t="str">
            <v>N</v>
          </cell>
          <cell r="Z3620" t="str">
            <v>N</v>
          </cell>
          <cell r="AA3620">
            <v>0</v>
          </cell>
          <cell r="AB3620">
            <v>0</v>
          </cell>
          <cell r="AC3620">
            <v>0</v>
          </cell>
          <cell r="AD3620">
            <v>0</v>
          </cell>
          <cell r="AE3620" t="str">
            <v>N</v>
          </cell>
          <cell r="AF3620" t="str">
            <v>N</v>
          </cell>
          <cell r="AG3620">
            <v>0</v>
          </cell>
          <cell r="AH3620" t="str">
            <v>N</v>
          </cell>
          <cell r="AI3620" t="str">
            <v>N</v>
          </cell>
        </row>
        <row r="3621">
          <cell r="U3621">
            <v>0</v>
          </cell>
          <cell r="V3621">
            <v>0</v>
          </cell>
          <cell r="W3621" t="str">
            <v/>
          </cell>
          <cell r="X3621" t="str">
            <v>N</v>
          </cell>
          <cell r="Y3621" t="str">
            <v>N</v>
          </cell>
          <cell r="Z3621" t="str">
            <v>N</v>
          </cell>
          <cell r="AA3621">
            <v>0</v>
          </cell>
          <cell r="AB3621">
            <v>0</v>
          </cell>
          <cell r="AC3621">
            <v>0</v>
          </cell>
          <cell r="AD3621">
            <v>0</v>
          </cell>
          <cell r="AE3621" t="str">
            <v>N</v>
          </cell>
          <cell r="AF3621" t="str">
            <v>N</v>
          </cell>
          <cell r="AG3621">
            <v>0</v>
          </cell>
          <cell r="AH3621" t="str">
            <v>N</v>
          </cell>
          <cell r="AI3621" t="str">
            <v>N</v>
          </cell>
        </row>
        <row r="3622">
          <cell r="U3622">
            <v>0</v>
          </cell>
          <cell r="V3622">
            <v>0</v>
          </cell>
          <cell r="W3622" t="str">
            <v/>
          </cell>
          <cell r="X3622" t="str">
            <v>N</v>
          </cell>
          <cell r="Y3622" t="str">
            <v>N</v>
          </cell>
          <cell r="Z3622" t="str">
            <v>N</v>
          </cell>
          <cell r="AA3622">
            <v>0</v>
          </cell>
          <cell r="AB3622">
            <v>0</v>
          </cell>
          <cell r="AC3622">
            <v>0</v>
          </cell>
          <cell r="AD3622">
            <v>0</v>
          </cell>
          <cell r="AE3622" t="str">
            <v>N</v>
          </cell>
          <cell r="AF3622" t="str">
            <v>N</v>
          </cell>
          <cell r="AG3622">
            <v>0</v>
          </cell>
          <cell r="AH3622" t="str">
            <v>N</v>
          </cell>
          <cell r="AI3622" t="str">
            <v>N</v>
          </cell>
        </row>
        <row r="3623">
          <cell r="U3623">
            <v>0</v>
          </cell>
          <cell r="V3623">
            <v>0</v>
          </cell>
          <cell r="W3623" t="str">
            <v/>
          </cell>
          <cell r="X3623" t="str">
            <v>N</v>
          </cell>
          <cell r="Y3623" t="str">
            <v>N</v>
          </cell>
          <cell r="Z3623" t="str">
            <v>N</v>
          </cell>
          <cell r="AA3623">
            <v>0</v>
          </cell>
          <cell r="AB3623">
            <v>0</v>
          </cell>
          <cell r="AC3623">
            <v>0</v>
          </cell>
          <cell r="AD3623">
            <v>0</v>
          </cell>
          <cell r="AE3623" t="str">
            <v>N</v>
          </cell>
          <cell r="AF3623" t="str">
            <v>N</v>
          </cell>
          <cell r="AG3623">
            <v>0</v>
          </cell>
          <cell r="AH3623" t="str">
            <v>N</v>
          </cell>
          <cell r="AI3623" t="str">
            <v>N</v>
          </cell>
        </row>
        <row r="3624">
          <cell r="U3624">
            <v>0</v>
          </cell>
          <cell r="V3624">
            <v>0</v>
          </cell>
          <cell r="W3624" t="str">
            <v/>
          </cell>
          <cell r="X3624" t="str">
            <v>N</v>
          </cell>
          <cell r="Y3624" t="str">
            <v>N</v>
          </cell>
          <cell r="Z3624" t="str">
            <v>N</v>
          </cell>
          <cell r="AA3624">
            <v>0</v>
          </cell>
          <cell r="AB3624">
            <v>0</v>
          </cell>
          <cell r="AC3624">
            <v>0</v>
          </cell>
          <cell r="AD3624">
            <v>0</v>
          </cell>
          <cell r="AE3624" t="str">
            <v>N</v>
          </cell>
          <cell r="AF3624" t="str">
            <v>N</v>
          </cell>
          <cell r="AG3624">
            <v>0</v>
          </cell>
          <cell r="AH3624" t="str">
            <v>N</v>
          </cell>
          <cell r="AI3624" t="str">
            <v>N</v>
          </cell>
        </row>
        <row r="3625">
          <cell r="U3625">
            <v>0</v>
          </cell>
          <cell r="V3625">
            <v>0</v>
          </cell>
          <cell r="W3625" t="str">
            <v/>
          </cell>
          <cell r="X3625" t="str">
            <v>N</v>
          </cell>
          <cell r="Y3625" t="str">
            <v>N</v>
          </cell>
          <cell r="Z3625" t="str">
            <v>N</v>
          </cell>
          <cell r="AA3625">
            <v>0</v>
          </cell>
          <cell r="AB3625">
            <v>0</v>
          </cell>
          <cell r="AC3625">
            <v>0</v>
          </cell>
          <cell r="AD3625">
            <v>0</v>
          </cell>
          <cell r="AE3625" t="str">
            <v>N</v>
          </cell>
          <cell r="AF3625" t="str">
            <v>N</v>
          </cell>
          <cell r="AG3625">
            <v>0</v>
          </cell>
          <cell r="AH3625" t="str">
            <v>N</v>
          </cell>
          <cell r="AI3625" t="str">
            <v>N</v>
          </cell>
        </row>
        <row r="3626">
          <cell r="U3626">
            <v>0</v>
          </cell>
          <cell r="V3626">
            <v>0</v>
          </cell>
          <cell r="W3626" t="str">
            <v/>
          </cell>
          <cell r="X3626" t="str">
            <v>N</v>
          </cell>
          <cell r="Y3626" t="str">
            <v>N</v>
          </cell>
          <cell r="Z3626" t="str">
            <v>N</v>
          </cell>
          <cell r="AA3626">
            <v>0</v>
          </cell>
          <cell r="AB3626">
            <v>0</v>
          </cell>
          <cell r="AC3626">
            <v>0</v>
          </cell>
          <cell r="AD3626">
            <v>0</v>
          </cell>
          <cell r="AE3626" t="str">
            <v>N</v>
          </cell>
          <cell r="AF3626" t="str">
            <v>N</v>
          </cell>
          <cell r="AG3626">
            <v>0</v>
          </cell>
          <cell r="AH3626" t="str">
            <v>N</v>
          </cell>
          <cell r="AI3626" t="str">
            <v>N</v>
          </cell>
        </row>
        <row r="3627">
          <cell r="U3627">
            <v>0</v>
          </cell>
          <cell r="V3627">
            <v>0</v>
          </cell>
          <cell r="W3627" t="str">
            <v/>
          </cell>
          <cell r="X3627" t="str">
            <v>N</v>
          </cell>
          <cell r="Y3627" t="str">
            <v>N</v>
          </cell>
          <cell r="Z3627" t="str">
            <v>N</v>
          </cell>
          <cell r="AA3627">
            <v>0</v>
          </cell>
          <cell r="AB3627">
            <v>0</v>
          </cell>
          <cell r="AC3627">
            <v>0</v>
          </cell>
          <cell r="AD3627">
            <v>0</v>
          </cell>
          <cell r="AE3627" t="str">
            <v>N</v>
          </cell>
          <cell r="AF3627" t="str">
            <v>N</v>
          </cell>
          <cell r="AG3627">
            <v>0</v>
          </cell>
          <cell r="AH3627" t="str">
            <v>N</v>
          </cell>
          <cell r="AI3627" t="str">
            <v>N</v>
          </cell>
        </row>
        <row r="3628">
          <cell r="U3628">
            <v>0</v>
          </cell>
          <cell r="V3628">
            <v>0</v>
          </cell>
          <cell r="W3628" t="str">
            <v/>
          </cell>
          <cell r="X3628" t="str">
            <v>N</v>
          </cell>
          <cell r="Y3628" t="str">
            <v>N</v>
          </cell>
          <cell r="Z3628" t="str">
            <v>N</v>
          </cell>
          <cell r="AA3628">
            <v>0</v>
          </cell>
          <cell r="AB3628">
            <v>0</v>
          </cell>
          <cell r="AC3628">
            <v>0</v>
          </cell>
          <cell r="AD3628">
            <v>0</v>
          </cell>
          <cell r="AE3628" t="str">
            <v>N</v>
          </cell>
          <cell r="AF3628" t="str">
            <v>N</v>
          </cell>
          <cell r="AG3628">
            <v>0</v>
          </cell>
          <cell r="AH3628" t="str">
            <v>N</v>
          </cell>
          <cell r="AI3628" t="str">
            <v>N</v>
          </cell>
        </row>
        <row r="3629">
          <cell r="U3629">
            <v>0</v>
          </cell>
          <cell r="V3629">
            <v>0</v>
          </cell>
          <cell r="W3629" t="str">
            <v/>
          </cell>
          <cell r="X3629" t="str">
            <v>N</v>
          </cell>
          <cell r="Y3629" t="str">
            <v>N</v>
          </cell>
          <cell r="Z3629" t="str">
            <v>N</v>
          </cell>
          <cell r="AA3629">
            <v>0</v>
          </cell>
          <cell r="AB3629">
            <v>0</v>
          </cell>
          <cell r="AC3629">
            <v>0</v>
          </cell>
          <cell r="AD3629">
            <v>0</v>
          </cell>
          <cell r="AE3629" t="str">
            <v>N</v>
          </cell>
          <cell r="AF3629" t="str">
            <v>N</v>
          </cell>
          <cell r="AG3629">
            <v>0</v>
          </cell>
          <cell r="AH3629" t="str">
            <v>N</v>
          </cell>
          <cell r="AI3629" t="str">
            <v>N</v>
          </cell>
        </row>
        <row r="3630">
          <cell r="U3630">
            <v>0</v>
          </cell>
          <cell r="V3630">
            <v>0</v>
          </cell>
          <cell r="W3630" t="str">
            <v/>
          </cell>
          <cell r="X3630" t="str">
            <v>N</v>
          </cell>
          <cell r="Y3630" t="str">
            <v>N</v>
          </cell>
          <cell r="Z3630" t="str">
            <v>N</v>
          </cell>
          <cell r="AA3630">
            <v>0</v>
          </cell>
          <cell r="AB3630">
            <v>0</v>
          </cell>
          <cell r="AC3630">
            <v>0</v>
          </cell>
          <cell r="AD3630">
            <v>0</v>
          </cell>
          <cell r="AE3630" t="str">
            <v>N</v>
          </cell>
          <cell r="AF3630" t="str">
            <v>N</v>
          </cell>
          <cell r="AG3630">
            <v>0</v>
          </cell>
          <cell r="AH3630" t="str">
            <v>N</v>
          </cell>
          <cell r="AI3630" t="str">
            <v>N</v>
          </cell>
        </row>
        <row r="3631">
          <cell r="U3631">
            <v>0</v>
          </cell>
          <cell r="V3631">
            <v>0</v>
          </cell>
          <cell r="W3631" t="str">
            <v/>
          </cell>
          <cell r="X3631" t="str">
            <v>N</v>
          </cell>
          <cell r="Y3631" t="str">
            <v>N</v>
          </cell>
          <cell r="Z3631" t="str">
            <v>N</v>
          </cell>
          <cell r="AA3631">
            <v>0</v>
          </cell>
          <cell r="AB3631">
            <v>0</v>
          </cell>
          <cell r="AC3631">
            <v>0</v>
          </cell>
          <cell r="AD3631">
            <v>0</v>
          </cell>
          <cell r="AE3631" t="str">
            <v>N</v>
          </cell>
          <cell r="AF3631" t="str">
            <v>N</v>
          </cell>
          <cell r="AG3631">
            <v>0</v>
          </cell>
          <cell r="AH3631" t="str">
            <v>N</v>
          </cell>
          <cell r="AI3631" t="str">
            <v>N</v>
          </cell>
        </row>
        <row r="3632">
          <cell r="U3632">
            <v>0</v>
          </cell>
          <cell r="V3632">
            <v>0</v>
          </cell>
          <cell r="W3632" t="str">
            <v/>
          </cell>
          <cell r="X3632" t="str">
            <v>N</v>
          </cell>
          <cell r="Y3632" t="str">
            <v>N</v>
          </cell>
          <cell r="Z3632" t="str">
            <v>N</v>
          </cell>
          <cell r="AA3632">
            <v>0</v>
          </cell>
          <cell r="AB3632">
            <v>0</v>
          </cell>
          <cell r="AC3632">
            <v>0</v>
          </cell>
          <cell r="AD3632">
            <v>0</v>
          </cell>
          <cell r="AE3632" t="str">
            <v>N</v>
          </cell>
          <cell r="AF3632" t="str">
            <v>N</v>
          </cell>
          <cell r="AG3632">
            <v>0</v>
          </cell>
          <cell r="AH3632" t="str">
            <v>N</v>
          </cell>
          <cell r="AI3632" t="str">
            <v>N</v>
          </cell>
        </row>
        <row r="3633">
          <cell r="U3633">
            <v>0</v>
          </cell>
          <cell r="V3633">
            <v>0</v>
          </cell>
          <cell r="W3633" t="str">
            <v/>
          </cell>
          <cell r="X3633" t="str">
            <v>N</v>
          </cell>
          <cell r="Y3633" t="str">
            <v>N</v>
          </cell>
          <cell r="Z3633" t="str">
            <v>N</v>
          </cell>
          <cell r="AA3633">
            <v>0</v>
          </cell>
          <cell r="AB3633">
            <v>0</v>
          </cell>
          <cell r="AC3633">
            <v>0</v>
          </cell>
          <cell r="AD3633">
            <v>0</v>
          </cell>
          <cell r="AE3633" t="str">
            <v>N</v>
          </cell>
          <cell r="AF3633" t="str">
            <v>N</v>
          </cell>
          <cell r="AG3633">
            <v>0</v>
          </cell>
          <cell r="AH3633" t="str">
            <v>N</v>
          </cell>
          <cell r="AI3633" t="str">
            <v>N</v>
          </cell>
        </row>
        <row r="3634">
          <cell r="U3634">
            <v>0</v>
          </cell>
          <cell r="V3634">
            <v>0</v>
          </cell>
          <cell r="W3634" t="str">
            <v/>
          </cell>
          <cell r="X3634" t="str">
            <v>N</v>
          </cell>
          <cell r="Y3634" t="str">
            <v>N</v>
          </cell>
          <cell r="Z3634" t="str">
            <v>N</v>
          </cell>
          <cell r="AA3634">
            <v>0</v>
          </cell>
          <cell r="AB3634">
            <v>0</v>
          </cell>
          <cell r="AC3634">
            <v>0</v>
          </cell>
          <cell r="AD3634">
            <v>0</v>
          </cell>
          <cell r="AE3634" t="str">
            <v>N</v>
          </cell>
          <cell r="AF3634" t="str">
            <v>N</v>
          </cell>
          <cell r="AG3634">
            <v>0</v>
          </cell>
          <cell r="AH3634" t="str">
            <v>N</v>
          </cell>
          <cell r="AI3634" t="str">
            <v>N</v>
          </cell>
        </row>
        <row r="3635">
          <cell r="U3635">
            <v>0</v>
          </cell>
          <cell r="V3635">
            <v>0</v>
          </cell>
          <cell r="W3635" t="str">
            <v/>
          </cell>
          <cell r="X3635" t="str">
            <v>N</v>
          </cell>
          <cell r="Y3635" t="str">
            <v>N</v>
          </cell>
          <cell r="Z3635" t="str">
            <v>N</v>
          </cell>
          <cell r="AA3635">
            <v>0</v>
          </cell>
          <cell r="AB3635">
            <v>0</v>
          </cell>
          <cell r="AC3635">
            <v>0</v>
          </cell>
          <cell r="AD3635">
            <v>0</v>
          </cell>
          <cell r="AE3635" t="str">
            <v>N</v>
          </cell>
          <cell r="AF3635" t="str">
            <v>N</v>
          </cell>
          <cell r="AG3635">
            <v>0</v>
          </cell>
          <cell r="AH3635" t="str">
            <v>N</v>
          </cell>
          <cell r="AI3635" t="str">
            <v>N</v>
          </cell>
        </row>
        <row r="3636">
          <cell r="U3636">
            <v>0</v>
          </cell>
          <cell r="V3636">
            <v>0</v>
          </cell>
          <cell r="W3636" t="str">
            <v/>
          </cell>
          <cell r="X3636" t="str">
            <v>N</v>
          </cell>
          <cell r="Y3636" t="str">
            <v>N</v>
          </cell>
          <cell r="Z3636" t="str">
            <v>N</v>
          </cell>
          <cell r="AA3636">
            <v>0</v>
          </cell>
          <cell r="AB3636">
            <v>0</v>
          </cell>
          <cell r="AC3636">
            <v>0</v>
          </cell>
          <cell r="AD3636">
            <v>0</v>
          </cell>
          <cell r="AE3636" t="str">
            <v>N</v>
          </cell>
          <cell r="AF3636" t="str">
            <v>N</v>
          </cell>
          <cell r="AG3636">
            <v>0</v>
          </cell>
          <cell r="AH3636" t="str">
            <v>N</v>
          </cell>
          <cell r="AI3636" t="str">
            <v>N</v>
          </cell>
        </row>
        <row r="3637">
          <cell r="U3637">
            <v>0</v>
          </cell>
          <cell r="V3637">
            <v>0</v>
          </cell>
          <cell r="W3637" t="str">
            <v/>
          </cell>
          <cell r="X3637" t="str">
            <v>N</v>
          </cell>
          <cell r="Y3637" t="str">
            <v>N</v>
          </cell>
          <cell r="Z3637" t="str">
            <v>N</v>
          </cell>
          <cell r="AA3637">
            <v>0</v>
          </cell>
          <cell r="AB3637">
            <v>0</v>
          </cell>
          <cell r="AC3637">
            <v>0</v>
          </cell>
          <cell r="AD3637">
            <v>0</v>
          </cell>
          <cell r="AE3637" t="str">
            <v>N</v>
          </cell>
          <cell r="AF3637" t="str">
            <v>N</v>
          </cell>
          <cell r="AG3637">
            <v>0</v>
          </cell>
          <cell r="AH3637" t="str">
            <v>N</v>
          </cell>
          <cell r="AI3637" t="str">
            <v>N</v>
          </cell>
        </row>
        <row r="3638">
          <cell r="U3638">
            <v>0</v>
          </cell>
          <cell r="V3638">
            <v>0</v>
          </cell>
          <cell r="W3638" t="str">
            <v/>
          </cell>
          <cell r="X3638" t="str">
            <v>N</v>
          </cell>
          <cell r="Y3638" t="str">
            <v>N</v>
          </cell>
          <cell r="Z3638" t="str">
            <v>N</v>
          </cell>
          <cell r="AA3638">
            <v>0</v>
          </cell>
          <cell r="AB3638">
            <v>0</v>
          </cell>
          <cell r="AC3638">
            <v>0</v>
          </cell>
          <cell r="AD3638">
            <v>0</v>
          </cell>
          <cell r="AE3638" t="str">
            <v>N</v>
          </cell>
          <cell r="AF3638" t="str">
            <v>N</v>
          </cell>
          <cell r="AG3638">
            <v>0</v>
          </cell>
          <cell r="AH3638" t="str">
            <v>N</v>
          </cell>
          <cell r="AI3638" t="str">
            <v>N</v>
          </cell>
        </row>
        <row r="3639">
          <cell r="U3639">
            <v>0</v>
          </cell>
          <cell r="V3639">
            <v>0</v>
          </cell>
          <cell r="W3639" t="str">
            <v/>
          </cell>
          <cell r="X3639" t="str">
            <v>N</v>
          </cell>
          <cell r="Y3639" t="str">
            <v>N</v>
          </cell>
          <cell r="Z3639" t="str">
            <v>N</v>
          </cell>
          <cell r="AA3639">
            <v>0</v>
          </cell>
          <cell r="AB3639">
            <v>0</v>
          </cell>
          <cell r="AC3639">
            <v>0</v>
          </cell>
          <cell r="AD3639">
            <v>0</v>
          </cell>
          <cell r="AE3639" t="str">
            <v>N</v>
          </cell>
          <cell r="AF3639" t="str">
            <v>N</v>
          </cell>
          <cell r="AG3639">
            <v>0</v>
          </cell>
          <cell r="AH3639" t="str">
            <v>N</v>
          </cell>
          <cell r="AI3639" t="str">
            <v>N</v>
          </cell>
        </row>
        <row r="3640">
          <cell r="U3640">
            <v>0</v>
          </cell>
          <cell r="V3640">
            <v>0</v>
          </cell>
          <cell r="W3640" t="str">
            <v/>
          </cell>
          <cell r="X3640" t="str">
            <v>N</v>
          </cell>
          <cell r="Y3640" t="str">
            <v>N</v>
          </cell>
          <cell r="Z3640" t="str">
            <v>N</v>
          </cell>
          <cell r="AA3640">
            <v>0</v>
          </cell>
          <cell r="AB3640">
            <v>0</v>
          </cell>
          <cell r="AC3640">
            <v>0</v>
          </cell>
          <cell r="AD3640">
            <v>0</v>
          </cell>
          <cell r="AE3640" t="str">
            <v>N</v>
          </cell>
          <cell r="AF3640" t="str">
            <v>N</v>
          </cell>
          <cell r="AG3640">
            <v>0</v>
          </cell>
          <cell r="AH3640" t="str">
            <v>N</v>
          </cell>
          <cell r="AI3640" t="str">
            <v>N</v>
          </cell>
        </row>
        <row r="3641">
          <cell r="U3641">
            <v>0</v>
          </cell>
          <cell r="V3641">
            <v>0</v>
          </cell>
          <cell r="W3641" t="str">
            <v/>
          </cell>
          <cell r="X3641" t="str">
            <v>N</v>
          </cell>
          <cell r="Y3641" t="str">
            <v>N</v>
          </cell>
          <cell r="Z3641" t="str">
            <v>N</v>
          </cell>
          <cell r="AA3641">
            <v>0</v>
          </cell>
          <cell r="AB3641">
            <v>0</v>
          </cell>
          <cell r="AC3641">
            <v>0</v>
          </cell>
          <cell r="AD3641">
            <v>0</v>
          </cell>
          <cell r="AE3641" t="str">
            <v>N</v>
          </cell>
          <cell r="AF3641" t="str">
            <v>N</v>
          </cell>
          <cell r="AG3641">
            <v>0</v>
          </cell>
          <cell r="AH3641" t="str">
            <v>N</v>
          </cell>
          <cell r="AI3641" t="str">
            <v>N</v>
          </cell>
        </row>
        <row r="3642">
          <cell r="U3642">
            <v>0</v>
          </cell>
          <cell r="V3642">
            <v>0</v>
          </cell>
          <cell r="W3642" t="str">
            <v/>
          </cell>
          <cell r="X3642" t="str">
            <v>N</v>
          </cell>
          <cell r="Y3642" t="str">
            <v>N</v>
          </cell>
          <cell r="Z3642" t="str">
            <v>N</v>
          </cell>
          <cell r="AA3642">
            <v>0</v>
          </cell>
          <cell r="AB3642">
            <v>0</v>
          </cell>
          <cell r="AC3642">
            <v>0</v>
          </cell>
          <cell r="AD3642">
            <v>0</v>
          </cell>
          <cell r="AE3642" t="str">
            <v>N</v>
          </cell>
          <cell r="AF3642" t="str">
            <v>N</v>
          </cell>
          <cell r="AG3642">
            <v>0</v>
          </cell>
          <cell r="AH3642" t="str">
            <v>N</v>
          </cell>
          <cell r="AI3642" t="str">
            <v>N</v>
          </cell>
        </row>
        <row r="3643">
          <cell r="U3643">
            <v>0</v>
          </cell>
          <cell r="V3643">
            <v>0</v>
          </cell>
          <cell r="W3643" t="str">
            <v/>
          </cell>
          <cell r="X3643" t="str">
            <v>N</v>
          </cell>
          <cell r="Y3643" t="str">
            <v>N</v>
          </cell>
          <cell r="Z3643" t="str">
            <v>N</v>
          </cell>
          <cell r="AA3643">
            <v>0</v>
          </cell>
          <cell r="AB3643">
            <v>0</v>
          </cell>
          <cell r="AC3643">
            <v>0</v>
          </cell>
          <cell r="AD3643">
            <v>0</v>
          </cell>
          <cell r="AE3643" t="str">
            <v>N</v>
          </cell>
          <cell r="AF3643" t="str">
            <v>N</v>
          </cell>
          <cell r="AG3643">
            <v>0</v>
          </cell>
          <cell r="AH3643" t="str">
            <v>N</v>
          </cell>
          <cell r="AI3643" t="str">
            <v>N</v>
          </cell>
        </row>
        <row r="3644">
          <cell r="U3644">
            <v>0</v>
          </cell>
          <cell r="V3644">
            <v>0</v>
          </cell>
          <cell r="W3644" t="str">
            <v/>
          </cell>
          <cell r="X3644" t="str">
            <v>N</v>
          </cell>
          <cell r="Y3644" t="str">
            <v>N</v>
          </cell>
          <cell r="Z3644" t="str">
            <v>N</v>
          </cell>
          <cell r="AA3644">
            <v>0</v>
          </cell>
          <cell r="AB3644">
            <v>0</v>
          </cell>
          <cell r="AC3644">
            <v>0</v>
          </cell>
          <cell r="AD3644">
            <v>0</v>
          </cell>
          <cell r="AE3644" t="str">
            <v>N</v>
          </cell>
          <cell r="AF3644" t="str">
            <v>N</v>
          </cell>
          <cell r="AG3644">
            <v>0</v>
          </cell>
          <cell r="AH3644" t="str">
            <v>N</v>
          </cell>
          <cell r="AI3644" t="str">
            <v>N</v>
          </cell>
        </row>
        <row r="3645">
          <cell r="U3645">
            <v>0</v>
          </cell>
          <cell r="V3645">
            <v>0</v>
          </cell>
          <cell r="W3645" t="str">
            <v/>
          </cell>
          <cell r="X3645" t="str">
            <v>N</v>
          </cell>
          <cell r="Y3645" t="str">
            <v>N</v>
          </cell>
          <cell r="Z3645" t="str">
            <v>N</v>
          </cell>
          <cell r="AA3645">
            <v>0</v>
          </cell>
          <cell r="AB3645">
            <v>0</v>
          </cell>
          <cell r="AC3645">
            <v>0</v>
          </cell>
          <cell r="AD3645">
            <v>0</v>
          </cell>
          <cell r="AE3645" t="str">
            <v>N</v>
          </cell>
          <cell r="AF3645" t="str">
            <v>N</v>
          </cell>
          <cell r="AG3645">
            <v>0</v>
          </cell>
          <cell r="AH3645" t="str">
            <v>N</v>
          </cell>
          <cell r="AI3645" t="str">
            <v>N</v>
          </cell>
        </row>
        <row r="3646">
          <cell r="U3646">
            <v>0</v>
          </cell>
          <cell r="V3646">
            <v>0</v>
          </cell>
          <cell r="W3646" t="str">
            <v/>
          </cell>
          <cell r="X3646" t="str">
            <v>N</v>
          </cell>
          <cell r="Y3646" t="str">
            <v>N</v>
          </cell>
          <cell r="Z3646" t="str">
            <v>N</v>
          </cell>
          <cell r="AA3646">
            <v>0</v>
          </cell>
          <cell r="AB3646">
            <v>0</v>
          </cell>
          <cell r="AC3646">
            <v>0</v>
          </cell>
          <cell r="AD3646">
            <v>0</v>
          </cell>
          <cell r="AE3646" t="str">
            <v>N</v>
          </cell>
          <cell r="AF3646" t="str">
            <v>N</v>
          </cell>
          <cell r="AG3646">
            <v>0</v>
          </cell>
          <cell r="AH3646" t="str">
            <v>N</v>
          </cell>
          <cell r="AI3646" t="str">
            <v>N</v>
          </cell>
        </row>
        <row r="3647">
          <cell r="U3647">
            <v>0</v>
          </cell>
          <cell r="V3647">
            <v>0</v>
          </cell>
          <cell r="W3647" t="str">
            <v/>
          </cell>
          <cell r="X3647" t="str">
            <v>N</v>
          </cell>
          <cell r="Y3647" t="str">
            <v>N</v>
          </cell>
          <cell r="Z3647" t="str">
            <v>N</v>
          </cell>
          <cell r="AA3647">
            <v>0</v>
          </cell>
          <cell r="AB3647">
            <v>0</v>
          </cell>
          <cell r="AC3647">
            <v>0</v>
          </cell>
          <cell r="AD3647">
            <v>0</v>
          </cell>
          <cell r="AE3647" t="str">
            <v>N</v>
          </cell>
          <cell r="AF3647" t="str">
            <v>N</v>
          </cell>
          <cell r="AG3647">
            <v>0</v>
          </cell>
          <cell r="AH3647" t="str">
            <v>N</v>
          </cell>
          <cell r="AI3647" t="str">
            <v>N</v>
          </cell>
        </row>
        <row r="3648">
          <cell r="U3648">
            <v>0</v>
          </cell>
          <cell r="V3648">
            <v>0</v>
          </cell>
          <cell r="W3648" t="str">
            <v/>
          </cell>
          <cell r="X3648" t="str">
            <v>N</v>
          </cell>
          <cell r="Y3648" t="str">
            <v>N</v>
          </cell>
          <cell r="Z3648" t="str">
            <v>N</v>
          </cell>
          <cell r="AA3648">
            <v>0</v>
          </cell>
          <cell r="AB3648">
            <v>0</v>
          </cell>
          <cell r="AC3648">
            <v>0</v>
          </cell>
          <cell r="AD3648">
            <v>0</v>
          </cell>
          <cell r="AE3648" t="str">
            <v>N</v>
          </cell>
          <cell r="AF3648" t="str">
            <v>N</v>
          </cell>
          <cell r="AG3648">
            <v>0</v>
          </cell>
          <cell r="AH3648" t="str">
            <v>N</v>
          </cell>
          <cell r="AI3648" t="str">
            <v>N</v>
          </cell>
        </row>
        <row r="3649">
          <cell r="U3649">
            <v>0</v>
          </cell>
          <cell r="V3649">
            <v>0</v>
          </cell>
          <cell r="W3649" t="str">
            <v/>
          </cell>
          <cell r="X3649" t="str">
            <v>N</v>
          </cell>
          <cell r="Y3649" t="str">
            <v>N</v>
          </cell>
          <cell r="Z3649" t="str">
            <v>N</v>
          </cell>
          <cell r="AA3649">
            <v>0</v>
          </cell>
          <cell r="AB3649">
            <v>0</v>
          </cell>
          <cell r="AC3649">
            <v>0</v>
          </cell>
          <cell r="AD3649">
            <v>0</v>
          </cell>
          <cell r="AE3649" t="str">
            <v>N</v>
          </cell>
          <cell r="AF3649" t="str">
            <v>N</v>
          </cell>
          <cell r="AG3649">
            <v>0</v>
          </cell>
          <cell r="AH3649" t="str">
            <v>N</v>
          </cell>
          <cell r="AI3649" t="str">
            <v>N</v>
          </cell>
        </row>
        <row r="3650">
          <cell r="U3650">
            <v>0</v>
          </cell>
          <cell r="V3650">
            <v>0</v>
          </cell>
          <cell r="W3650" t="str">
            <v/>
          </cell>
          <cell r="X3650" t="str">
            <v>N</v>
          </cell>
          <cell r="Y3650" t="str">
            <v>N</v>
          </cell>
          <cell r="Z3650" t="str">
            <v>N</v>
          </cell>
          <cell r="AA3650">
            <v>0</v>
          </cell>
          <cell r="AB3650">
            <v>0</v>
          </cell>
          <cell r="AC3650">
            <v>0</v>
          </cell>
          <cell r="AD3650">
            <v>0</v>
          </cell>
          <cell r="AE3650" t="str">
            <v>N</v>
          </cell>
          <cell r="AF3650" t="str">
            <v>N</v>
          </cell>
          <cell r="AG3650">
            <v>0</v>
          </cell>
          <cell r="AH3650" t="str">
            <v>N</v>
          </cell>
          <cell r="AI3650" t="str">
            <v>N</v>
          </cell>
        </row>
        <row r="3651">
          <cell r="U3651">
            <v>0</v>
          </cell>
          <cell r="V3651">
            <v>0</v>
          </cell>
          <cell r="W3651" t="str">
            <v/>
          </cell>
          <cell r="X3651" t="str">
            <v>N</v>
          </cell>
          <cell r="Y3651" t="str">
            <v>N</v>
          </cell>
          <cell r="Z3651" t="str">
            <v>N</v>
          </cell>
          <cell r="AA3651">
            <v>0</v>
          </cell>
          <cell r="AB3651">
            <v>0</v>
          </cell>
          <cell r="AC3651">
            <v>0</v>
          </cell>
          <cell r="AD3651">
            <v>0</v>
          </cell>
          <cell r="AE3651" t="str">
            <v>N</v>
          </cell>
          <cell r="AF3651" t="str">
            <v>N</v>
          </cell>
          <cell r="AG3651">
            <v>0</v>
          </cell>
          <cell r="AH3651" t="str">
            <v>N</v>
          </cell>
          <cell r="AI3651" t="str">
            <v>N</v>
          </cell>
        </row>
        <row r="3652">
          <cell r="U3652">
            <v>0</v>
          </cell>
          <cell r="V3652">
            <v>0</v>
          </cell>
          <cell r="W3652" t="str">
            <v/>
          </cell>
          <cell r="X3652" t="str">
            <v>N</v>
          </cell>
          <cell r="Y3652" t="str">
            <v>N</v>
          </cell>
          <cell r="Z3652" t="str">
            <v>N</v>
          </cell>
          <cell r="AA3652">
            <v>0</v>
          </cell>
          <cell r="AB3652">
            <v>0</v>
          </cell>
          <cell r="AC3652">
            <v>0</v>
          </cell>
          <cell r="AD3652">
            <v>0</v>
          </cell>
          <cell r="AE3652" t="str">
            <v>N</v>
          </cell>
          <cell r="AF3652" t="str">
            <v>N</v>
          </cell>
          <cell r="AG3652">
            <v>0</v>
          </cell>
          <cell r="AH3652" t="str">
            <v>N</v>
          </cell>
          <cell r="AI3652" t="str">
            <v>N</v>
          </cell>
        </row>
        <row r="3653">
          <cell r="U3653">
            <v>0</v>
          </cell>
          <cell r="V3653">
            <v>0</v>
          </cell>
          <cell r="W3653" t="str">
            <v/>
          </cell>
          <cell r="X3653" t="str">
            <v>N</v>
          </cell>
          <cell r="Y3653" t="str">
            <v>N</v>
          </cell>
          <cell r="Z3653" t="str">
            <v>N</v>
          </cell>
          <cell r="AA3653">
            <v>0</v>
          </cell>
          <cell r="AB3653">
            <v>0</v>
          </cell>
          <cell r="AC3653">
            <v>0</v>
          </cell>
          <cell r="AD3653">
            <v>0</v>
          </cell>
          <cell r="AE3653" t="str">
            <v>N</v>
          </cell>
          <cell r="AF3653" t="str">
            <v>N</v>
          </cell>
          <cell r="AG3653">
            <v>0</v>
          </cell>
          <cell r="AH3653" t="str">
            <v>N</v>
          </cell>
          <cell r="AI3653" t="str">
            <v>N</v>
          </cell>
        </row>
        <row r="3654">
          <cell r="U3654">
            <v>0</v>
          </cell>
          <cell r="V3654">
            <v>0</v>
          </cell>
          <cell r="W3654" t="str">
            <v/>
          </cell>
          <cell r="X3654" t="str">
            <v>N</v>
          </cell>
          <cell r="Y3654" t="str">
            <v>N</v>
          </cell>
          <cell r="Z3654" t="str">
            <v>N</v>
          </cell>
          <cell r="AA3654">
            <v>0</v>
          </cell>
          <cell r="AB3654">
            <v>0</v>
          </cell>
          <cell r="AC3654">
            <v>0</v>
          </cell>
          <cell r="AD3654">
            <v>0</v>
          </cell>
          <cell r="AE3654" t="str">
            <v>N</v>
          </cell>
          <cell r="AF3654" t="str">
            <v>N</v>
          </cell>
          <cell r="AG3654">
            <v>0</v>
          </cell>
          <cell r="AH3654" t="str">
            <v>N</v>
          </cell>
          <cell r="AI3654" t="str">
            <v>N</v>
          </cell>
        </row>
        <row r="3655">
          <cell r="U3655">
            <v>0</v>
          </cell>
          <cell r="V3655">
            <v>0</v>
          </cell>
          <cell r="W3655" t="str">
            <v/>
          </cell>
          <cell r="X3655" t="str">
            <v>N</v>
          </cell>
          <cell r="Y3655" t="str">
            <v>N</v>
          </cell>
          <cell r="Z3655" t="str">
            <v>N</v>
          </cell>
          <cell r="AA3655">
            <v>0</v>
          </cell>
          <cell r="AB3655">
            <v>0</v>
          </cell>
          <cell r="AC3655">
            <v>0</v>
          </cell>
          <cell r="AD3655">
            <v>0</v>
          </cell>
          <cell r="AE3655" t="str">
            <v>N</v>
          </cell>
          <cell r="AF3655" t="str">
            <v>N</v>
          </cell>
          <cell r="AG3655">
            <v>0</v>
          </cell>
          <cell r="AH3655" t="str">
            <v>N</v>
          </cell>
          <cell r="AI3655" t="str">
            <v>N</v>
          </cell>
        </row>
        <row r="3656">
          <cell r="U3656">
            <v>0</v>
          </cell>
          <cell r="V3656">
            <v>0</v>
          </cell>
          <cell r="W3656" t="str">
            <v/>
          </cell>
          <cell r="X3656" t="str">
            <v>N</v>
          </cell>
          <cell r="Y3656" t="str">
            <v>N</v>
          </cell>
          <cell r="Z3656" t="str">
            <v>N</v>
          </cell>
          <cell r="AA3656">
            <v>0</v>
          </cell>
          <cell r="AB3656">
            <v>0</v>
          </cell>
          <cell r="AC3656">
            <v>0</v>
          </cell>
          <cell r="AD3656">
            <v>0</v>
          </cell>
          <cell r="AE3656" t="str">
            <v>N</v>
          </cell>
          <cell r="AF3656" t="str">
            <v>N</v>
          </cell>
          <cell r="AG3656">
            <v>0</v>
          </cell>
          <cell r="AH3656" t="str">
            <v>N</v>
          </cell>
          <cell r="AI3656" t="str">
            <v>N</v>
          </cell>
        </row>
        <row r="3657">
          <cell r="U3657">
            <v>0</v>
          </cell>
          <cell r="V3657">
            <v>0</v>
          </cell>
          <cell r="W3657" t="str">
            <v/>
          </cell>
          <cell r="X3657" t="str">
            <v>N</v>
          </cell>
          <cell r="Y3657" t="str">
            <v>N</v>
          </cell>
          <cell r="Z3657" t="str">
            <v>N</v>
          </cell>
          <cell r="AA3657">
            <v>0</v>
          </cell>
          <cell r="AB3657">
            <v>0</v>
          </cell>
          <cell r="AC3657">
            <v>0</v>
          </cell>
          <cell r="AD3657">
            <v>0</v>
          </cell>
          <cell r="AE3657" t="str">
            <v>N</v>
          </cell>
          <cell r="AF3657" t="str">
            <v>N</v>
          </cell>
          <cell r="AG3657">
            <v>0</v>
          </cell>
          <cell r="AH3657" t="str">
            <v>N</v>
          </cell>
          <cell r="AI3657" t="str">
            <v>N</v>
          </cell>
        </row>
        <row r="3658">
          <cell r="U3658">
            <v>0</v>
          </cell>
          <cell r="V3658">
            <v>0</v>
          </cell>
          <cell r="W3658" t="str">
            <v/>
          </cell>
          <cell r="X3658" t="str">
            <v>N</v>
          </cell>
          <cell r="Y3658" t="str">
            <v>N</v>
          </cell>
          <cell r="Z3658" t="str">
            <v>N</v>
          </cell>
          <cell r="AA3658">
            <v>0</v>
          </cell>
          <cell r="AB3658">
            <v>0</v>
          </cell>
          <cell r="AC3658">
            <v>0</v>
          </cell>
          <cell r="AD3658">
            <v>0</v>
          </cell>
          <cell r="AE3658" t="str">
            <v>N</v>
          </cell>
          <cell r="AF3658" t="str">
            <v>N</v>
          </cell>
          <cell r="AG3658">
            <v>0</v>
          </cell>
          <cell r="AH3658" t="str">
            <v>N</v>
          </cell>
          <cell r="AI3658" t="str">
            <v>N</v>
          </cell>
        </row>
        <row r="3659">
          <cell r="U3659">
            <v>0</v>
          </cell>
          <cell r="V3659">
            <v>0</v>
          </cell>
          <cell r="W3659" t="str">
            <v/>
          </cell>
          <cell r="X3659" t="str">
            <v>N</v>
          </cell>
          <cell r="Y3659" t="str">
            <v>N</v>
          </cell>
          <cell r="Z3659" t="str">
            <v>N</v>
          </cell>
          <cell r="AA3659">
            <v>0</v>
          </cell>
          <cell r="AB3659">
            <v>0</v>
          </cell>
          <cell r="AC3659">
            <v>0</v>
          </cell>
          <cell r="AD3659">
            <v>0</v>
          </cell>
          <cell r="AE3659" t="str">
            <v>N</v>
          </cell>
          <cell r="AF3659" t="str">
            <v>N</v>
          </cell>
          <cell r="AG3659">
            <v>0</v>
          </cell>
          <cell r="AH3659" t="str">
            <v>N</v>
          </cell>
          <cell r="AI3659" t="str">
            <v>N</v>
          </cell>
        </row>
        <row r="3660">
          <cell r="U3660">
            <v>0</v>
          </cell>
          <cell r="V3660">
            <v>0</v>
          </cell>
          <cell r="W3660" t="str">
            <v/>
          </cell>
          <cell r="X3660" t="str">
            <v>N</v>
          </cell>
          <cell r="Y3660" t="str">
            <v>N</v>
          </cell>
          <cell r="Z3660" t="str">
            <v>N</v>
          </cell>
          <cell r="AA3660">
            <v>0</v>
          </cell>
          <cell r="AB3660">
            <v>0</v>
          </cell>
          <cell r="AC3660">
            <v>0</v>
          </cell>
          <cell r="AD3660">
            <v>0</v>
          </cell>
          <cell r="AE3660" t="str">
            <v>N</v>
          </cell>
          <cell r="AF3660" t="str">
            <v>N</v>
          </cell>
          <cell r="AG3660">
            <v>0</v>
          </cell>
          <cell r="AH3660" t="str">
            <v>N</v>
          </cell>
          <cell r="AI3660" t="str">
            <v>N</v>
          </cell>
        </row>
        <row r="3661">
          <cell r="U3661">
            <v>0</v>
          </cell>
          <cell r="V3661">
            <v>0</v>
          </cell>
          <cell r="W3661" t="str">
            <v/>
          </cell>
          <cell r="X3661" t="str">
            <v>N</v>
          </cell>
          <cell r="Y3661" t="str">
            <v>N</v>
          </cell>
          <cell r="Z3661" t="str">
            <v>N</v>
          </cell>
          <cell r="AA3661">
            <v>0</v>
          </cell>
          <cell r="AB3661">
            <v>0</v>
          </cell>
          <cell r="AC3661">
            <v>0</v>
          </cell>
          <cell r="AD3661">
            <v>0</v>
          </cell>
          <cell r="AE3661" t="str">
            <v>N</v>
          </cell>
          <cell r="AF3661" t="str">
            <v>N</v>
          </cell>
          <cell r="AG3661">
            <v>0</v>
          </cell>
          <cell r="AH3661" t="str">
            <v>N</v>
          </cell>
          <cell r="AI3661" t="str">
            <v>N</v>
          </cell>
        </row>
        <row r="3662">
          <cell r="U3662">
            <v>0</v>
          </cell>
          <cell r="V3662">
            <v>0</v>
          </cell>
          <cell r="W3662" t="str">
            <v/>
          </cell>
          <cell r="X3662" t="str">
            <v>N</v>
          </cell>
          <cell r="Y3662" t="str">
            <v>N</v>
          </cell>
          <cell r="Z3662" t="str">
            <v>N</v>
          </cell>
          <cell r="AA3662">
            <v>0</v>
          </cell>
          <cell r="AB3662">
            <v>0</v>
          </cell>
          <cell r="AC3662">
            <v>0</v>
          </cell>
          <cell r="AD3662">
            <v>0</v>
          </cell>
          <cell r="AE3662" t="str">
            <v>N</v>
          </cell>
          <cell r="AF3662" t="str">
            <v>N</v>
          </cell>
          <cell r="AG3662">
            <v>0</v>
          </cell>
          <cell r="AH3662" t="str">
            <v>N</v>
          </cell>
          <cell r="AI3662" t="str">
            <v>N</v>
          </cell>
        </row>
        <row r="3663">
          <cell r="U3663">
            <v>0</v>
          </cell>
          <cell r="V3663">
            <v>0</v>
          </cell>
          <cell r="W3663" t="str">
            <v/>
          </cell>
          <cell r="X3663" t="str">
            <v>N</v>
          </cell>
          <cell r="Y3663" t="str">
            <v>N</v>
          </cell>
          <cell r="Z3663" t="str">
            <v>N</v>
          </cell>
          <cell r="AA3663">
            <v>0</v>
          </cell>
          <cell r="AB3663">
            <v>0</v>
          </cell>
          <cell r="AC3663">
            <v>0</v>
          </cell>
          <cell r="AD3663">
            <v>0</v>
          </cell>
          <cell r="AE3663" t="str">
            <v>N</v>
          </cell>
          <cell r="AF3663" t="str">
            <v>N</v>
          </cell>
          <cell r="AG3663">
            <v>0</v>
          </cell>
          <cell r="AH3663" t="str">
            <v>N</v>
          </cell>
          <cell r="AI3663" t="str">
            <v>N</v>
          </cell>
        </row>
        <row r="3664">
          <cell r="U3664">
            <v>0</v>
          </cell>
          <cell r="V3664">
            <v>0</v>
          </cell>
          <cell r="W3664" t="str">
            <v/>
          </cell>
          <cell r="X3664" t="str">
            <v>N</v>
          </cell>
          <cell r="Y3664" t="str">
            <v>N</v>
          </cell>
          <cell r="Z3664" t="str">
            <v>N</v>
          </cell>
          <cell r="AA3664">
            <v>0</v>
          </cell>
          <cell r="AB3664">
            <v>0</v>
          </cell>
          <cell r="AC3664">
            <v>0</v>
          </cell>
          <cell r="AD3664">
            <v>0</v>
          </cell>
          <cell r="AE3664" t="str">
            <v>N</v>
          </cell>
          <cell r="AF3664" t="str">
            <v>N</v>
          </cell>
          <cell r="AG3664">
            <v>0</v>
          </cell>
          <cell r="AH3664" t="str">
            <v>N</v>
          </cell>
          <cell r="AI3664" t="str">
            <v>N</v>
          </cell>
        </row>
        <row r="3665">
          <cell r="U3665">
            <v>0</v>
          </cell>
          <cell r="V3665">
            <v>0</v>
          </cell>
          <cell r="W3665" t="str">
            <v/>
          </cell>
          <cell r="X3665" t="str">
            <v>N</v>
          </cell>
          <cell r="Y3665" t="str">
            <v>N</v>
          </cell>
          <cell r="Z3665" t="str">
            <v>N</v>
          </cell>
          <cell r="AA3665">
            <v>0</v>
          </cell>
          <cell r="AB3665">
            <v>0</v>
          </cell>
          <cell r="AC3665">
            <v>0</v>
          </cell>
          <cell r="AD3665">
            <v>0</v>
          </cell>
          <cell r="AE3665" t="str">
            <v>N</v>
          </cell>
          <cell r="AF3665" t="str">
            <v>N</v>
          </cell>
          <cell r="AG3665">
            <v>0</v>
          </cell>
          <cell r="AH3665" t="str">
            <v>N</v>
          </cell>
          <cell r="AI3665" t="str">
            <v>N</v>
          </cell>
        </row>
        <row r="3666">
          <cell r="U3666">
            <v>0</v>
          </cell>
          <cell r="V3666">
            <v>0</v>
          </cell>
          <cell r="W3666" t="str">
            <v/>
          </cell>
          <cell r="X3666" t="str">
            <v>N</v>
          </cell>
          <cell r="Y3666" t="str">
            <v>N</v>
          </cell>
          <cell r="Z3666" t="str">
            <v>N</v>
          </cell>
          <cell r="AA3666">
            <v>0</v>
          </cell>
          <cell r="AB3666">
            <v>0</v>
          </cell>
          <cell r="AC3666">
            <v>0</v>
          </cell>
          <cell r="AD3666">
            <v>0</v>
          </cell>
          <cell r="AE3666" t="str">
            <v>N</v>
          </cell>
          <cell r="AF3666" t="str">
            <v>N</v>
          </cell>
          <cell r="AG3666">
            <v>0</v>
          </cell>
          <cell r="AH3666" t="str">
            <v>N</v>
          </cell>
          <cell r="AI3666" t="str">
            <v>N</v>
          </cell>
        </row>
        <row r="3667">
          <cell r="U3667">
            <v>0</v>
          </cell>
          <cell r="V3667">
            <v>0</v>
          </cell>
          <cell r="W3667" t="str">
            <v/>
          </cell>
          <cell r="X3667" t="str">
            <v>N</v>
          </cell>
          <cell r="Y3667" t="str">
            <v>N</v>
          </cell>
          <cell r="Z3667" t="str">
            <v>N</v>
          </cell>
          <cell r="AA3667">
            <v>0</v>
          </cell>
          <cell r="AB3667">
            <v>0</v>
          </cell>
          <cell r="AC3667">
            <v>0</v>
          </cell>
          <cell r="AD3667">
            <v>0</v>
          </cell>
          <cell r="AE3667" t="str">
            <v>N</v>
          </cell>
          <cell r="AF3667" t="str">
            <v>N</v>
          </cell>
          <cell r="AG3667">
            <v>0</v>
          </cell>
          <cell r="AH3667" t="str">
            <v>N</v>
          </cell>
          <cell r="AI3667" t="str">
            <v>N</v>
          </cell>
        </row>
        <row r="3668">
          <cell r="U3668">
            <v>0</v>
          </cell>
          <cell r="V3668">
            <v>0</v>
          </cell>
          <cell r="W3668" t="str">
            <v/>
          </cell>
          <cell r="X3668" t="str">
            <v>N</v>
          </cell>
          <cell r="Y3668" t="str">
            <v>N</v>
          </cell>
          <cell r="Z3668" t="str">
            <v>N</v>
          </cell>
          <cell r="AA3668">
            <v>0</v>
          </cell>
          <cell r="AB3668">
            <v>0</v>
          </cell>
          <cell r="AC3668">
            <v>0</v>
          </cell>
          <cell r="AD3668">
            <v>0</v>
          </cell>
          <cell r="AE3668" t="str">
            <v>N</v>
          </cell>
          <cell r="AF3668" t="str">
            <v>N</v>
          </cell>
          <cell r="AG3668">
            <v>0</v>
          </cell>
          <cell r="AH3668" t="str">
            <v>N</v>
          </cell>
          <cell r="AI3668" t="str">
            <v>N</v>
          </cell>
        </row>
        <row r="3669">
          <cell r="U3669">
            <v>0</v>
          </cell>
          <cell r="V3669">
            <v>0</v>
          </cell>
          <cell r="W3669" t="str">
            <v/>
          </cell>
          <cell r="X3669" t="str">
            <v>N</v>
          </cell>
          <cell r="Y3669" t="str">
            <v>N</v>
          </cell>
          <cell r="Z3669" t="str">
            <v>N</v>
          </cell>
          <cell r="AA3669">
            <v>0</v>
          </cell>
          <cell r="AB3669">
            <v>0</v>
          </cell>
          <cell r="AC3669">
            <v>0</v>
          </cell>
          <cell r="AD3669">
            <v>0</v>
          </cell>
          <cell r="AE3669" t="str">
            <v>N</v>
          </cell>
          <cell r="AF3669" t="str">
            <v>N</v>
          </cell>
          <cell r="AG3669">
            <v>0</v>
          </cell>
          <cell r="AH3669" t="str">
            <v>N</v>
          </cell>
          <cell r="AI3669" t="str">
            <v>N</v>
          </cell>
        </row>
        <row r="3670">
          <cell r="U3670">
            <v>0</v>
          </cell>
          <cell r="V3670">
            <v>0</v>
          </cell>
          <cell r="W3670" t="str">
            <v/>
          </cell>
          <cell r="X3670" t="str">
            <v>N</v>
          </cell>
          <cell r="Y3670" t="str">
            <v>N</v>
          </cell>
          <cell r="Z3670" t="str">
            <v>N</v>
          </cell>
          <cell r="AA3670">
            <v>0</v>
          </cell>
          <cell r="AB3670">
            <v>0</v>
          </cell>
          <cell r="AC3670">
            <v>0</v>
          </cell>
          <cell r="AD3670">
            <v>0</v>
          </cell>
          <cell r="AE3670" t="str">
            <v>N</v>
          </cell>
          <cell r="AF3670" t="str">
            <v>N</v>
          </cell>
          <cell r="AG3670">
            <v>0</v>
          </cell>
          <cell r="AH3670" t="str">
            <v>N</v>
          </cell>
          <cell r="AI3670" t="str">
            <v>N</v>
          </cell>
        </row>
        <row r="3671">
          <cell r="U3671">
            <v>0</v>
          </cell>
          <cell r="V3671">
            <v>0</v>
          </cell>
          <cell r="W3671" t="str">
            <v/>
          </cell>
          <cell r="X3671" t="str">
            <v>N</v>
          </cell>
          <cell r="Y3671" t="str">
            <v>N</v>
          </cell>
          <cell r="Z3671" t="str">
            <v>N</v>
          </cell>
          <cell r="AA3671">
            <v>0</v>
          </cell>
          <cell r="AB3671">
            <v>0</v>
          </cell>
          <cell r="AC3671">
            <v>0</v>
          </cell>
          <cell r="AD3671">
            <v>0</v>
          </cell>
          <cell r="AE3671" t="str">
            <v>N</v>
          </cell>
          <cell r="AF3671" t="str">
            <v>N</v>
          </cell>
          <cell r="AG3671">
            <v>0</v>
          </cell>
          <cell r="AH3671" t="str">
            <v>N</v>
          </cell>
          <cell r="AI3671" t="str">
            <v>N</v>
          </cell>
        </row>
        <row r="3672">
          <cell r="U3672">
            <v>0</v>
          </cell>
          <cell r="V3672">
            <v>0</v>
          </cell>
          <cell r="W3672" t="str">
            <v/>
          </cell>
          <cell r="X3672" t="str">
            <v>N</v>
          </cell>
          <cell r="Y3672" t="str">
            <v>N</v>
          </cell>
          <cell r="Z3672" t="str">
            <v>N</v>
          </cell>
          <cell r="AA3672">
            <v>0</v>
          </cell>
          <cell r="AB3672">
            <v>0</v>
          </cell>
          <cell r="AC3672">
            <v>0</v>
          </cell>
          <cell r="AD3672">
            <v>0</v>
          </cell>
          <cell r="AE3672" t="str">
            <v>N</v>
          </cell>
          <cell r="AF3672" t="str">
            <v>N</v>
          </cell>
          <cell r="AG3672">
            <v>0</v>
          </cell>
          <cell r="AH3672" t="str">
            <v>N</v>
          </cell>
          <cell r="AI3672" t="str">
            <v>N</v>
          </cell>
        </row>
        <row r="3673">
          <cell r="U3673">
            <v>0</v>
          </cell>
          <cell r="V3673">
            <v>0</v>
          </cell>
          <cell r="W3673" t="str">
            <v/>
          </cell>
          <cell r="X3673" t="str">
            <v>N</v>
          </cell>
          <cell r="Y3673" t="str">
            <v>N</v>
          </cell>
          <cell r="Z3673" t="str">
            <v>N</v>
          </cell>
          <cell r="AA3673">
            <v>0</v>
          </cell>
          <cell r="AB3673">
            <v>0</v>
          </cell>
          <cell r="AC3673">
            <v>0</v>
          </cell>
          <cell r="AD3673">
            <v>0</v>
          </cell>
          <cell r="AE3673" t="str">
            <v>N</v>
          </cell>
          <cell r="AF3673" t="str">
            <v>N</v>
          </cell>
          <cell r="AG3673">
            <v>0</v>
          </cell>
          <cell r="AH3673" t="str">
            <v>N</v>
          </cell>
          <cell r="AI3673" t="str">
            <v>N</v>
          </cell>
        </row>
        <row r="3674">
          <cell r="U3674">
            <v>0</v>
          </cell>
          <cell r="V3674">
            <v>0</v>
          </cell>
          <cell r="W3674" t="str">
            <v/>
          </cell>
          <cell r="X3674" t="str">
            <v>N</v>
          </cell>
          <cell r="Y3674" t="str">
            <v>N</v>
          </cell>
          <cell r="Z3674" t="str">
            <v>N</v>
          </cell>
          <cell r="AA3674">
            <v>0</v>
          </cell>
          <cell r="AB3674">
            <v>0</v>
          </cell>
          <cell r="AC3674">
            <v>0</v>
          </cell>
          <cell r="AD3674">
            <v>0</v>
          </cell>
          <cell r="AE3674" t="str">
            <v>N</v>
          </cell>
          <cell r="AF3674" t="str">
            <v>N</v>
          </cell>
          <cell r="AG3674">
            <v>0</v>
          </cell>
          <cell r="AH3674" t="str">
            <v>N</v>
          </cell>
          <cell r="AI3674" t="str">
            <v>N</v>
          </cell>
        </row>
        <row r="3675">
          <cell r="U3675">
            <v>0</v>
          </cell>
          <cell r="V3675">
            <v>0</v>
          </cell>
          <cell r="W3675" t="str">
            <v/>
          </cell>
          <cell r="X3675" t="str">
            <v>N</v>
          </cell>
          <cell r="Y3675" t="str">
            <v>N</v>
          </cell>
          <cell r="Z3675" t="str">
            <v>N</v>
          </cell>
          <cell r="AA3675">
            <v>0</v>
          </cell>
          <cell r="AB3675">
            <v>0</v>
          </cell>
          <cell r="AC3675">
            <v>0</v>
          </cell>
          <cell r="AD3675">
            <v>0</v>
          </cell>
          <cell r="AE3675" t="str">
            <v>N</v>
          </cell>
          <cell r="AF3675" t="str">
            <v>N</v>
          </cell>
          <cell r="AG3675">
            <v>0</v>
          </cell>
          <cell r="AH3675" t="str">
            <v>N</v>
          </cell>
          <cell r="AI3675" t="str">
            <v>N</v>
          </cell>
        </row>
        <row r="3676">
          <cell r="U3676">
            <v>0</v>
          </cell>
          <cell r="V3676">
            <v>0</v>
          </cell>
          <cell r="W3676" t="str">
            <v/>
          </cell>
          <cell r="X3676" t="str">
            <v>N</v>
          </cell>
          <cell r="Y3676" t="str">
            <v>N</v>
          </cell>
          <cell r="Z3676" t="str">
            <v>N</v>
          </cell>
          <cell r="AA3676">
            <v>0</v>
          </cell>
          <cell r="AB3676">
            <v>0</v>
          </cell>
          <cell r="AC3676">
            <v>0</v>
          </cell>
          <cell r="AD3676">
            <v>0</v>
          </cell>
          <cell r="AE3676" t="str">
            <v>N</v>
          </cell>
          <cell r="AF3676" t="str">
            <v>N</v>
          </cell>
          <cell r="AG3676">
            <v>0</v>
          </cell>
          <cell r="AH3676" t="str">
            <v>N</v>
          </cell>
          <cell r="AI3676" t="str">
            <v>N</v>
          </cell>
        </row>
        <row r="3677">
          <cell r="U3677">
            <v>0</v>
          </cell>
          <cell r="V3677">
            <v>0</v>
          </cell>
          <cell r="W3677" t="str">
            <v/>
          </cell>
          <cell r="X3677" t="str">
            <v>N</v>
          </cell>
          <cell r="Y3677" t="str">
            <v>N</v>
          </cell>
          <cell r="Z3677" t="str">
            <v>N</v>
          </cell>
          <cell r="AA3677">
            <v>0</v>
          </cell>
          <cell r="AB3677">
            <v>0</v>
          </cell>
          <cell r="AC3677">
            <v>0</v>
          </cell>
          <cell r="AD3677">
            <v>0</v>
          </cell>
          <cell r="AE3677" t="str">
            <v>N</v>
          </cell>
          <cell r="AF3677" t="str">
            <v>N</v>
          </cell>
          <cell r="AG3677">
            <v>0</v>
          </cell>
          <cell r="AH3677" t="str">
            <v>N</v>
          </cell>
          <cell r="AI3677" t="str">
            <v>N</v>
          </cell>
        </row>
        <row r="3678">
          <cell r="U3678">
            <v>0</v>
          </cell>
          <cell r="V3678">
            <v>0</v>
          </cell>
          <cell r="W3678" t="str">
            <v/>
          </cell>
          <cell r="X3678" t="str">
            <v>N</v>
          </cell>
          <cell r="Y3678" t="str">
            <v>N</v>
          </cell>
          <cell r="Z3678" t="str">
            <v>N</v>
          </cell>
          <cell r="AA3678">
            <v>0</v>
          </cell>
          <cell r="AB3678">
            <v>0</v>
          </cell>
          <cell r="AC3678">
            <v>0</v>
          </cell>
          <cell r="AD3678">
            <v>0</v>
          </cell>
          <cell r="AE3678" t="str">
            <v>N</v>
          </cell>
          <cell r="AF3678" t="str">
            <v>N</v>
          </cell>
          <cell r="AG3678">
            <v>0</v>
          </cell>
          <cell r="AH3678" t="str">
            <v>N</v>
          </cell>
          <cell r="AI3678" t="str">
            <v>N</v>
          </cell>
        </row>
        <row r="3679">
          <cell r="U3679">
            <v>0</v>
          </cell>
          <cell r="V3679">
            <v>0</v>
          </cell>
          <cell r="W3679" t="str">
            <v/>
          </cell>
          <cell r="X3679" t="str">
            <v>N</v>
          </cell>
          <cell r="Y3679" t="str">
            <v>N</v>
          </cell>
          <cell r="Z3679" t="str">
            <v>N</v>
          </cell>
          <cell r="AA3679">
            <v>0</v>
          </cell>
          <cell r="AB3679">
            <v>0</v>
          </cell>
          <cell r="AC3679">
            <v>0</v>
          </cell>
          <cell r="AD3679">
            <v>0</v>
          </cell>
          <cell r="AE3679" t="str">
            <v>N</v>
          </cell>
          <cell r="AF3679" t="str">
            <v>N</v>
          </cell>
          <cell r="AG3679">
            <v>0</v>
          </cell>
          <cell r="AH3679" t="str">
            <v>N</v>
          </cell>
          <cell r="AI3679" t="str">
            <v>N</v>
          </cell>
        </row>
        <row r="3680">
          <cell r="U3680">
            <v>0</v>
          </cell>
          <cell r="V3680">
            <v>0</v>
          </cell>
          <cell r="W3680" t="str">
            <v/>
          </cell>
          <cell r="X3680" t="str">
            <v>N</v>
          </cell>
          <cell r="Y3680" t="str">
            <v>N</v>
          </cell>
          <cell r="Z3680" t="str">
            <v>N</v>
          </cell>
          <cell r="AA3680">
            <v>0</v>
          </cell>
          <cell r="AB3680">
            <v>0</v>
          </cell>
          <cell r="AC3680">
            <v>0</v>
          </cell>
          <cell r="AD3680">
            <v>0</v>
          </cell>
          <cell r="AE3680" t="str">
            <v>N</v>
          </cell>
          <cell r="AF3680" t="str">
            <v>N</v>
          </cell>
          <cell r="AG3680">
            <v>0</v>
          </cell>
          <cell r="AH3680" t="str">
            <v>N</v>
          </cell>
          <cell r="AI3680" t="str">
            <v>N</v>
          </cell>
        </row>
        <row r="3681">
          <cell r="U3681">
            <v>0</v>
          </cell>
          <cell r="V3681">
            <v>0</v>
          </cell>
          <cell r="W3681" t="str">
            <v/>
          </cell>
          <cell r="X3681" t="str">
            <v>N</v>
          </cell>
          <cell r="Y3681" t="str">
            <v>N</v>
          </cell>
          <cell r="Z3681" t="str">
            <v>N</v>
          </cell>
          <cell r="AA3681">
            <v>0</v>
          </cell>
          <cell r="AB3681">
            <v>0</v>
          </cell>
          <cell r="AC3681">
            <v>0</v>
          </cell>
          <cell r="AD3681">
            <v>0</v>
          </cell>
          <cell r="AE3681" t="str">
            <v>N</v>
          </cell>
          <cell r="AF3681" t="str">
            <v>N</v>
          </cell>
          <cell r="AG3681">
            <v>0</v>
          </cell>
          <cell r="AH3681" t="str">
            <v>N</v>
          </cell>
          <cell r="AI3681" t="str">
            <v>N</v>
          </cell>
        </row>
        <row r="3682">
          <cell r="U3682">
            <v>0</v>
          </cell>
          <cell r="V3682">
            <v>0</v>
          </cell>
          <cell r="W3682" t="str">
            <v/>
          </cell>
          <cell r="X3682" t="str">
            <v>N</v>
          </cell>
          <cell r="Y3682" t="str">
            <v>N</v>
          </cell>
          <cell r="Z3682" t="str">
            <v>N</v>
          </cell>
          <cell r="AA3682">
            <v>0</v>
          </cell>
          <cell r="AB3682">
            <v>0</v>
          </cell>
          <cell r="AC3682">
            <v>0</v>
          </cell>
          <cell r="AD3682">
            <v>0</v>
          </cell>
          <cell r="AE3682" t="str">
            <v>N</v>
          </cell>
          <cell r="AF3682" t="str">
            <v>N</v>
          </cell>
          <cell r="AG3682">
            <v>0</v>
          </cell>
          <cell r="AH3682" t="str">
            <v>N</v>
          </cell>
          <cell r="AI3682" t="str">
            <v>N</v>
          </cell>
        </row>
        <row r="3683">
          <cell r="U3683">
            <v>0</v>
          </cell>
          <cell r="V3683">
            <v>0</v>
          </cell>
          <cell r="W3683" t="str">
            <v/>
          </cell>
          <cell r="X3683" t="str">
            <v>N</v>
          </cell>
          <cell r="Y3683" t="str">
            <v>N</v>
          </cell>
          <cell r="Z3683" t="str">
            <v>N</v>
          </cell>
          <cell r="AA3683">
            <v>0</v>
          </cell>
          <cell r="AB3683">
            <v>0</v>
          </cell>
          <cell r="AC3683">
            <v>0</v>
          </cell>
          <cell r="AD3683">
            <v>0</v>
          </cell>
          <cell r="AE3683" t="str">
            <v>N</v>
          </cell>
          <cell r="AF3683" t="str">
            <v>N</v>
          </cell>
          <cell r="AG3683">
            <v>0</v>
          </cell>
          <cell r="AH3683" t="str">
            <v>N</v>
          </cell>
          <cell r="AI3683" t="str">
            <v>N</v>
          </cell>
        </row>
        <row r="3684">
          <cell r="U3684">
            <v>0</v>
          </cell>
          <cell r="V3684">
            <v>0</v>
          </cell>
          <cell r="W3684" t="str">
            <v/>
          </cell>
          <cell r="X3684" t="str">
            <v>N</v>
          </cell>
          <cell r="Y3684" t="str">
            <v>N</v>
          </cell>
          <cell r="Z3684" t="str">
            <v>N</v>
          </cell>
          <cell r="AA3684">
            <v>0</v>
          </cell>
          <cell r="AB3684">
            <v>0</v>
          </cell>
          <cell r="AC3684">
            <v>0</v>
          </cell>
          <cell r="AD3684">
            <v>0</v>
          </cell>
          <cell r="AE3684" t="str">
            <v>N</v>
          </cell>
          <cell r="AF3684" t="str">
            <v>N</v>
          </cell>
          <cell r="AG3684">
            <v>0</v>
          </cell>
          <cell r="AH3684" t="str">
            <v>N</v>
          </cell>
          <cell r="AI3684" t="str">
            <v>N</v>
          </cell>
        </row>
        <row r="3685">
          <cell r="U3685">
            <v>0</v>
          </cell>
          <cell r="V3685">
            <v>0</v>
          </cell>
          <cell r="W3685" t="str">
            <v/>
          </cell>
          <cell r="X3685" t="str">
            <v>N</v>
          </cell>
          <cell r="Y3685" t="str">
            <v>N</v>
          </cell>
          <cell r="Z3685" t="str">
            <v>N</v>
          </cell>
          <cell r="AA3685">
            <v>0</v>
          </cell>
          <cell r="AB3685">
            <v>0</v>
          </cell>
          <cell r="AC3685">
            <v>0</v>
          </cell>
          <cell r="AD3685">
            <v>0</v>
          </cell>
          <cell r="AE3685" t="str">
            <v>N</v>
          </cell>
          <cell r="AF3685" t="str">
            <v>N</v>
          </cell>
          <cell r="AG3685">
            <v>0</v>
          </cell>
          <cell r="AH3685" t="str">
            <v>N</v>
          </cell>
          <cell r="AI3685" t="str">
            <v>N</v>
          </cell>
        </row>
        <row r="3686">
          <cell r="U3686">
            <v>0</v>
          </cell>
          <cell r="V3686">
            <v>0</v>
          </cell>
          <cell r="W3686" t="str">
            <v/>
          </cell>
          <cell r="X3686" t="str">
            <v>N</v>
          </cell>
          <cell r="Y3686" t="str">
            <v>N</v>
          </cell>
          <cell r="Z3686" t="str">
            <v>N</v>
          </cell>
          <cell r="AA3686">
            <v>0</v>
          </cell>
          <cell r="AB3686">
            <v>0</v>
          </cell>
          <cell r="AC3686">
            <v>0</v>
          </cell>
          <cell r="AD3686">
            <v>0</v>
          </cell>
          <cell r="AE3686" t="str">
            <v>N</v>
          </cell>
          <cell r="AF3686" t="str">
            <v>N</v>
          </cell>
          <cell r="AG3686">
            <v>0</v>
          </cell>
          <cell r="AH3686" t="str">
            <v>N</v>
          </cell>
          <cell r="AI3686" t="str">
            <v>N</v>
          </cell>
        </row>
        <row r="3687">
          <cell r="U3687">
            <v>0</v>
          </cell>
          <cell r="V3687">
            <v>0</v>
          </cell>
          <cell r="W3687" t="str">
            <v/>
          </cell>
          <cell r="X3687" t="str">
            <v>N</v>
          </cell>
          <cell r="Y3687" t="str">
            <v>N</v>
          </cell>
          <cell r="Z3687" t="str">
            <v>N</v>
          </cell>
          <cell r="AA3687">
            <v>0</v>
          </cell>
          <cell r="AB3687">
            <v>0</v>
          </cell>
          <cell r="AC3687">
            <v>0</v>
          </cell>
          <cell r="AD3687">
            <v>0</v>
          </cell>
          <cell r="AE3687" t="str">
            <v>N</v>
          </cell>
          <cell r="AF3687" t="str">
            <v>N</v>
          </cell>
          <cell r="AG3687">
            <v>0</v>
          </cell>
          <cell r="AH3687" t="str">
            <v>N</v>
          </cell>
          <cell r="AI3687" t="str">
            <v>N</v>
          </cell>
        </row>
        <row r="3688">
          <cell r="U3688">
            <v>0</v>
          </cell>
          <cell r="V3688">
            <v>0</v>
          </cell>
          <cell r="W3688" t="str">
            <v/>
          </cell>
          <cell r="X3688" t="str">
            <v>N</v>
          </cell>
          <cell r="Y3688" t="str">
            <v>N</v>
          </cell>
          <cell r="Z3688" t="str">
            <v>N</v>
          </cell>
          <cell r="AA3688">
            <v>0</v>
          </cell>
          <cell r="AB3688">
            <v>0</v>
          </cell>
          <cell r="AC3688">
            <v>0</v>
          </cell>
          <cell r="AD3688">
            <v>0</v>
          </cell>
          <cell r="AE3688" t="str">
            <v>N</v>
          </cell>
          <cell r="AF3688" t="str">
            <v>N</v>
          </cell>
          <cell r="AG3688">
            <v>0</v>
          </cell>
          <cell r="AH3688" t="str">
            <v>N</v>
          </cell>
          <cell r="AI3688" t="str">
            <v>N</v>
          </cell>
        </row>
        <row r="3689">
          <cell r="U3689">
            <v>0</v>
          </cell>
          <cell r="V3689">
            <v>0</v>
          </cell>
          <cell r="W3689" t="str">
            <v/>
          </cell>
          <cell r="X3689" t="str">
            <v>N</v>
          </cell>
          <cell r="Y3689" t="str">
            <v>N</v>
          </cell>
          <cell r="Z3689" t="str">
            <v>N</v>
          </cell>
          <cell r="AA3689">
            <v>0</v>
          </cell>
          <cell r="AB3689">
            <v>0</v>
          </cell>
          <cell r="AC3689">
            <v>0</v>
          </cell>
          <cell r="AD3689">
            <v>0</v>
          </cell>
          <cell r="AE3689" t="str">
            <v>N</v>
          </cell>
          <cell r="AF3689" t="str">
            <v>N</v>
          </cell>
          <cell r="AG3689">
            <v>0</v>
          </cell>
          <cell r="AH3689" t="str">
            <v>N</v>
          </cell>
          <cell r="AI3689" t="str">
            <v>N</v>
          </cell>
        </row>
        <row r="3690">
          <cell r="U3690">
            <v>0</v>
          </cell>
          <cell r="V3690">
            <v>0</v>
          </cell>
          <cell r="W3690" t="str">
            <v/>
          </cell>
          <cell r="X3690" t="str">
            <v>N</v>
          </cell>
          <cell r="Y3690" t="str">
            <v>N</v>
          </cell>
          <cell r="Z3690" t="str">
            <v>N</v>
          </cell>
          <cell r="AA3690">
            <v>0</v>
          </cell>
          <cell r="AB3690">
            <v>0</v>
          </cell>
          <cell r="AC3690">
            <v>0</v>
          </cell>
          <cell r="AD3690">
            <v>0</v>
          </cell>
          <cell r="AE3690" t="str">
            <v>N</v>
          </cell>
          <cell r="AF3690" t="str">
            <v>N</v>
          </cell>
          <cell r="AG3690">
            <v>0</v>
          </cell>
          <cell r="AH3690" t="str">
            <v>N</v>
          </cell>
          <cell r="AI3690" t="str">
            <v>N</v>
          </cell>
        </row>
        <row r="3691">
          <cell r="U3691">
            <v>0</v>
          </cell>
          <cell r="V3691">
            <v>0</v>
          </cell>
          <cell r="W3691" t="str">
            <v/>
          </cell>
          <cell r="X3691" t="str">
            <v>N</v>
          </cell>
          <cell r="Y3691" t="str">
            <v>N</v>
          </cell>
          <cell r="Z3691" t="str">
            <v>N</v>
          </cell>
          <cell r="AA3691">
            <v>0</v>
          </cell>
          <cell r="AB3691">
            <v>0</v>
          </cell>
          <cell r="AC3691">
            <v>0</v>
          </cell>
          <cell r="AD3691">
            <v>0</v>
          </cell>
          <cell r="AE3691" t="str">
            <v>N</v>
          </cell>
          <cell r="AF3691" t="str">
            <v>N</v>
          </cell>
          <cell r="AG3691">
            <v>0</v>
          </cell>
          <cell r="AH3691" t="str">
            <v>N</v>
          </cell>
          <cell r="AI3691" t="str">
            <v>N</v>
          </cell>
        </row>
        <row r="3692">
          <cell r="U3692">
            <v>0</v>
          </cell>
          <cell r="V3692">
            <v>0</v>
          </cell>
          <cell r="W3692" t="str">
            <v/>
          </cell>
          <cell r="X3692" t="str">
            <v>N</v>
          </cell>
          <cell r="Y3692" t="str">
            <v>N</v>
          </cell>
          <cell r="Z3692" t="str">
            <v>N</v>
          </cell>
          <cell r="AA3692">
            <v>0</v>
          </cell>
          <cell r="AB3692">
            <v>0</v>
          </cell>
          <cell r="AC3692">
            <v>0</v>
          </cell>
          <cell r="AD3692">
            <v>0</v>
          </cell>
          <cell r="AE3692" t="str">
            <v>N</v>
          </cell>
          <cell r="AF3692" t="str">
            <v>N</v>
          </cell>
          <cell r="AG3692">
            <v>0</v>
          </cell>
          <cell r="AH3692" t="str">
            <v>N</v>
          </cell>
          <cell r="AI3692" t="str">
            <v>N</v>
          </cell>
        </row>
        <row r="3693">
          <cell r="U3693">
            <v>0</v>
          </cell>
          <cell r="V3693">
            <v>0</v>
          </cell>
          <cell r="W3693" t="str">
            <v/>
          </cell>
          <cell r="X3693" t="str">
            <v>N</v>
          </cell>
          <cell r="Y3693" t="str">
            <v>N</v>
          </cell>
          <cell r="Z3693" t="str">
            <v>N</v>
          </cell>
          <cell r="AA3693">
            <v>0</v>
          </cell>
          <cell r="AB3693">
            <v>0</v>
          </cell>
          <cell r="AC3693">
            <v>0</v>
          </cell>
          <cell r="AD3693">
            <v>0</v>
          </cell>
          <cell r="AE3693" t="str">
            <v>N</v>
          </cell>
          <cell r="AF3693" t="str">
            <v>N</v>
          </cell>
          <cell r="AG3693">
            <v>0</v>
          </cell>
          <cell r="AH3693" t="str">
            <v>N</v>
          </cell>
          <cell r="AI3693" t="str">
            <v>N</v>
          </cell>
        </row>
        <row r="3694">
          <cell r="U3694">
            <v>0</v>
          </cell>
          <cell r="V3694">
            <v>0</v>
          </cell>
          <cell r="W3694" t="str">
            <v/>
          </cell>
          <cell r="X3694" t="str">
            <v>N</v>
          </cell>
          <cell r="Y3694" t="str">
            <v>N</v>
          </cell>
          <cell r="Z3694" t="str">
            <v>N</v>
          </cell>
          <cell r="AA3694">
            <v>0</v>
          </cell>
          <cell r="AB3694">
            <v>0</v>
          </cell>
          <cell r="AC3694">
            <v>0</v>
          </cell>
          <cell r="AD3694">
            <v>0</v>
          </cell>
          <cell r="AE3694" t="str">
            <v>N</v>
          </cell>
          <cell r="AF3694" t="str">
            <v>N</v>
          </cell>
          <cell r="AG3694">
            <v>0</v>
          </cell>
          <cell r="AH3694" t="str">
            <v>N</v>
          </cell>
          <cell r="AI3694" t="str">
            <v>N</v>
          </cell>
        </row>
        <row r="3695">
          <cell r="U3695">
            <v>0</v>
          </cell>
          <cell r="V3695">
            <v>0</v>
          </cell>
          <cell r="W3695" t="str">
            <v/>
          </cell>
          <cell r="X3695" t="str">
            <v>N</v>
          </cell>
          <cell r="Y3695" t="str">
            <v>N</v>
          </cell>
          <cell r="Z3695" t="str">
            <v>N</v>
          </cell>
          <cell r="AA3695">
            <v>0</v>
          </cell>
          <cell r="AB3695">
            <v>0</v>
          </cell>
          <cell r="AC3695">
            <v>0</v>
          </cell>
          <cell r="AD3695">
            <v>0</v>
          </cell>
          <cell r="AE3695" t="str">
            <v>N</v>
          </cell>
          <cell r="AF3695" t="str">
            <v>N</v>
          </cell>
          <cell r="AG3695">
            <v>0</v>
          </cell>
          <cell r="AH3695" t="str">
            <v>N</v>
          </cell>
          <cell r="AI3695" t="str">
            <v>N</v>
          </cell>
        </row>
        <row r="3696">
          <cell r="U3696">
            <v>0</v>
          </cell>
          <cell r="V3696">
            <v>0</v>
          </cell>
          <cell r="W3696" t="str">
            <v/>
          </cell>
          <cell r="X3696" t="str">
            <v>N</v>
          </cell>
          <cell r="Y3696" t="str">
            <v>N</v>
          </cell>
          <cell r="Z3696" t="str">
            <v>N</v>
          </cell>
          <cell r="AA3696">
            <v>0</v>
          </cell>
          <cell r="AB3696">
            <v>0</v>
          </cell>
          <cell r="AC3696">
            <v>0</v>
          </cell>
          <cell r="AD3696">
            <v>0</v>
          </cell>
          <cell r="AE3696" t="str">
            <v>N</v>
          </cell>
          <cell r="AF3696" t="str">
            <v>N</v>
          </cell>
          <cell r="AG3696">
            <v>0</v>
          </cell>
          <cell r="AH3696" t="str">
            <v>N</v>
          </cell>
          <cell r="AI3696" t="str">
            <v>N</v>
          </cell>
        </row>
        <row r="3697">
          <cell r="U3697">
            <v>0</v>
          </cell>
          <cell r="V3697">
            <v>0</v>
          </cell>
          <cell r="W3697" t="str">
            <v/>
          </cell>
          <cell r="X3697" t="str">
            <v>N</v>
          </cell>
          <cell r="Y3697" t="str">
            <v>N</v>
          </cell>
          <cell r="Z3697" t="str">
            <v>N</v>
          </cell>
          <cell r="AA3697">
            <v>0</v>
          </cell>
          <cell r="AB3697">
            <v>0</v>
          </cell>
          <cell r="AC3697">
            <v>0</v>
          </cell>
          <cell r="AD3697">
            <v>0</v>
          </cell>
          <cell r="AE3697" t="str">
            <v>N</v>
          </cell>
          <cell r="AF3697" t="str">
            <v>N</v>
          </cell>
          <cell r="AG3697">
            <v>0</v>
          </cell>
          <cell r="AH3697" t="str">
            <v>N</v>
          </cell>
          <cell r="AI3697" t="str">
            <v>N</v>
          </cell>
        </row>
        <row r="3698">
          <cell r="U3698">
            <v>0</v>
          </cell>
          <cell r="V3698">
            <v>0</v>
          </cell>
          <cell r="W3698" t="str">
            <v/>
          </cell>
          <cell r="X3698" t="str">
            <v>N</v>
          </cell>
          <cell r="Y3698" t="str">
            <v>N</v>
          </cell>
          <cell r="Z3698" t="str">
            <v>N</v>
          </cell>
          <cell r="AA3698">
            <v>0</v>
          </cell>
          <cell r="AB3698">
            <v>0</v>
          </cell>
          <cell r="AC3698">
            <v>0</v>
          </cell>
          <cell r="AD3698">
            <v>0</v>
          </cell>
          <cell r="AE3698" t="str">
            <v>N</v>
          </cell>
          <cell r="AF3698" t="str">
            <v>N</v>
          </cell>
          <cell r="AG3698">
            <v>0</v>
          </cell>
          <cell r="AH3698" t="str">
            <v>N</v>
          </cell>
          <cell r="AI3698" t="str">
            <v>N</v>
          </cell>
        </row>
        <row r="3699">
          <cell r="U3699">
            <v>0</v>
          </cell>
          <cell r="V3699">
            <v>0</v>
          </cell>
          <cell r="W3699" t="str">
            <v/>
          </cell>
          <cell r="X3699" t="str">
            <v>N</v>
          </cell>
          <cell r="Y3699" t="str">
            <v>N</v>
          </cell>
          <cell r="Z3699" t="str">
            <v>N</v>
          </cell>
          <cell r="AA3699">
            <v>0</v>
          </cell>
          <cell r="AB3699">
            <v>0</v>
          </cell>
          <cell r="AC3699">
            <v>0</v>
          </cell>
          <cell r="AD3699">
            <v>0</v>
          </cell>
          <cell r="AE3699" t="str">
            <v>N</v>
          </cell>
          <cell r="AF3699" t="str">
            <v>N</v>
          </cell>
          <cell r="AG3699">
            <v>0</v>
          </cell>
          <cell r="AH3699" t="str">
            <v>N</v>
          </cell>
          <cell r="AI3699" t="str">
            <v>N</v>
          </cell>
        </row>
        <row r="3700">
          <cell r="U3700">
            <v>0</v>
          </cell>
          <cell r="V3700">
            <v>0</v>
          </cell>
          <cell r="W3700" t="str">
            <v/>
          </cell>
          <cell r="X3700" t="str">
            <v>N</v>
          </cell>
          <cell r="Y3700" t="str">
            <v>N</v>
          </cell>
          <cell r="Z3700" t="str">
            <v>N</v>
          </cell>
          <cell r="AA3700">
            <v>0</v>
          </cell>
          <cell r="AB3700">
            <v>0</v>
          </cell>
          <cell r="AC3700">
            <v>0</v>
          </cell>
          <cell r="AD3700">
            <v>0</v>
          </cell>
          <cell r="AE3700" t="str">
            <v>N</v>
          </cell>
          <cell r="AF3700" t="str">
            <v>N</v>
          </cell>
          <cell r="AG3700">
            <v>0</v>
          </cell>
          <cell r="AH3700" t="str">
            <v>N</v>
          </cell>
          <cell r="AI3700" t="str">
            <v>N</v>
          </cell>
        </row>
        <row r="3701">
          <cell r="U3701">
            <v>0</v>
          </cell>
          <cell r="V3701">
            <v>0</v>
          </cell>
          <cell r="W3701" t="str">
            <v/>
          </cell>
          <cell r="X3701" t="str">
            <v>N</v>
          </cell>
          <cell r="Y3701" t="str">
            <v>N</v>
          </cell>
          <cell r="Z3701" t="str">
            <v>N</v>
          </cell>
          <cell r="AA3701">
            <v>0</v>
          </cell>
          <cell r="AB3701">
            <v>0</v>
          </cell>
          <cell r="AC3701">
            <v>0</v>
          </cell>
          <cell r="AD3701">
            <v>0</v>
          </cell>
          <cell r="AE3701" t="str">
            <v>N</v>
          </cell>
          <cell r="AF3701" t="str">
            <v>N</v>
          </cell>
          <cell r="AG3701">
            <v>0</v>
          </cell>
          <cell r="AH3701" t="str">
            <v>N</v>
          </cell>
          <cell r="AI3701" t="str">
            <v>N</v>
          </cell>
        </row>
        <row r="3702">
          <cell r="U3702">
            <v>0</v>
          </cell>
          <cell r="V3702">
            <v>0</v>
          </cell>
          <cell r="W3702" t="str">
            <v/>
          </cell>
          <cell r="X3702" t="str">
            <v>N</v>
          </cell>
          <cell r="Y3702" t="str">
            <v>N</v>
          </cell>
          <cell r="Z3702" t="str">
            <v>N</v>
          </cell>
          <cell r="AA3702">
            <v>0</v>
          </cell>
          <cell r="AB3702">
            <v>0</v>
          </cell>
          <cell r="AC3702">
            <v>0</v>
          </cell>
          <cell r="AD3702">
            <v>0</v>
          </cell>
          <cell r="AE3702" t="str">
            <v>N</v>
          </cell>
          <cell r="AF3702" t="str">
            <v>N</v>
          </cell>
          <cell r="AG3702">
            <v>0</v>
          </cell>
          <cell r="AH3702" t="str">
            <v>N</v>
          </cell>
          <cell r="AI3702" t="str">
            <v>N</v>
          </cell>
        </row>
        <row r="3703">
          <cell r="U3703">
            <v>0</v>
          </cell>
          <cell r="V3703">
            <v>0</v>
          </cell>
          <cell r="W3703" t="str">
            <v/>
          </cell>
          <cell r="X3703" t="str">
            <v>N</v>
          </cell>
          <cell r="Y3703" t="str">
            <v>N</v>
          </cell>
          <cell r="Z3703" t="str">
            <v>N</v>
          </cell>
          <cell r="AA3703">
            <v>0</v>
          </cell>
          <cell r="AB3703">
            <v>0</v>
          </cell>
          <cell r="AC3703">
            <v>0</v>
          </cell>
          <cell r="AD3703">
            <v>0</v>
          </cell>
          <cell r="AE3703" t="str">
            <v>N</v>
          </cell>
          <cell r="AF3703" t="str">
            <v>N</v>
          </cell>
          <cell r="AG3703">
            <v>0</v>
          </cell>
          <cell r="AH3703" t="str">
            <v>N</v>
          </cell>
          <cell r="AI3703" t="str">
            <v>N</v>
          </cell>
        </row>
        <row r="3704">
          <cell r="U3704">
            <v>0</v>
          </cell>
          <cell r="V3704">
            <v>0</v>
          </cell>
          <cell r="W3704" t="str">
            <v/>
          </cell>
          <cell r="X3704" t="str">
            <v>N</v>
          </cell>
          <cell r="Y3704" t="str">
            <v>N</v>
          </cell>
          <cell r="Z3704" t="str">
            <v>N</v>
          </cell>
          <cell r="AA3704">
            <v>0</v>
          </cell>
          <cell r="AB3704">
            <v>0</v>
          </cell>
          <cell r="AC3704">
            <v>0</v>
          </cell>
          <cell r="AD3704">
            <v>0</v>
          </cell>
          <cell r="AE3704" t="str">
            <v>N</v>
          </cell>
          <cell r="AF3704" t="str">
            <v>N</v>
          </cell>
          <cell r="AG3704">
            <v>0</v>
          </cell>
          <cell r="AH3704" t="str">
            <v>N</v>
          </cell>
          <cell r="AI3704" t="str">
            <v>N</v>
          </cell>
        </row>
        <row r="3705">
          <cell r="U3705">
            <v>0</v>
          </cell>
          <cell r="V3705">
            <v>0</v>
          </cell>
          <cell r="W3705" t="str">
            <v/>
          </cell>
          <cell r="X3705" t="str">
            <v>N</v>
          </cell>
          <cell r="Y3705" t="str">
            <v>N</v>
          </cell>
          <cell r="Z3705" t="str">
            <v>N</v>
          </cell>
          <cell r="AA3705">
            <v>0</v>
          </cell>
          <cell r="AB3705">
            <v>0</v>
          </cell>
          <cell r="AC3705">
            <v>0</v>
          </cell>
          <cell r="AD3705">
            <v>0</v>
          </cell>
          <cell r="AE3705" t="str">
            <v>N</v>
          </cell>
          <cell r="AF3705" t="str">
            <v>N</v>
          </cell>
          <cell r="AG3705">
            <v>0</v>
          </cell>
          <cell r="AH3705" t="str">
            <v>N</v>
          </cell>
          <cell r="AI3705" t="str">
            <v>N</v>
          </cell>
        </row>
        <row r="3706">
          <cell r="U3706">
            <v>0</v>
          </cell>
          <cell r="V3706">
            <v>0</v>
          </cell>
          <cell r="W3706" t="str">
            <v/>
          </cell>
          <cell r="X3706" t="str">
            <v>N</v>
          </cell>
          <cell r="Y3706" t="str">
            <v>N</v>
          </cell>
          <cell r="Z3706" t="str">
            <v>N</v>
          </cell>
          <cell r="AA3706">
            <v>0</v>
          </cell>
          <cell r="AB3706">
            <v>0</v>
          </cell>
          <cell r="AC3706">
            <v>0</v>
          </cell>
          <cell r="AD3706">
            <v>0</v>
          </cell>
          <cell r="AE3706" t="str">
            <v>N</v>
          </cell>
          <cell r="AF3706" t="str">
            <v>N</v>
          </cell>
          <cell r="AG3706">
            <v>0</v>
          </cell>
          <cell r="AH3706" t="str">
            <v>N</v>
          </cell>
          <cell r="AI3706" t="str">
            <v>N</v>
          </cell>
        </row>
        <row r="3707">
          <cell r="U3707">
            <v>0</v>
          </cell>
          <cell r="V3707">
            <v>0</v>
          </cell>
          <cell r="W3707" t="str">
            <v/>
          </cell>
          <cell r="X3707" t="str">
            <v>N</v>
          </cell>
          <cell r="Y3707" t="str">
            <v>N</v>
          </cell>
          <cell r="Z3707" t="str">
            <v>N</v>
          </cell>
          <cell r="AA3707">
            <v>0</v>
          </cell>
          <cell r="AB3707">
            <v>0</v>
          </cell>
          <cell r="AC3707">
            <v>0</v>
          </cell>
          <cell r="AD3707">
            <v>0</v>
          </cell>
          <cell r="AE3707" t="str">
            <v>N</v>
          </cell>
          <cell r="AF3707" t="str">
            <v>N</v>
          </cell>
          <cell r="AG3707">
            <v>0</v>
          </cell>
          <cell r="AH3707" t="str">
            <v>N</v>
          </cell>
          <cell r="AI3707" t="str">
            <v>N</v>
          </cell>
        </row>
        <row r="3708">
          <cell r="U3708">
            <v>0</v>
          </cell>
          <cell r="V3708">
            <v>0</v>
          </cell>
          <cell r="W3708" t="str">
            <v/>
          </cell>
          <cell r="X3708" t="str">
            <v>N</v>
          </cell>
          <cell r="Y3708" t="str">
            <v>N</v>
          </cell>
          <cell r="Z3708" t="str">
            <v>N</v>
          </cell>
          <cell r="AA3708">
            <v>0</v>
          </cell>
          <cell r="AB3708">
            <v>0</v>
          </cell>
          <cell r="AC3708">
            <v>0</v>
          </cell>
          <cell r="AD3708">
            <v>0</v>
          </cell>
          <cell r="AE3708" t="str">
            <v>N</v>
          </cell>
          <cell r="AF3708" t="str">
            <v>N</v>
          </cell>
          <cell r="AG3708">
            <v>0</v>
          </cell>
          <cell r="AH3708" t="str">
            <v>N</v>
          </cell>
          <cell r="AI3708" t="str">
            <v>N</v>
          </cell>
        </row>
        <row r="3709">
          <cell r="U3709">
            <v>0</v>
          </cell>
          <cell r="V3709">
            <v>0</v>
          </cell>
          <cell r="W3709" t="str">
            <v/>
          </cell>
          <cell r="X3709" t="str">
            <v>N</v>
          </cell>
          <cell r="Y3709" t="str">
            <v>N</v>
          </cell>
          <cell r="Z3709" t="str">
            <v>N</v>
          </cell>
          <cell r="AA3709">
            <v>0</v>
          </cell>
          <cell r="AB3709">
            <v>0</v>
          </cell>
          <cell r="AC3709">
            <v>0</v>
          </cell>
          <cell r="AD3709">
            <v>0</v>
          </cell>
          <cell r="AE3709" t="str">
            <v>N</v>
          </cell>
          <cell r="AF3709" t="str">
            <v>N</v>
          </cell>
          <cell r="AG3709">
            <v>0</v>
          </cell>
          <cell r="AH3709" t="str">
            <v>N</v>
          </cell>
          <cell r="AI3709" t="str">
            <v>N</v>
          </cell>
        </row>
        <row r="3710">
          <cell r="U3710">
            <v>0</v>
          </cell>
          <cell r="V3710">
            <v>0</v>
          </cell>
          <cell r="W3710" t="str">
            <v/>
          </cell>
          <cell r="X3710" t="str">
            <v>N</v>
          </cell>
          <cell r="Y3710" t="str">
            <v>N</v>
          </cell>
          <cell r="Z3710" t="str">
            <v>N</v>
          </cell>
          <cell r="AA3710">
            <v>0</v>
          </cell>
          <cell r="AB3710">
            <v>0</v>
          </cell>
          <cell r="AC3710">
            <v>0</v>
          </cell>
          <cell r="AD3710">
            <v>0</v>
          </cell>
          <cell r="AE3710" t="str">
            <v>N</v>
          </cell>
          <cell r="AF3710" t="str">
            <v>N</v>
          </cell>
          <cell r="AG3710">
            <v>0</v>
          </cell>
          <cell r="AH3710" t="str">
            <v>N</v>
          </cell>
          <cell r="AI3710" t="str">
            <v>N</v>
          </cell>
        </row>
        <row r="3711">
          <cell r="U3711">
            <v>0</v>
          </cell>
          <cell r="V3711">
            <v>0</v>
          </cell>
          <cell r="W3711" t="str">
            <v/>
          </cell>
          <cell r="X3711" t="str">
            <v>N</v>
          </cell>
          <cell r="Y3711" t="str">
            <v>N</v>
          </cell>
          <cell r="Z3711" t="str">
            <v>N</v>
          </cell>
          <cell r="AA3711">
            <v>0</v>
          </cell>
          <cell r="AB3711">
            <v>0</v>
          </cell>
          <cell r="AC3711">
            <v>0</v>
          </cell>
          <cell r="AD3711">
            <v>0</v>
          </cell>
          <cell r="AE3711" t="str">
            <v>N</v>
          </cell>
          <cell r="AF3711" t="str">
            <v>N</v>
          </cell>
          <cell r="AG3711">
            <v>0</v>
          </cell>
          <cell r="AH3711" t="str">
            <v>N</v>
          </cell>
          <cell r="AI3711" t="str">
            <v>N</v>
          </cell>
        </row>
        <row r="3712">
          <cell r="U3712">
            <v>0</v>
          </cell>
          <cell r="V3712">
            <v>0</v>
          </cell>
          <cell r="W3712" t="str">
            <v/>
          </cell>
          <cell r="X3712" t="str">
            <v>N</v>
          </cell>
          <cell r="Y3712" t="str">
            <v>N</v>
          </cell>
          <cell r="Z3712" t="str">
            <v>N</v>
          </cell>
          <cell r="AA3712">
            <v>0</v>
          </cell>
          <cell r="AB3712">
            <v>0</v>
          </cell>
          <cell r="AC3712">
            <v>0</v>
          </cell>
          <cell r="AD3712">
            <v>0</v>
          </cell>
          <cell r="AE3712" t="str">
            <v>N</v>
          </cell>
          <cell r="AF3712" t="str">
            <v>N</v>
          </cell>
          <cell r="AG3712">
            <v>0</v>
          </cell>
          <cell r="AH3712" t="str">
            <v>N</v>
          </cell>
          <cell r="AI3712" t="str">
            <v>N</v>
          </cell>
        </row>
        <row r="3713">
          <cell r="U3713">
            <v>0</v>
          </cell>
          <cell r="V3713">
            <v>0</v>
          </cell>
          <cell r="W3713" t="str">
            <v/>
          </cell>
          <cell r="X3713" t="str">
            <v>N</v>
          </cell>
          <cell r="Y3713" t="str">
            <v>N</v>
          </cell>
          <cell r="Z3713" t="str">
            <v>N</v>
          </cell>
          <cell r="AA3713">
            <v>0</v>
          </cell>
          <cell r="AB3713">
            <v>0</v>
          </cell>
          <cell r="AC3713">
            <v>0</v>
          </cell>
          <cell r="AD3713">
            <v>0</v>
          </cell>
          <cell r="AE3713" t="str">
            <v>N</v>
          </cell>
          <cell r="AF3713" t="str">
            <v>N</v>
          </cell>
          <cell r="AG3713">
            <v>0</v>
          </cell>
          <cell r="AH3713" t="str">
            <v>N</v>
          </cell>
          <cell r="AI3713" t="str">
            <v>N</v>
          </cell>
        </row>
        <row r="3714">
          <cell r="U3714">
            <v>0</v>
          </cell>
          <cell r="V3714">
            <v>0</v>
          </cell>
          <cell r="W3714" t="str">
            <v/>
          </cell>
          <cell r="X3714" t="str">
            <v>N</v>
          </cell>
          <cell r="Y3714" t="str">
            <v>N</v>
          </cell>
          <cell r="Z3714" t="str">
            <v>N</v>
          </cell>
          <cell r="AA3714">
            <v>0</v>
          </cell>
          <cell r="AB3714">
            <v>0</v>
          </cell>
          <cell r="AC3714">
            <v>0</v>
          </cell>
          <cell r="AD3714">
            <v>0</v>
          </cell>
          <cell r="AE3714" t="str">
            <v>N</v>
          </cell>
          <cell r="AF3714" t="str">
            <v>N</v>
          </cell>
          <cell r="AG3714">
            <v>0</v>
          </cell>
          <cell r="AH3714" t="str">
            <v>N</v>
          </cell>
          <cell r="AI3714" t="str">
            <v>N</v>
          </cell>
        </row>
        <row r="3715">
          <cell r="U3715">
            <v>0</v>
          </cell>
          <cell r="V3715">
            <v>0</v>
          </cell>
          <cell r="W3715" t="str">
            <v/>
          </cell>
          <cell r="X3715" t="str">
            <v>N</v>
          </cell>
          <cell r="Y3715" t="str">
            <v>N</v>
          </cell>
          <cell r="Z3715" t="str">
            <v>N</v>
          </cell>
          <cell r="AA3715">
            <v>0</v>
          </cell>
          <cell r="AB3715">
            <v>0</v>
          </cell>
          <cell r="AC3715">
            <v>0</v>
          </cell>
          <cell r="AD3715">
            <v>0</v>
          </cell>
          <cell r="AE3715" t="str">
            <v>N</v>
          </cell>
          <cell r="AF3715" t="str">
            <v>N</v>
          </cell>
          <cell r="AG3715">
            <v>0</v>
          </cell>
          <cell r="AH3715" t="str">
            <v>N</v>
          </cell>
          <cell r="AI3715" t="str">
            <v>N</v>
          </cell>
        </row>
        <row r="3716">
          <cell r="U3716">
            <v>0</v>
          </cell>
          <cell r="V3716">
            <v>0</v>
          </cell>
          <cell r="W3716" t="str">
            <v/>
          </cell>
          <cell r="X3716" t="str">
            <v>N</v>
          </cell>
          <cell r="Y3716" t="str">
            <v>N</v>
          </cell>
          <cell r="Z3716" t="str">
            <v>N</v>
          </cell>
          <cell r="AA3716">
            <v>0</v>
          </cell>
          <cell r="AB3716">
            <v>0</v>
          </cell>
          <cell r="AC3716">
            <v>0</v>
          </cell>
          <cell r="AD3716">
            <v>0</v>
          </cell>
          <cell r="AE3716" t="str">
            <v>N</v>
          </cell>
          <cell r="AF3716" t="str">
            <v>N</v>
          </cell>
          <cell r="AG3716">
            <v>0</v>
          </cell>
          <cell r="AH3716" t="str">
            <v>N</v>
          </cell>
          <cell r="AI3716" t="str">
            <v>N</v>
          </cell>
        </row>
        <row r="3717">
          <cell r="U3717">
            <v>0</v>
          </cell>
          <cell r="V3717">
            <v>0</v>
          </cell>
          <cell r="W3717" t="str">
            <v/>
          </cell>
          <cell r="X3717" t="str">
            <v>N</v>
          </cell>
          <cell r="Y3717" t="str">
            <v>N</v>
          </cell>
          <cell r="Z3717" t="str">
            <v>N</v>
          </cell>
          <cell r="AA3717">
            <v>0</v>
          </cell>
          <cell r="AB3717">
            <v>0</v>
          </cell>
          <cell r="AC3717">
            <v>0</v>
          </cell>
          <cell r="AD3717">
            <v>0</v>
          </cell>
          <cell r="AE3717" t="str">
            <v>N</v>
          </cell>
          <cell r="AF3717" t="str">
            <v>N</v>
          </cell>
          <cell r="AG3717">
            <v>0</v>
          </cell>
          <cell r="AH3717" t="str">
            <v>N</v>
          </cell>
          <cell r="AI3717" t="str">
            <v>N</v>
          </cell>
        </row>
        <row r="3718">
          <cell r="U3718">
            <v>0</v>
          </cell>
          <cell r="V3718">
            <v>0</v>
          </cell>
          <cell r="W3718" t="str">
            <v/>
          </cell>
          <cell r="X3718" t="str">
            <v>N</v>
          </cell>
          <cell r="Y3718" t="str">
            <v>N</v>
          </cell>
          <cell r="Z3718" t="str">
            <v>N</v>
          </cell>
          <cell r="AA3718">
            <v>0</v>
          </cell>
          <cell r="AB3718">
            <v>0</v>
          </cell>
          <cell r="AC3718">
            <v>0</v>
          </cell>
          <cell r="AD3718">
            <v>0</v>
          </cell>
          <cell r="AE3718" t="str">
            <v>N</v>
          </cell>
          <cell r="AF3718" t="str">
            <v>N</v>
          </cell>
          <cell r="AG3718">
            <v>0</v>
          </cell>
          <cell r="AH3718" t="str">
            <v>N</v>
          </cell>
          <cell r="AI3718" t="str">
            <v>N</v>
          </cell>
        </row>
        <row r="3719">
          <cell r="U3719">
            <v>0</v>
          </cell>
          <cell r="V3719">
            <v>0</v>
          </cell>
          <cell r="W3719" t="str">
            <v/>
          </cell>
          <cell r="X3719" t="str">
            <v>N</v>
          </cell>
          <cell r="Y3719" t="str">
            <v>N</v>
          </cell>
          <cell r="Z3719" t="str">
            <v>N</v>
          </cell>
          <cell r="AA3719">
            <v>0</v>
          </cell>
          <cell r="AB3719">
            <v>0</v>
          </cell>
          <cell r="AC3719">
            <v>0</v>
          </cell>
          <cell r="AD3719">
            <v>0</v>
          </cell>
          <cell r="AE3719" t="str">
            <v>N</v>
          </cell>
          <cell r="AF3719" t="str">
            <v>N</v>
          </cell>
          <cell r="AG3719">
            <v>0</v>
          </cell>
          <cell r="AH3719" t="str">
            <v>N</v>
          </cell>
          <cell r="AI3719" t="str">
            <v>N</v>
          </cell>
        </row>
        <row r="3720">
          <cell r="U3720">
            <v>0</v>
          </cell>
          <cell r="V3720">
            <v>0</v>
          </cell>
          <cell r="W3720" t="str">
            <v/>
          </cell>
          <cell r="X3720" t="str">
            <v>N</v>
          </cell>
          <cell r="Y3720" t="str">
            <v>N</v>
          </cell>
          <cell r="Z3720" t="str">
            <v>N</v>
          </cell>
          <cell r="AA3720">
            <v>0</v>
          </cell>
          <cell r="AB3720">
            <v>0</v>
          </cell>
          <cell r="AC3720">
            <v>0</v>
          </cell>
          <cell r="AD3720">
            <v>0</v>
          </cell>
          <cell r="AE3720" t="str">
            <v>N</v>
          </cell>
          <cell r="AF3720" t="str">
            <v>N</v>
          </cell>
          <cell r="AG3720">
            <v>0</v>
          </cell>
          <cell r="AH3720" t="str">
            <v>N</v>
          </cell>
          <cell r="AI3720" t="str">
            <v>N</v>
          </cell>
        </row>
        <row r="3721">
          <cell r="U3721">
            <v>0</v>
          </cell>
          <cell r="V3721">
            <v>0</v>
          </cell>
          <cell r="W3721" t="str">
            <v/>
          </cell>
          <cell r="X3721" t="str">
            <v>N</v>
          </cell>
          <cell r="Y3721" t="str">
            <v>N</v>
          </cell>
          <cell r="Z3721" t="str">
            <v>N</v>
          </cell>
          <cell r="AA3721">
            <v>0</v>
          </cell>
          <cell r="AB3721">
            <v>0</v>
          </cell>
          <cell r="AC3721">
            <v>0</v>
          </cell>
          <cell r="AD3721">
            <v>0</v>
          </cell>
          <cell r="AE3721" t="str">
            <v>N</v>
          </cell>
          <cell r="AF3721" t="str">
            <v>N</v>
          </cell>
          <cell r="AG3721">
            <v>0</v>
          </cell>
          <cell r="AH3721" t="str">
            <v>N</v>
          </cell>
          <cell r="AI3721" t="str">
            <v>N</v>
          </cell>
        </row>
        <row r="3722">
          <cell r="U3722">
            <v>0</v>
          </cell>
          <cell r="V3722">
            <v>0</v>
          </cell>
          <cell r="W3722" t="str">
            <v/>
          </cell>
          <cell r="X3722" t="str">
            <v>N</v>
          </cell>
          <cell r="Y3722" t="str">
            <v>N</v>
          </cell>
          <cell r="Z3722" t="str">
            <v>N</v>
          </cell>
          <cell r="AA3722">
            <v>0</v>
          </cell>
          <cell r="AB3722">
            <v>0</v>
          </cell>
          <cell r="AC3722">
            <v>0</v>
          </cell>
          <cell r="AD3722">
            <v>0</v>
          </cell>
          <cell r="AE3722" t="str">
            <v>N</v>
          </cell>
          <cell r="AF3722" t="str">
            <v>N</v>
          </cell>
          <cell r="AG3722">
            <v>0</v>
          </cell>
          <cell r="AH3722" t="str">
            <v>N</v>
          </cell>
          <cell r="AI3722" t="str">
            <v>N</v>
          </cell>
        </row>
        <row r="3723">
          <cell r="U3723">
            <v>0</v>
          </cell>
          <cell r="V3723">
            <v>0</v>
          </cell>
          <cell r="W3723" t="str">
            <v/>
          </cell>
          <cell r="X3723" t="str">
            <v>N</v>
          </cell>
          <cell r="Y3723" t="str">
            <v>N</v>
          </cell>
          <cell r="Z3723" t="str">
            <v>N</v>
          </cell>
          <cell r="AA3723">
            <v>0</v>
          </cell>
          <cell r="AB3723">
            <v>0</v>
          </cell>
          <cell r="AC3723">
            <v>0</v>
          </cell>
          <cell r="AD3723">
            <v>0</v>
          </cell>
          <cell r="AE3723" t="str">
            <v>N</v>
          </cell>
          <cell r="AF3723" t="str">
            <v>N</v>
          </cell>
          <cell r="AG3723">
            <v>0</v>
          </cell>
          <cell r="AH3723" t="str">
            <v>N</v>
          </cell>
          <cell r="AI3723" t="str">
            <v>N</v>
          </cell>
        </row>
        <row r="3724">
          <cell r="U3724">
            <v>0</v>
          </cell>
          <cell r="V3724">
            <v>0</v>
          </cell>
          <cell r="W3724" t="str">
            <v/>
          </cell>
          <cell r="X3724" t="str">
            <v>N</v>
          </cell>
          <cell r="Y3724" t="str">
            <v>N</v>
          </cell>
          <cell r="Z3724" t="str">
            <v>N</v>
          </cell>
          <cell r="AA3724">
            <v>0</v>
          </cell>
          <cell r="AB3724">
            <v>0</v>
          </cell>
          <cell r="AC3724">
            <v>0</v>
          </cell>
          <cell r="AD3724">
            <v>0</v>
          </cell>
          <cell r="AE3724" t="str">
            <v>N</v>
          </cell>
          <cell r="AF3724" t="str">
            <v>N</v>
          </cell>
          <cell r="AG3724">
            <v>0</v>
          </cell>
          <cell r="AH3724" t="str">
            <v>N</v>
          </cell>
          <cell r="AI3724" t="str">
            <v>N</v>
          </cell>
        </row>
        <row r="3725">
          <cell r="U3725">
            <v>0</v>
          </cell>
          <cell r="V3725">
            <v>0</v>
          </cell>
          <cell r="W3725" t="str">
            <v/>
          </cell>
          <cell r="X3725" t="str">
            <v>N</v>
          </cell>
          <cell r="Y3725" t="str">
            <v>N</v>
          </cell>
          <cell r="Z3725" t="str">
            <v>N</v>
          </cell>
          <cell r="AA3725">
            <v>0</v>
          </cell>
          <cell r="AB3725">
            <v>0</v>
          </cell>
          <cell r="AC3725">
            <v>0</v>
          </cell>
          <cell r="AD3725">
            <v>0</v>
          </cell>
          <cell r="AE3725" t="str">
            <v>N</v>
          </cell>
          <cell r="AF3725" t="str">
            <v>N</v>
          </cell>
          <cell r="AG3725">
            <v>0</v>
          </cell>
          <cell r="AH3725" t="str">
            <v>N</v>
          </cell>
          <cell r="AI3725" t="str">
            <v>N</v>
          </cell>
        </row>
        <row r="3726">
          <cell r="U3726">
            <v>0</v>
          </cell>
          <cell r="V3726">
            <v>0</v>
          </cell>
          <cell r="W3726" t="str">
            <v/>
          </cell>
          <cell r="X3726" t="str">
            <v>N</v>
          </cell>
          <cell r="Y3726" t="str">
            <v>N</v>
          </cell>
          <cell r="Z3726" t="str">
            <v>N</v>
          </cell>
          <cell r="AA3726">
            <v>0</v>
          </cell>
          <cell r="AB3726">
            <v>0</v>
          </cell>
          <cell r="AC3726">
            <v>0</v>
          </cell>
          <cell r="AD3726">
            <v>0</v>
          </cell>
          <cell r="AE3726" t="str">
            <v>N</v>
          </cell>
          <cell r="AF3726" t="str">
            <v>N</v>
          </cell>
          <cell r="AG3726">
            <v>0</v>
          </cell>
          <cell r="AH3726" t="str">
            <v>N</v>
          </cell>
          <cell r="AI3726" t="str">
            <v>N</v>
          </cell>
        </row>
        <row r="3727">
          <cell r="U3727">
            <v>0</v>
          </cell>
          <cell r="V3727">
            <v>0</v>
          </cell>
          <cell r="W3727" t="str">
            <v/>
          </cell>
          <cell r="X3727" t="str">
            <v>N</v>
          </cell>
          <cell r="Y3727" t="str">
            <v>N</v>
          </cell>
          <cell r="Z3727" t="str">
            <v>N</v>
          </cell>
          <cell r="AA3727">
            <v>0</v>
          </cell>
          <cell r="AB3727">
            <v>0</v>
          </cell>
          <cell r="AC3727">
            <v>0</v>
          </cell>
          <cell r="AD3727">
            <v>0</v>
          </cell>
          <cell r="AE3727" t="str">
            <v>N</v>
          </cell>
          <cell r="AF3727" t="str">
            <v>N</v>
          </cell>
          <cell r="AG3727">
            <v>0</v>
          </cell>
          <cell r="AH3727" t="str">
            <v>N</v>
          </cell>
          <cell r="AI3727" t="str">
            <v>N</v>
          </cell>
        </row>
        <row r="3728">
          <cell r="U3728">
            <v>0</v>
          </cell>
          <cell r="V3728">
            <v>0</v>
          </cell>
          <cell r="W3728" t="str">
            <v/>
          </cell>
          <cell r="X3728" t="str">
            <v>N</v>
          </cell>
          <cell r="Y3728" t="str">
            <v>N</v>
          </cell>
          <cell r="Z3728" t="str">
            <v>N</v>
          </cell>
          <cell r="AA3728">
            <v>0</v>
          </cell>
          <cell r="AB3728">
            <v>0</v>
          </cell>
          <cell r="AC3728">
            <v>0</v>
          </cell>
          <cell r="AD3728">
            <v>0</v>
          </cell>
          <cell r="AE3728" t="str">
            <v>N</v>
          </cell>
          <cell r="AF3728" t="str">
            <v>N</v>
          </cell>
          <cell r="AG3728">
            <v>0</v>
          </cell>
          <cell r="AH3728" t="str">
            <v>N</v>
          </cell>
          <cell r="AI3728" t="str">
            <v>N</v>
          </cell>
        </row>
        <row r="3729">
          <cell r="U3729">
            <v>0</v>
          </cell>
          <cell r="V3729">
            <v>0</v>
          </cell>
          <cell r="W3729" t="str">
            <v/>
          </cell>
          <cell r="X3729" t="str">
            <v>N</v>
          </cell>
          <cell r="Y3729" t="str">
            <v>N</v>
          </cell>
          <cell r="Z3729" t="str">
            <v>N</v>
          </cell>
          <cell r="AA3729">
            <v>0</v>
          </cell>
          <cell r="AB3729">
            <v>0</v>
          </cell>
          <cell r="AC3729">
            <v>0</v>
          </cell>
          <cell r="AD3729">
            <v>0</v>
          </cell>
          <cell r="AE3729" t="str">
            <v>N</v>
          </cell>
          <cell r="AF3729" t="str">
            <v>N</v>
          </cell>
          <cell r="AG3729">
            <v>0</v>
          </cell>
          <cell r="AH3729" t="str">
            <v>N</v>
          </cell>
          <cell r="AI3729" t="str">
            <v>N</v>
          </cell>
        </row>
        <row r="3730">
          <cell r="U3730">
            <v>0</v>
          </cell>
          <cell r="V3730">
            <v>0</v>
          </cell>
          <cell r="W3730" t="str">
            <v/>
          </cell>
          <cell r="X3730" t="str">
            <v>N</v>
          </cell>
          <cell r="Y3730" t="str">
            <v>N</v>
          </cell>
          <cell r="Z3730" t="str">
            <v>N</v>
          </cell>
          <cell r="AA3730">
            <v>0</v>
          </cell>
          <cell r="AB3730">
            <v>0</v>
          </cell>
          <cell r="AC3730">
            <v>0</v>
          </cell>
          <cell r="AD3730">
            <v>0</v>
          </cell>
          <cell r="AE3730" t="str">
            <v>N</v>
          </cell>
          <cell r="AF3730" t="str">
            <v>N</v>
          </cell>
          <cell r="AG3730">
            <v>0</v>
          </cell>
          <cell r="AH3730" t="str">
            <v>N</v>
          </cell>
          <cell r="AI3730" t="str">
            <v>N</v>
          </cell>
        </row>
        <row r="3731">
          <cell r="U3731">
            <v>0</v>
          </cell>
          <cell r="V3731">
            <v>0</v>
          </cell>
          <cell r="W3731" t="str">
            <v/>
          </cell>
          <cell r="X3731" t="str">
            <v>N</v>
          </cell>
          <cell r="Y3731" t="str">
            <v>N</v>
          </cell>
          <cell r="Z3731" t="str">
            <v>N</v>
          </cell>
          <cell r="AA3731">
            <v>0</v>
          </cell>
          <cell r="AB3731">
            <v>0</v>
          </cell>
          <cell r="AC3731">
            <v>0</v>
          </cell>
          <cell r="AD3731">
            <v>0</v>
          </cell>
          <cell r="AE3731" t="str">
            <v>N</v>
          </cell>
          <cell r="AF3731" t="str">
            <v>N</v>
          </cell>
          <cell r="AG3731">
            <v>0</v>
          </cell>
          <cell r="AH3731" t="str">
            <v>N</v>
          </cell>
          <cell r="AI3731" t="str">
            <v>N</v>
          </cell>
        </row>
        <row r="3732">
          <cell r="U3732">
            <v>0</v>
          </cell>
          <cell r="V3732">
            <v>0</v>
          </cell>
          <cell r="W3732" t="str">
            <v/>
          </cell>
          <cell r="X3732" t="str">
            <v>N</v>
          </cell>
          <cell r="Y3732" t="str">
            <v>N</v>
          </cell>
          <cell r="Z3732" t="str">
            <v>N</v>
          </cell>
          <cell r="AA3732">
            <v>0</v>
          </cell>
          <cell r="AB3732">
            <v>0</v>
          </cell>
          <cell r="AC3732">
            <v>0</v>
          </cell>
          <cell r="AD3732">
            <v>0</v>
          </cell>
          <cell r="AE3732" t="str">
            <v>N</v>
          </cell>
          <cell r="AF3732" t="str">
            <v>N</v>
          </cell>
          <cell r="AG3732">
            <v>0</v>
          </cell>
          <cell r="AH3732" t="str">
            <v>N</v>
          </cell>
          <cell r="AI3732" t="str">
            <v>N</v>
          </cell>
        </row>
        <row r="3733">
          <cell r="U3733">
            <v>0</v>
          </cell>
          <cell r="V3733">
            <v>0</v>
          </cell>
          <cell r="W3733" t="str">
            <v/>
          </cell>
          <cell r="X3733" t="str">
            <v>N</v>
          </cell>
          <cell r="Y3733" t="str">
            <v>N</v>
          </cell>
          <cell r="Z3733" t="str">
            <v>N</v>
          </cell>
          <cell r="AA3733">
            <v>0</v>
          </cell>
          <cell r="AB3733">
            <v>0</v>
          </cell>
          <cell r="AC3733">
            <v>0</v>
          </cell>
          <cell r="AD3733">
            <v>0</v>
          </cell>
          <cell r="AE3733" t="str">
            <v>N</v>
          </cell>
          <cell r="AF3733" t="str">
            <v>N</v>
          </cell>
          <cell r="AG3733">
            <v>0</v>
          </cell>
          <cell r="AH3733" t="str">
            <v>N</v>
          </cell>
          <cell r="AI3733" t="str">
            <v>N</v>
          </cell>
        </row>
        <row r="3734">
          <cell r="U3734">
            <v>0</v>
          </cell>
          <cell r="V3734">
            <v>0</v>
          </cell>
          <cell r="W3734" t="str">
            <v/>
          </cell>
          <cell r="X3734" t="str">
            <v>N</v>
          </cell>
          <cell r="Y3734" t="str">
            <v>N</v>
          </cell>
          <cell r="Z3734" t="str">
            <v>N</v>
          </cell>
          <cell r="AA3734">
            <v>0</v>
          </cell>
          <cell r="AB3734">
            <v>0</v>
          </cell>
          <cell r="AC3734">
            <v>0</v>
          </cell>
          <cell r="AD3734">
            <v>0</v>
          </cell>
          <cell r="AE3734" t="str">
            <v>N</v>
          </cell>
          <cell r="AF3734" t="str">
            <v>N</v>
          </cell>
          <cell r="AG3734">
            <v>0</v>
          </cell>
          <cell r="AH3734" t="str">
            <v>N</v>
          </cell>
          <cell r="AI3734" t="str">
            <v>N</v>
          </cell>
        </row>
        <row r="3735">
          <cell r="U3735">
            <v>0</v>
          </cell>
          <cell r="V3735">
            <v>0</v>
          </cell>
          <cell r="W3735" t="str">
            <v/>
          </cell>
          <cell r="X3735" t="str">
            <v>N</v>
          </cell>
          <cell r="Y3735" t="str">
            <v>N</v>
          </cell>
          <cell r="Z3735" t="str">
            <v>N</v>
          </cell>
          <cell r="AA3735">
            <v>0</v>
          </cell>
          <cell r="AB3735">
            <v>0</v>
          </cell>
          <cell r="AC3735">
            <v>0</v>
          </cell>
          <cell r="AD3735">
            <v>0</v>
          </cell>
          <cell r="AE3735" t="str">
            <v>N</v>
          </cell>
          <cell r="AF3735" t="str">
            <v>N</v>
          </cell>
          <cell r="AG3735">
            <v>0</v>
          </cell>
          <cell r="AH3735" t="str">
            <v>N</v>
          </cell>
          <cell r="AI3735" t="str">
            <v>N</v>
          </cell>
        </row>
        <row r="3736">
          <cell r="U3736">
            <v>0</v>
          </cell>
          <cell r="V3736">
            <v>0</v>
          </cell>
          <cell r="W3736" t="str">
            <v/>
          </cell>
          <cell r="X3736" t="str">
            <v>N</v>
          </cell>
          <cell r="Y3736" t="str">
            <v>N</v>
          </cell>
          <cell r="Z3736" t="str">
            <v>N</v>
          </cell>
          <cell r="AA3736">
            <v>0</v>
          </cell>
          <cell r="AB3736">
            <v>0</v>
          </cell>
          <cell r="AC3736">
            <v>0</v>
          </cell>
          <cell r="AD3736">
            <v>0</v>
          </cell>
          <cell r="AE3736" t="str">
            <v>N</v>
          </cell>
          <cell r="AF3736" t="str">
            <v>N</v>
          </cell>
          <cell r="AG3736">
            <v>0</v>
          </cell>
          <cell r="AH3736" t="str">
            <v>N</v>
          </cell>
          <cell r="AI3736" t="str">
            <v>N</v>
          </cell>
        </row>
        <row r="3737">
          <cell r="U3737">
            <v>0</v>
          </cell>
          <cell r="V3737">
            <v>0</v>
          </cell>
          <cell r="W3737" t="str">
            <v/>
          </cell>
          <cell r="X3737" t="str">
            <v>N</v>
          </cell>
          <cell r="Y3737" t="str">
            <v>N</v>
          </cell>
          <cell r="Z3737" t="str">
            <v>N</v>
          </cell>
          <cell r="AA3737">
            <v>0</v>
          </cell>
          <cell r="AB3737">
            <v>0</v>
          </cell>
          <cell r="AC3737">
            <v>0</v>
          </cell>
          <cell r="AD3737">
            <v>0</v>
          </cell>
          <cell r="AE3737" t="str">
            <v>N</v>
          </cell>
          <cell r="AF3737" t="str">
            <v>N</v>
          </cell>
          <cell r="AG3737">
            <v>0</v>
          </cell>
          <cell r="AH3737" t="str">
            <v>N</v>
          </cell>
          <cell r="AI3737" t="str">
            <v>N</v>
          </cell>
        </row>
        <row r="3738">
          <cell r="U3738">
            <v>0</v>
          </cell>
          <cell r="V3738">
            <v>0</v>
          </cell>
          <cell r="W3738" t="str">
            <v/>
          </cell>
          <cell r="X3738" t="str">
            <v>N</v>
          </cell>
          <cell r="Y3738" t="str">
            <v>N</v>
          </cell>
          <cell r="Z3738" t="str">
            <v>N</v>
          </cell>
          <cell r="AA3738">
            <v>0</v>
          </cell>
          <cell r="AB3738">
            <v>0</v>
          </cell>
          <cell r="AC3738">
            <v>0</v>
          </cell>
          <cell r="AD3738">
            <v>0</v>
          </cell>
          <cell r="AE3738" t="str">
            <v>N</v>
          </cell>
          <cell r="AF3738" t="str">
            <v>N</v>
          </cell>
          <cell r="AG3738">
            <v>0</v>
          </cell>
          <cell r="AH3738" t="str">
            <v>N</v>
          </cell>
          <cell r="AI3738" t="str">
            <v>N</v>
          </cell>
        </row>
        <row r="3739">
          <cell r="U3739">
            <v>0</v>
          </cell>
          <cell r="V3739">
            <v>0</v>
          </cell>
          <cell r="W3739" t="str">
            <v/>
          </cell>
          <cell r="X3739" t="str">
            <v>N</v>
          </cell>
          <cell r="Y3739" t="str">
            <v>N</v>
          </cell>
          <cell r="Z3739" t="str">
            <v>N</v>
          </cell>
          <cell r="AA3739">
            <v>0</v>
          </cell>
          <cell r="AB3739">
            <v>0</v>
          </cell>
          <cell r="AC3739">
            <v>0</v>
          </cell>
          <cell r="AD3739">
            <v>0</v>
          </cell>
          <cell r="AE3739" t="str">
            <v>N</v>
          </cell>
          <cell r="AF3739" t="str">
            <v>N</v>
          </cell>
          <cell r="AG3739">
            <v>0</v>
          </cell>
          <cell r="AH3739" t="str">
            <v>N</v>
          </cell>
          <cell r="AI3739" t="str">
            <v>N</v>
          </cell>
        </row>
        <row r="3740">
          <cell r="U3740">
            <v>0</v>
          </cell>
          <cell r="V3740">
            <v>0</v>
          </cell>
          <cell r="W3740" t="str">
            <v/>
          </cell>
          <cell r="X3740" t="str">
            <v>N</v>
          </cell>
          <cell r="Y3740" t="str">
            <v>N</v>
          </cell>
          <cell r="Z3740" t="str">
            <v>N</v>
          </cell>
          <cell r="AA3740">
            <v>0</v>
          </cell>
          <cell r="AB3740">
            <v>0</v>
          </cell>
          <cell r="AC3740">
            <v>0</v>
          </cell>
          <cell r="AD3740">
            <v>0</v>
          </cell>
          <cell r="AE3740" t="str">
            <v>N</v>
          </cell>
          <cell r="AF3740" t="str">
            <v>N</v>
          </cell>
          <cell r="AG3740">
            <v>0</v>
          </cell>
          <cell r="AH3740" t="str">
            <v>N</v>
          </cell>
          <cell r="AI3740" t="str">
            <v>N</v>
          </cell>
        </row>
        <row r="3741">
          <cell r="U3741">
            <v>0</v>
          </cell>
          <cell r="V3741">
            <v>0</v>
          </cell>
          <cell r="W3741" t="str">
            <v/>
          </cell>
          <cell r="X3741" t="str">
            <v>N</v>
          </cell>
          <cell r="Y3741" t="str">
            <v>N</v>
          </cell>
          <cell r="Z3741" t="str">
            <v>N</v>
          </cell>
          <cell r="AA3741">
            <v>0</v>
          </cell>
          <cell r="AB3741">
            <v>0</v>
          </cell>
          <cell r="AC3741">
            <v>0</v>
          </cell>
          <cell r="AD3741">
            <v>0</v>
          </cell>
          <cell r="AE3741" t="str">
            <v>N</v>
          </cell>
          <cell r="AF3741" t="str">
            <v>N</v>
          </cell>
          <cell r="AG3741">
            <v>0</v>
          </cell>
          <cell r="AH3741" t="str">
            <v>N</v>
          </cell>
          <cell r="AI3741" t="str">
            <v>N</v>
          </cell>
        </row>
        <row r="3742">
          <cell r="U3742">
            <v>0</v>
          </cell>
          <cell r="V3742">
            <v>0</v>
          </cell>
          <cell r="W3742" t="str">
            <v/>
          </cell>
          <cell r="X3742" t="str">
            <v>N</v>
          </cell>
          <cell r="Y3742" t="str">
            <v>N</v>
          </cell>
          <cell r="Z3742" t="str">
            <v>N</v>
          </cell>
          <cell r="AA3742">
            <v>0</v>
          </cell>
          <cell r="AB3742">
            <v>0</v>
          </cell>
          <cell r="AC3742">
            <v>0</v>
          </cell>
          <cell r="AD3742">
            <v>0</v>
          </cell>
          <cell r="AE3742" t="str">
            <v>N</v>
          </cell>
          <cell r="AF3742" t="str">
            <v>N</v>
          </cell>
          <cell r="AG3742">
            <v>0</v>
          </cell>
          <cell r="AH3742" t="str">
            <v>N</v>
          </cell>
          <cell r="AI3742" t="str">
            <v>N</v>
          </cell>
        </row>
        <row r="3743">
          <cell r="U3743">
            <v>0</v>
          </cell>
          <cell r="V3743">
            <v>0</v>
          </cell>
          <cell r="W3743" t="str">
            <v/>
          </cell>
          <cell r="X3743" t="str">
            <v>N</v>
          </cell>
          <cell r="Y3743" t="str">
            <v>N</v>
          </cell>
          <cell r="Z3743" t="str">
            <v>N</v>
          </cell>
          <cell r="AA3743">
            <v>0</v>
          </cell>
          <cell r="AB3743">
            <v>0</v>
          </cell>
          <cell r="AC3743">
            <v>0</v>
          </cell>
          <cell r="AD3743">
            <v>0</v>
          </cell>
          <cell r="AE3743" t="str">
            <v>N</v>
          </cell>
          <cell r="AF3743" t="str">
            <v>N</v>
          </cell>
          <cell r="AG3743">
            <v>0</v>
          </cell>
          <cell r="AH3743" t="str">
            <v>N</v>
          </cell>
          <cell r="AI3743" t="str">
            <v>N</v>
          </cell>
        </row>
        <row r="3744">
          <cell r="U3744">
            <v>0</v>
          </cell>
          <cell r="V3744">
            <v>0</v>
          </cell>
          <cell r="W3744" t="str">
            <v/>
          </cell>
          <cell r="X3744" t="str">
            <v>N</v>
          </cell>
          <cell r="Y3744" t="str">
            <v>N</v>
          </cell>
          <cell r="Z3744" t="str">
            <v>N</v>
          </cell>
          <cell r="AA3744">
            <v>0</v>
          </cell>
          <cell r="AB3744">
            <v>0</v>
          </cell>
          <cell r="AC3744">
            <v>0</v>
          </cell>
          <cell r="AD3744">
            <v>0</v>
          </cell>
          <cell r="AE3744" t="str">
            <v>N</v>
          </cell>
          <cell r="AF3744" t="str">
            <v>N</v>
          </cell>
          <cell r="AG3744">
            <v>0</v>
          </cell>
          <cell r="AH3744" t="str">
            <v>N</v>
          </cell>
          <cell r="AI3744" t="str">
            <v>N</v>
          </cell>
        </row>
        <row r="3745">
          <cell r="U3745">
            <v>0</v>
          </cell>
          <cell r="V3745">
            <v>0</v>
          </cell>
          <cell r="W3745" t="str">
            <v/>
          </cell>
          <cell r="X3745" t="str">
            <v>N</v>
          </cell>
          <cell r="Y3745" t="str">
            <v>N</v>
          </cell>
          <cell r="Z3745" t="str">
            <v>N</v>
          </cell>
          <cell r="AA3745">
            <v>0</v>
          </cell>
          <cell r="AB3745">
            <v>0</v>
          </cell>
          <cell r="AC3745">
            <v>0</v>
          </cell>
          <cell r="AD3745">
            <v>0</v>
          </cell>
          <cell r="AE3745" t="str">
            <v>N</v>
          </cell>
          <cell r="AF3745" t="str">
            <v>N</v>
          </cell>
          <cell r="AG3745">
            <v>0</v>
          </cell>
          <cell r="AH3745" t="str">
            <v>N</v>
          </cell>
          <cell r="AI3745" t="str">
            <v>N</v>
          </cell>
        </row>
        <row r="3746">
          <cell r="U3746">
            <v>0</v>
          </cell>
          <cell r="V3746">
            <v>0</v>
          </cell>
          <cell r="W3746" t="str">
            <v/>
          </cell>
          <cell r="X3746" t="str">
            <v>N</v>
          </cell>
          <cell r="Y3746" t="str">
            <v>N</v>
          </cell>
          <cell r="Z3746" t="str">
            <v>N</v>
          </cell>
          <cell r="AA3746">
            <v>0</v>
          </cell>
          <cell r="AB3746">
            <v>0</v>
          </cell>
          <cell r="AC3746">
            <v>0</v>
          </cell>
          <cell r="AD3746">
            <v>0</v>
          </cell>
          <cell r="AE3746" t="str">
            <v>N</v>
          </cell>
          <cell r="AF3746" t="str">
            <v>N</v>
          </cell>
          <cell r="AG3746">
            <v>0</v>
          </cell>
          <cell r="AH3746" t="str">
            <v>N</v>
          </cell>
          <cell r="AI3746" t="str">
            <v>N</v>
          </cell>
        </row>
        <row r="3747">
          <cell r="U3747">
            <v>0</v>
          </cell>
          <cell r="V3747">
            <v>0</v>
          </cell>
          <cell r="W3747" t="str">
            <v/>
          </cell>
          <cell r="X3747" t="str">
            <v>N</v>
          </cell>
          <cell r="Y3747" t="str">
            <v>N</v>
          </cell>
          <cell r="Z3747" t="str">
            <v>N</v>
          </cell>
          <cell r="AA3747">
            <v>0</v>
          </cell>
          <cell r="AB3747">
            <v>0</v>
          </cell>
          <cell r="AC3747">
            <v>0</v>
          </cell>
          <cell r="AD3747">
            <v>0</v>
          </cell>
          <cell r="AE3747" t="str">
            <v>N</v>
          </cell>
          <cell r="AF3747" t="str">
            <v>N</v>
          </cell>
          <cell r="AG3747">
            <v>0</v>
          </cell>
          <cell r="AH3747" t="str">
            <v>N</v>
          </cell>
          <cell r="AI3747" t="str">
            <v>N</v>
          </cell>
        </row>
        <row r="3748">
          <cell r="U3748">
            <v>0</v>
          </cell>
          <cell r="V3748">
            <v>0</v>
          </cell>
          <cell r="W3748" t="str">
            <v/>
          </cell>
          <cell r="X3748" t="str">
            <v>N</v>
          </cell>
          <cell r="Y3748" t="str">
            <v>N</v>
          </cell>
          <cell r="Z3748" t="str">
            <v>N</v>
          </cell>
          <cell r="AA3748">
            <v>0</v>
          </cell>
          <cell r="AB3748">
            <v>0</v>
          </cell>
          <cell r="AC3748">
            <v>0</v>
          </cell>
          <cell r="AD3748">
            <v>0</v>
          </cell>
          <cell r="AE3748" t="str">
            <v>N</v>
          </cell>
          <cell r="AF3748" t="str">
            <v>N</v>
          </cell>
          <cell r="AG3748">
            <v>0</v>
          </cell>
          <cell r="AH3748" t="str">
            <v>N</v>
          </cell>
          <cell r="AI3748" t="str">
            <v>N</v>
          </cell>
        </row>
        <row r="3749">
          <cell r="U3749">
            <v>0</v>
          </cell>
          <cell r="V3749">
            <v>0</v>
          </cell>
          <cell r="W3749" t="str">
            <v/>
          </cell>
          <cell r="X3749" t="str">
            <v>N</v>
          </cell>
          <cell r="Y3749" t="str">
            <v>N</v>
          </cell>
          <cell r="Z3749" t="str">
            <v>N</v>
          </cell>
          <cell r="AA3749">
            <v>0</v>
          </cell>
          <cell r="AB3749">
            <v>0</v>
          </cell>
          <cell r="AC3749">
            <v>0</v>
          </cell>
          <cell r="AD3749">
            <v>0</v>
          </cell>
          <cell r="AE3749" t="str">
            <v>N</v>
          </cell>
          <cell r="AF3749" t="str">
            <v>N</v>
          </cell>
          <cell r="AG3749">
            <v>0</v>
          </cell>
          <cell r="AH3749" t="str">
            <v>N</v>
          </cell>
          <cell r="AI3749" t="str">
            <v>N</v>
          </cell>
        </row>
        <row r="3750">
          <cell r="U3750">
            <v>0</v>
          </cell>
          <cell r="V3750">
            <v>0</v>
          </cell>
          <cell r="W3750" t="str">
            <v/>
          </cell>
          <cell r="X3750" t="str">
            <v>N</v>
          </cell>
          <cell r="Y3750" t="str">
            <v>N</v>
          </cell>
          <cell r="Z3750" t="str">
            <v>N</v>
          </cell>
          <cell r="AA3750">
            <v>0</v>
          </cell>
          <cell r="AB3750">
            <v>0</v>
          </cell>
          <cell r="AC3750">
            <v>0</v>
          </cell>
          <cell r="AD3750">
            <v>0</v>
          </cell>
          <cell r="AE3750" t="str">
            <v>N</v>
          </cell>
          <cell r="AF3750" t="str">
            <v>N</v>
          </cell>
          <cell r="AG3750">
            <v>0</v>
          </cell>
          <cell r="AH3750" t="str">
            <v>N</v>
          </cell>
          <cell r="AI3750" t="str">
            <v>N</v>
          </cell>
        </row>
        <row r="3751">
          <cell r="U3751">
            <v>0</v>
          </cell>
          <cell r="V3751">
            <v>0</v>
          </cell>
          <cell r="W3751" t="str">
            <v/>
          </cell>
          <cell r="X3751" t="str">
            <v>N</v>
          </cell>
          <cell r="Y3751" t="str">
            <v>N</v>
          </cell>
          <cell r="Z3751" t="str">
            <v>N</v>
          </cell>
          <cell r="AA3751">
            <v>0</v>
          </cell>
          <cell r="AB3751">
            <v>0</v>
          </cell>
          <cell r="AC3751">
            <v>0</v>
          </cell>
          <cell r="AD3751">
            <v>0</v>
          </cell>
          <cell r="AE3751" t="str">
            <v>N</v>
          </cell>
          <cell r="AF3751" t="str">
            <v>N</v>
          </cell>
          <cell r="AG3751">
            <v>0</v>
          </cell>
          <cell r="AH3751" t="str">
            <v>N</v>
          </cell>
          <cell r="AI3751" t="str">
            <v>N</v>
          </cell>
        </row>
        <row r="3752">
          <cell r="U3752">
            <v>0</v>
          </cell>
          <cell r="V3752">
            <v>0</v>
          </cell>
          <cell r="W3752" t="str">
            <v/>
          </cell>
          <cell r="X3752" t="str">
            <v>N</v>
          </cell>
          <cell r="Y3752" t="str">
            <v>N</v>
          </cell>
          <cell r="Z3752" t="str">
            <v>N</v>
          </cell>
          <cell r="AA3752">
            <v>0</v>
          </cell>
          <cell r="AB3752">
            <v>0</v>
          </cell>
          <cell r="AC3752">
            <v>0</v>
          </cell>
          <cell r="AD3752">
            <v>0</v>
          </cell>
          <cell r="AE3752" t="str">
            <v>N</v>
          </cell>
          <cell r="AF3752" t="str">
            <v>N</v>
          </cell>
          <cell r="AG3752">
            <v>0</v>
          </cell>
          <cell r="AH3752" t="str">
            <v>N</v>
          </cell>
          <cell r="AI3752" t="str">
            <v>N</v>
          </cell>
        </row>
        <row r="3753">
          <cell r="U3753">
            <v>0</v>
          </cell>
          <cell r="V3753">
            <v>0</v>
          </cell>
          <cell r="W3753" t="str">
            <v/>
          </cell>
          <cell r="X3753" t="str">
            <v>N</v>
          </cell>
          <cell r="Y3753" t="str">
            <v>N</v>
          </cell>
          <cell r="Z3753" t="str">
            <v>N</v>
          </cell>
          <cell r="AA3753">
            <v>0</v>
          </cell>
          <cell r="AB3753">
            <v>0</v>
          </cell>
          <cell r="AC3753">
            <v>0</v>
          </cell>
          <cell r="AD3753">
            <v>0</v>
          </cell>
          <cell r="AE3753" t="str">
            <v>N</v>
          </cell>
          <cell r="AF3753" t="str">
            <v>N</v>
          </cell>
          <cell r="AG3753">
            <v>0</v>
          </cell>
          <cell r="AH3753" t="str">
            <v>N</v>
          </cell>
          <cell r="AI3753" t="str">
            <v>N</v>
          </cell>
        </row>
        <row r="3754">
          <cell r="U3754">
            <v>0</v>
          </cell>
          <cell r="V3754">
            <v>0</v>
          </cell>
          <cell r="W3754" t="str">
            <v/>
          </cell>
          <cell r="X3754" t="str">
            <v>N</v>
          </cell>
          <cell r="Y3754" t="str">
            <v>N</v>
          </cell>
          <cell r="Z3754" t="str">
            <v>N</v>
          </cell>
          <cell r="AA3754">
            <v>0</v>
          </cell>
          <cell r="AB3754">
            <v>0</v>
          </cell>
          <cell r="AC3754">
            <v>0</v>
          </cell>
          <cell r="AD3754">
            <v>0</v>
          </cell>
          <cell r="AE3754" t="str">
            <v>N</v>
          </cell>
          <cell r="AF3754" t="str">
            <v>N</v>
          </cell>
          <cell r="AG3754">
            <v>0</v>
          </cell>
          <cell r="AH3754" t="str">
            <v>N</v>
          </cell>
          <cell r="AI3754" t="str">
            <v>N</v>
          </cell>
        </row>
        <row r="3755">
          <cell r="U3755">
            <v>0</v>
          </cell>
          <cell r="V3755">
            <v>0</v>
          </cell>
          <cell r="W3755" t="str">
            <v/>
          </cell>
          <cell r="X3755" t="str">
            <v>N</v>
          </cell>
          <cell r="Y3755" t="str">
            <v>N</v>
          </cell>
          <cell r="Z3755" t="str">
            <v>N</v>
          </cell>
          <cell r="AA3755">
            <v>0</v>
          </cell>
          <cell r="AB3755">
            <v>0</v>
          </cell>
          <cell r="AC3755">
            <v>0</v>
          </cell>
          <cell r="AD3755">
            <v>0</v>
          </cell>
          <cell r="AE3755" t="str">
            <v>N</v>
          </cell>
          <cell r="AF3755" t="str">
            <v>N</v>
          </cell>
          <cell r="AG3755">
            <v>0</v>
          </cell>
          <cell r="AH3755" t="str">
            <v>N</v>
          </cell>
          <cell r="AI3755" t="str">
            <v>N</v>
          </cell>
        </row>
        <row r="3756">
          <cell r="U3756">
            <v>0</v>
          </cell>
          <cell r="V3756">
            <v>0</v>
          </cell>
          <cell r="W3756" t="str">
            <v/>
          </cell>
          <cell r="X3756" t="str">
            <v>N</v>
          </cell>
          <cell r="Y3756" t="str">
            <v>N</v>
          </cell>
          <cell r="Z3756" t="str">
            <v>N</v>
          </cell>
          <cell r="AA3756">
            <v>0</v>
          </cell>
          <cell r="AB3756">
            <v>0</v>
          </cell>
          <cell r="AC3756">
            <v>0</v>
          </cell>
          <cell r="AD3756">
            <v>0</v>
          </cell>
          <cell r="AE3756" t="str">
            <v>N</v>
          </cell>
          <cell r="AF3756" t="str">
            <v>N</v>
          </cell>
          <cell r="AG3756">
            <v>0</v>
          </cell>
          <cell r="AH3756" t="str">
            <v>N</v>
          </cell>
          <cell r="AI3756" t="str">
            <v>N</v>
          </cell>
        </row>
        <row r="3757">
          <cell r="U3757">
            <v>0</v>
          </cell>
          <cell r="V3757">
            <v>0</v>
          </cell>
          <cell r="W3757" t="str">
            <v/>
          </cell>
          <cell r="X3757" t="str">
            <v>N</v>
          </cell>
          <cell r="Y3757" t="str">
            <v>N</v>
          </cell>
          <cell r="Z3757" t="str">
            <v>N</v>
          </cell>
          <cell r="AA3757">
            <v>0</v>
          </cell>
          <cell r="AB3757">
            <v>0</v>
          </cell>
          <cell r="AC3757">
            <v>0</v>
          </cell>
          <cell r="AD3757">
            <v>0</v>
          </cell>
          <cell r="AE3757" t="str">
            <v>N</v>
          </cell>
          <cell r="AF3757" t="str">
            <v>N</v>
          </cell>
          <cell r="AG3757">
            <v>0</v>
          </cell>
          <cell r="AH3757" t="str">
            <v>N</v>
          </cell>
          <cell r="AI3757" t="str">
            <v>N</v>
          </cell>
        </row>
        <row r="3758">
          <cell r="U3758">
            <v>0</v>
          </cell>
          <cell r="V3758">
            <v>0</v>
          </cell>
          <cell r="W3758" t="str">
            <v/>
          </cell>
          <cell r="X3758" t="str">
            <v>N</v>
          </cell>
          <cell r="Y3758" t="str">
            <v>N</v>
          </cell>
          <cell r="Z3758" t="str">
            <v>N</v>
          </cell>
          <cell r="AA3758">
            <v>0</v>
          </cell>
          <cell r="AB3758">
            <v>0</v>
          </cell>
          <cell r="AC3758">
            <v>0</v>
          </cell>
          <cell r="AD3758">
            <v>0</v>
          </cell>
          <cell r="AE3758" t="str">
            <v>N</v>
          </cell>
          <cell r="AF3758" t="str">
            <v>N</v>
          </cell>
          <cell r="AG3758">
            <v>0</v>
          </cell>
          <cell r="AH3758" t="str">
            <v>N</v>
          </cell>
          <cell r="AI3758" t="str">
            <v>N</v>
          </cell>
        </row>
        <row r="3759">
          <cell r="U3759">
            <v>0</v>
          </cell>
          <cell r="V3759">
            <v>0</v>
          </cell>
          <cell r="W3759" t="str">
            <v/>
          </cell>
          <cell r="X3759" t="str">
            <v>N</v>
          </cell>
          <cell r="Y3759" t="str">
            <v>N</v>
          </cell>
          <cell r="Z3759" t="str">
            <v>N</v>
          </cell>
          <cell r="AA3759">
            <v>0</v>
          </cell>
          <cell r="AB3759">
            <v>0</v>
          </cell>
          <cell r="AC3759">
            <v>0</v>
          </cell>
          <cell r="AD3759">
            <v>0</v>
          </cell>
          <cell r="AE3759" t="str">
            <v>N</v>
          </cell>
          <cell r="AF3759" t="str">
            <v>N</v>
          </cell>
          <cell r="AG3759">
            <v>0</v>
          </cell>
          <cell r="AH3759" t="str">
            <v>N</v>
          </cell>
          <cell r="AI3759" t="str">
            <v>N</v>
          </cell>
        </row>
        <row r="3760">
          <cell r="U3760">
            <v>0</v>
          </cell>
          <cell r="V3760">
            <v>0</v>
          </cell>
          <cell r="W3760" t="str">
            <v/>
          </cell>
          <cell r="X3760" t="str">
            <v>N</v>
          </cell>
          <cell r="Y3760" t="str">
            <v>N</v>
          </cell>
          <cell r="Z3760" t="str">
            <v>N</v>
          </cell>
          <cell r="AA3760">
            <v>0</v>
          </cell>
          <cell r="AB3760">
            <v>0</v>
          </cell>
          <cell r="AC3760">
            <v>0</v>
          </cell>
          <cell r="AD3760">
            <v>0</v>
          </cell>
          <cell r="AE3760" t="str">
            <v>N</v>
          </cell>
          <cell r="AF3760" t="str">
            <v>N</v>
          </cell>
          <cell r="AG3760">
            <v>0</v>
          </cell>
          <cell r="AH3760" t="str">
            <v>N</v>
          </cell>
          <cell r="AI3760" t="str">
            <v>N</v>
          </cell>
        </row>
        <row r="3761">
          <cell r="U3761">
            <v>0</v>
          </cell>
          <cell r="V3761">
            <v>0</v>
          </cell>
          <cell r="W3761" t="str">
            <v/>
          </cell>
          <cell r="X3761" t="str">
            <v>N</v>
          </cell>
          <cell r="Y3761" t="str">
            <v>N</v>
          </cell>
          <cell r="Z3761" t="str">
            <v>N</v>
          </cell>
          <cell r="AA3761">
            <v>0</v>
          </cell>
          <cell r="AB3761">
            <v>0</v>
          </cell>
          <cell r="AC3761">
            <v>0</v>
          </cell>
          <cell r="AD3761">
            <v>0</v>
          </cell>
          <cell r="AE3761" t="str">
            <v>N</v>
          </cell>
          <cell r="AF3761" t="str">
            <v>N</v>
          </cell>
          <cell r="AG3761">
            <v>0</v>
          </cell>
          <cell r="AH3761" t="str">
            <v>N</v>
          </cell>
          <cell r="AI3761" t="str">
            <v>N</v>
          </cell>
        </row>
        <row r="3762">
          <cell r="U3762">
            <v>0</v>
          </cell>
          <cell r="V3762">
            <v>0</v>
          </cell>
          <cell r="W3762" t="str">
            <v/>
          </cell>
          <cell r="X3762" t="str">
            <v>N</v>
          </cell>
          <cell r="Y3762" t="str">
            <v>N</v>
          </cell>
          <cell r="Z3762" t="str">
            <v>N</v>
          </cell>
          <cell r="AA3762">
            <v>0</v>
          </cell>
          <cell r="AB3762">
            <v>0</v>
          </cell>
          <cell r="AC3762">
            <v>0</v>
          </cell>
          <cell r="AD3762">
            <v>0</v>
          </cell>
          <cell r="AE3762" t="str">
            <v>N</v>
          </cell>
          <cell r="AF3762" t="str">
            <v>N</v>
          </cell>
          <cell r="AG3762">
            <v>0</v>
          </cell>
          <cell r="AH3762" t="str">
            <v>N</v>
          </cell>
          <cell r="AI3762" t="str">
            <v>N</v>
          </cell>
        </row>
        <row r="3763">
          <cell r="U3763">
            <v>0</v>
          </cell>
          <cell r="V3763">
            <v>0</v>
          </cell>
          <cell r="W3763" t="str">
            <v/>
          </cell>
          <cell r="X3763" t="str">
            <v>N</v>
          </cell>
          <cell r="Y3763" t="str">
            <v>N</v>
          </cell>
          <cell r="Z3763" t="str">
            <v>N</v>
          </cell>
          <cell r="AA3763">
            <v>0</v>
          </cell>
          <cell r="AB3763">
            <v>0</v>
          </cell>
          <cell r="AC3763">
            <v>0</v>
          </cell>
          <cell r="AD3763">
            <v>0</v>
          </cell>
          <cell r="AE3763" t="str">
            <v>N</v>
          </cell>
          <cell r="AF3763" t="str">
            <v>N</v>
          </cell>
          <cell r="AG3763">
            <v>0</v>
          </cell>
          <cell r="AH3763" t="str">
            <v>N</v>
          </cell>
          <cell r="AI3763" t="str">
            <v>N</v>
          </cell>
        </row>
        <row r="3764">
          <cell r="U3764">
            <v>0</v>
          </cell>
          <cell r="V3764">
            <v>0</v>
          </cell>
          <cell r="W3764" t="str">
            <v/>
          </cell>
          <cell r="X3764" t="str">
            <v>N</v>
          </cell>
          <cell r="Y3764" t="str">
            <v>N</v>
          </cell>
          <cell r="Z3764" t="str">
            <v>N</v>
          </cell>
          <cell r="AA3764">
            <v>0</v>
          </cell>
          <cell r="AB3764">
            <v>0</v>
          </cell>
          <cell r="AC3764">
            <v>0</v>
          </cell>
          <cell r="AD3764">
            <v>0</v>
          </cell>
          <cell r="AE3764" t="str">
            <v>N</v>
          </cell>
          <cell r="AF3764" t="str">
            <v>N</v>
          </cell>
          <cell r="AG3764">
            <v>0</v>
          </cell>
          <cell r="AH3764" t="str">
            <v>N</v>
          </cell>
          <cell r="AI3764" t="str">
            <v>N</v>
          </cell>
        </row>
        <row r="3765">
          <cell r="U3765">
            <v>0</v>
          </cell>
          <cell r="V3765">
            <v>0</v>
          </cell>
          <cell r="W3765" t="str">
            <v/>
          </cell>
          <cell r="X3765" t="str">
            <v>N</v>
          </cell>
          <cell r="Y3765" t="str">
            <v>N</v>
          </cell>
          <cell r="Z3765" t="str">
            <v>N</v>
          </cell>
          <cell r="AA3765">
            <v>0</v>
          </cell>
          <cell r="AB3765">
            <v>0</v>
          </cell>
          <cell r="AC3765">
            <v>0</v>
          </cell>
          <cell r="AD3765">
            <v>0</v>
          </cell>
          <cell r="AE3765" t="str">
            <v>N</v>
          </cell>
          <cell r="AF3765" t="str">
            <v>N</v>
          </cell>
          <cell r="AG3765">
            <v>0</v>
          </cell>
          <cell r="AH3765" t="str">
            <v>N</v>
          </cell>
          <cell r="AI3765" t="str">
            <v>N</v>
          </cell>
        </row>
        <row r="3766">
          <cell r="U3766">
            <v>0</v>
          </cell>
          <cell r="V3766">
            <v>0</v>
          </cell>
          <cell r="W3766" t="str">
            <v/>
          </cell>
          <cell r="X3766" t="str">
            <v>N</v>
          </cell>
          <cell r="Y3766" t="str">
            <v>N</v>
          </cell>
          <cell r="Z3766" t="str">
            <v>N</v>
          </cell>
          <cell r="AA3766">
            <v>0</v>
          </cell>
          <cell r="AB3766">
            <v>0</v>
          </cell>
          <cell r="AC3766">
            <v>0</v>
          </cell>
          <cell r="AD3766">
            <v>0</v>
          </cell>
          <cell r="AE3766" t="str">
            <v>N</v>
          </cell>
          <cell r="AF3766" t="str">
            <v>N</v>
          </cell>
          <cell r="AG3766">
            <v>0</v>
          </cell>
          <cell r="AH3766" t="str">
            <v>N</v>
          </cell>
          <cell r="AI3766" t="str">
            <v>N</v>
          </cell>
        </row>
        <row r="3767">
          <cell r="U3767">
            <v>0</v>
          </cell>
          <cell r="V3767">
            <v>0</v>
          </cell>
          <cell r="W3767" t="str">
            <v/>
          </cell>
          <cell r="X3767" t="str">
            <v>N</v>
          </cell>
          <cell r="Y3767" t="str">
            <v>N</v>
          </cell>
          <cell r="Z3767" t="str">
            <v>N</v>
          </cell>
          <cell r="AA3767">
            <v>0</v>
          </cell>
          <cell r="AB3767">
            <v>0</v>
          </cell>
          <cell r="AC3767">
            <v>0</v>
          </cell>
          <cell r="AD3767">
            <v>0</v>
          </cell>
          <cell r="AE3767" t="str">
            <v>N</v>
          </cell>
          <cell r="AF3767" t="str">
            <v>N</v>
          </cell>
          <cell r="AG3767">
            <v>0</v>
          </cell>
          <cell r="AH3767" t="str">
            <v>N</v>
          </cell>
          <cell r="AI3767" t="str">
            <v>N</v>
          </cell>
        </row>
        <row r="3768">
          <cell r="U3768">
            <v>0</v>
          </cell>
          <cell r="V3768">
            <v>0</v>
          </cell>
          <cell r="W3768" t="str">
            <v/>
          </cell>
          <cell r="X3768" t="str">
            <v>N</v>
          </cell>
          <cell r="Y3768" t="str">
            <v>N</v>
          </cell>
          <cell r="Z3768" t="str">
            <v>N</v>
          </cell>
          <cell r="AA3768">
            <v>0</v>
          </cell>
          <cell r="AB3768">
            <v>0</v>
          </cell>
          <cell r="AC3768">
            <v>0</v>
          </cell>
          <cell r="AD3768">
            <v>0</v>
          </cell>
          <cell r="AE3768" t="str">
            <v>N</v>
          </cell>
          <cell r="AF3768" t="str">
            <v>N</v>
          </cell>
          <cell r="AG3768">
            <v>0</v>
          </cell>
          <cell r="AH3768" t="str">
            <v>N</v>
          </cell>
          <cell r="AI3768" t="str">
            <v>N</v>
          </cell>
        </row>
        <row r="3769">
          <cell r="U3769">
            <v>0</v>
          </cell>
          <cell r="V3769">
            <v>0</v>
          </cell>
          <cell r="W3769" t="str">
            <v/>
          </cell>
          <cell r="X3769" t="str">
            <v>N</v>
          </cell>
          <cell r="Y3769" t="str">
            <v>N</v>
          </cell>
          <cell r="Z3769" t="str">
            <v>N</v>
          </cell>
          <cell r="AA3769">
            <v>0</v>
          </cell>
          <cell r="AB3769">
            <v>0</v>
          </cell>
          <cell r="AC3769">
            <v>0</v>
          </cell>
          <cell r="AD3769">
            <v>0</v>
          </cell>
          <cell r="AE3769" t="str">
            <v>N</v>
          </cell>
          <cell r="AF3769" t="str">
            <v>N</v>
          </cell>
          <cell r="AG3769">
            <v>0</v>
          </cell>
          <cell r="AH3769" t="str">
            <v>N</v>
          </cell>
          <cell r="AI3769" t="str">
            <v>N</v>
          </cell>
        </row>
        <row r="3770">
          <cell r="U3770">
            <v>0</v>
          </cell>
          <cell r="V3770">
            <v>0</v>
          </cell>
          <cell r="W3770" t="str">
            <v/>
          </cell>
          <cell r="X3770" t="str">
            <v>N</v>
          </cell>
          <cell r="Y3770" t="str">
            <v>N</v>
          </cell>
          <cell r="Z3770" t="str">
            <v>N</v>
          </cell>
          <cell r="AA3770">
            <v>0</v>
          </cell>
          <cell r="AB3770">
            <v>0</v>
          </cell>
          <cell r="AC3770">
            <v>0</v>
          </cell>
          <cell r="AD3770">
            <v>0</v>
          </cell>
          <cell r="AE3770" t="str">
            <v>N</v>
          </cell>
          <cell r="AF3770" t="str">
            <v>N</v>
          </cell>
          <cell r="AG3770">
            <v>0</v>
          </cell>
          <cell r="AH3770" t="str">
            <v>N</v>
          </cell>
          <cell r="AI3770" t="str">
            <v>N</v>
          </cell>
        </row>
        <row r="3771">
          <cell r="U3771">
            <v>0</v>
          </cell>
          <cell r="V3771">
            <v>0</v>
          </cell>
          <cell r="W3771" t="str">
            <v/>
          </cell>
          <cell r="X3771" t="str">
            <v>N</v>
          </cell>
          <cell r="Y3771" t="str">
            <v>N</v>
          </cell>
          <cell r="Z3771" t="str">
            <v>N</v>
          </cell>
          <cell r="AA3771">
            <v>0</v>
          </cell>
          <cell r="AB3771">
            <v>0</v>
          </cell>
          <cell r="AC3771">
            <v>0</v>
          </cell>
          <cell r="AD3771">
            <v>0</v>
          </cell>
          <cell r="AE3771" t="str">
            <v>N</v>
          </cell>
          <cell r="AF3771" t="str">
            <v>N</v>
          </cell>
          <cell r="AG3771">
            <v>0</v>
          </cell>
          <cell r="AH3771" t="str">
            <v>N</v>
          </cell>
          <cell r="AI3771" t="str">
            <v>N</v>
          </cell>
        </row>
        <row r="3772">
          <cell r="U3772">
            <v>0</v>
          </cell>
          <cell r="V3772">
            <v>0</v>
          </cell>
          <cell r="W3772" t="str">
            <v/>
          </cell>
          <cell r="X3772" t="str">
            <v>N</v>
          </cell>
          <cell r="Y3772" t="str">
            <v>N</v>
          </cell>
          <cell r="Z3772" t="str">
            <v>N</v>
          </cell>
          <cell r="AA3772">
            <v>0</v>
          </cell>
          <cell r="AB3772">
            <v>0</v>
          </cell>
          <cell r="AC3772">
            <v>0</v>
          </cell>
          <cell r="AD3772">
            <v>0</v>
          </cell>
          <cell r="AE3772" t="str">
            <v>N</v>
          </cell>
          <cell r="AF3772" t="str">
            <v>N</v>
          </cell>
          <cell r="AG3772">
            <v>0</v>
          </cell>
          <cell r="AH3772" t="str">
            <v>N</v>
          </cell>
          <cell r="AI3772" t="str">
            <v>N</v>
          </cell>
        </row>
        <row r="3773">
          <cell r="U3773">
            <v>0</v>
          </cell>
          <cell r="V3773">
            <v>0</v>
          </cell>
          <cell r="W3773" t="str">
            <v/>
          </cell>
          <cell r="X3773" t="str">
            <v>N</v>
          </cell>
          <cell r="Y3773" t="str">
            <v>N</v>
          </cell>
          <cell r="Z3773" t="str">
            <v>N</v>
          </cell>
          <cell r="AA3773">
            <v>0</v>
          </cell>
          <cell r="AB3773">
            <v>0</v>
          </cell>
          <cell r="AC3773">
            <v>0</v>
          </cell>
          <cell r="AD3773">
            <v>0</v>
          </cell>
          <cell r="AE3773" t="str">
            <v>N</v>
          </cell>
          <cell r="AF3773" t="str">
            <v>N</v>
          </cell>
          <cell r="AG3773">
            <v>0</v>
          </cell>
          <cell r="AH3773" t="str">
            <v>N</v>
          </cell>
          <cell r="AI3773" t="str">
            <v>N</v>
          </cell>
        </row>
        <row r="3774">
          <cell r="U3774">
            <v>0</v>
          </cell>
          <cell r="V3774">
            <v>0</v>
          </cell>
          <cell r="W3774" t="str">
            <v/>
          </cell>
          <cell r="X3774" t="str">
            <v>N</v>
          </cell>
          <cell r="Y3774" t="str">
            <v>N</v>
          </cell>
          <cell r="Z3774" t="str">
            <v>N</v>
          </cell>
          <cell r="AA3774">
            <v>0</v>
          </cell>
          <cell r="AB3774">
            <v>0</v>
          </cell>
          <cell r="AC3774">
            <v>0</v>
          </cell>
          <cell r="AD3774">
            <v>0</v>
          </cell>
          <cell r="AE3774" t="str">
            <v>N</v>
          </cell>
          <cell r="AF3774" t="str">
            <v>N</v>
          </cell>
          <cell r="AG3774">
            <v>0</v>
          </cell>
          <cell r="AH3774" t="str">
            <v>N</v>
          </cell>
          <cell r="AI3774" t="str">
            <v>N</v>
          </cell>
        </row>
        <row r="3775">
          <cell r="U3775">
            <v>0</v>
          </cell>
          <cell r="V3775">
            <v>0</v>
          </cell>
          <cell r="W3775" t="str">
            <v/>
          </cell>
          <cell r="X3775" t="str">
            <v>N</v>
          </cell>
          <cell r="Y3775" t="str">
            <v>N</v>
          </cell>
          <cell r="Z3775" t="str">
            <v>N</v>
          </cell>
          <cell r="AA3775">
            <v>0</v>
          </cell>
          <cell r="AB3775">
            <v>0</v>
          </cell>
          <cell r="AC3775">
            <v>0</v>
          </cell>
          <cell r="AD3775">
            <v>0</v>
          </cell>
          <cell r="AE3775" t="str">
            <v>N</v>
          </cell>
          <cell r="AF3775" t="str">
            <v>N</v>
          </cell>
          <cell r="AG3775">
            <v>0</v>
          </cell>
          <cell r="AH3775" t="str">
            <v>N</v>
          </cell>
          <cell r="AI3775" t="str">
            <v>N</v>
          </cell>
        </row>
        <row r="3776">
          <cell r="U3776">
            <v>0</v>
          </cell>
          <cell r="V3776">
            <v>0</v>
          </cell>
          <cell r="W3776" t="str">
            <v/>
          </cell>
          <cell r="X3776" t="str">
            <v>N</v>
          </cell>
          <cell r="Y3776" t="str">
            <v>N</v>
          </cell>
          <cell r="Z3776" t="str">
            <v>N</v>
          </cell>
          <cell r="AA3776">
            <v>0</v>
          </cell>
          <cell r="AB3776">
            <v>0</v>
          </cell>
          <cell r="AC3776">
            <v>0</v>
          </cell>
          <cell r="AD3776">
            <v>0</v>
          </cell>
          <cell r="AE3776" t="str">
            <v>N</v>
          </cell>
          <cell r="AF3776" t="str">
            <v>N</v>
          </cell>
          <cell r="AG3776">
            <v>0</v>
          </cell>
          <cell r="AH3776" t="str">
            <v>N</v>
          </cell>
          <cell r="AI3776" t="str">
            <v>N</v>
          </cell>
        </row>
        <row r="3777">
          <cell r="U3777">
            <v>0</v>
          </cell>
          <cell r="V3777">
            <v>0</v>
          </cell>
          <cell r="W3777" t="str">
            <v/>
          </cell>
          <cell r="X3777" t="str">
            <v>N</v>
          </cell>
          <cell r="Y3777" t="str">
            <v>N</v>
          </cell>
          <cell r="Z3777" t="str">
            <v>N</v>
          </cell>
          <cell r="AA3777">
            <v>0</v>
          </cell>
          <cell r="AB3777">
            <v>0</v>
          </cell>
          <cell r="AC3777">
            <v>0</v>
          </cell>
          <cell r="AD3777">
            <v>0</v>
          </cell>
          <cell r="AE3777" t="str">
            <v>N</v>
          </cell>
          <cell r="AF3777" t="str">
            <v>N</v>
          </cell>
          <cell r="AG3777">
            <v>0</v>
          </cell>
          <cell r="AH3777" t="str">
            <v>N</v>
          </cell>
          <cell r="AI3777" t="str">
            <v>N</v>
          </cell>
        </row>
        <row r="3778">
          <cell r="U3778">
            <v>0</v>
          </cell>
          <cell r="V3778">
            <v>0</v>
          </cell>
          <cell r="W3778" t="str">
            <v/>
          </cell>
          <cell r="X3778" t="str">
            <v>N</v>
          </cell>
          <cell r="Y3778" t="str">
            <v>N</v>
          </cell>
          <cell r="Z3778" t="str">
            <v>N</v>
          </cell>
          <cell r="AA3778">
            <v>0</v>
          </cell>
          <cell r="AB3778">
            <v>0</v>
          </cell>
          <cell r="AC3778">
            <v>0</v>
          </cell>
          <cell r="AD3778">
            <v>0</v>
          </cell>
          <cell r="AE3778" t="str">
            <v>N</v>
          </cell>
          <cell r="AF3778" t="str">
            <v>N</v>
          </cell>
          <cell r="AG3778">
            <v>0</v>
          </cell>
          <cell r="AH3778" t="str">
            <v>N</v>
          </cell>
          <cell r="AI3778" t="str">
            <v>N</v>
          </cell>
        </row>
        <row r="3779">
          <cell r="U3779">
            <v>0</v>
          </cell>
          <cell r="V3779">
            <v>0</v>
          </cell>
          <cell r="W3779" t="str">
            <v/>
          </cell>
          <cell r="X3779" t="str">
            <v>N</v>
          </cell>
          <cell r="Y3779" t="str">
            <v>N</v>
          </cell>
          <cell r="Z3779" t="str">
            <v>N</v>
          </cell>
          <cell r="AA3779">
            <v>0</v>
          </cell>
          <cell r="AB3779">
            <v>0</v>
          </cell>
          <cell r="AC3779">
            <v>0</v>
          </cell>
          <cell r="AD3779">
            <v>0</v>
          </cell>
          <cell r="AE3779" t="str">
            <v>N</v>
          </cell>
          <cell r="AF3779" t="str">
            <v>N</v>
          </cell>
          <cell r="AG3779">
            <v>0</v>
          </cell>
          <cell r="AH3779" t="str">
            <v>N</v>
          </cell>
          <cell r="AI3779" t="str">
            <v>N</v>
          </cell>
        </row>
        <row r="3780">
          <cell r="U3780">
            <v>0</v>
          </cell>
          <cell r="V3780">
            <v>0</v>
          </cell>
          <cell r="W3780" t="str">
            <v/>
          </cell>
          <cell r="X3780" t="str">
            <v>N</v>
          </cell>
          <cell r="Y3780" t="str">
            <v>N</v>
          </cell>
          <cell r="Z3780" t="str">
            <v>N</v>
          </cell>
          <cell r="AA3780">
            <v>0</v>
          </cell>
          <cell r="AB3780">
            <v>0</v>
          </cell>
          <cell r="AC3780">
            <v>0</v>
          </cell>
          <cell r="AD3780">
            <v>0</v>
          </cell>
          <cell r="AE3780" t="str">
            <v>N</v>
          </cell>
          <cell r="AF3780" t="str">
            <v>N</v>
          </cell>
          <cell r="AG3780">
            <v>0</v>
          </cell>
          <cell r="AH3780" t="str">
            <v>N</v>
          </cell>
          <cell r="AI3780" t="str">
            <v>N</v>
          </cell>
        </row>
        <row r="3781">
          <cell r="U3781">
            <v>0</v>
          </cell>
          <cell r="V3781">
            <v>0</v>
          </cell>
          <cell r="W3781" t="str">
            <v/>
          </cell>
          <cell r="X3781" t="str">
            <v>N</v>
          </cell>
          <cell r="Y3781" t="str">
            <v>N</v>
          </cell>
          <cell r="Z3781" t="str">
            <v>N</v>
          </cell>
          <cell r="AA3781">
            <v>0</v>
          </cell>
          <cell r="AB3781">
            <v>0</v>
          </cell>
          <cell r="AC3781">
            <v>0</v>
          </cell>
          <cell r="AD3781">
            <v>0</v>
          </cell>
          <cell r="AE3781" t="str">
            <v>N</v>
          </cell>
          <cell r="AF3781" t="str">
            <v>N</v>
          </cell>
          <cell r="AG3781">
            <v>0</v>
          </cell>
          <cell r="AH3781" t="str">
            <v>N</v>
          </cell>
          <cell r="AI3781" t="str">
            <v>N</v>
          </cell>
        </row>
        <row r="3782">
          <cell r="U3782">
            <v>0</v>
          </cell>
          <cell r="V3782">
            <v>0</v>
          </cell>
          <cell r="W3782" t="str">
            <v/>
          </cell>
          <cell r="X3782" t="str">
            <v>N</v>
          </cell>
          <cell r="Y3782" t="str">
            <v>N</v>
          </cell>
          <cell r="Z3782" t="str">
            <v>N</v>
          </cell>
          <cell r="AA3782">
            <v>0</v>
          </cell>
          <cell r="AB3782">
            <v>0</v>
          </cell>
          <cell r="AC3782">
            <v>0</v>
          </cell>
          <cell r="AD3782">
            <v>0</v>
          </cell>
          <cell r="AE3782" t="str">
            <v>N</v>
          </cell>
          <cell r="AF3782" t="str">
            <v>N</v>
          </cell>
          <cell r="AG3782">
            <v>0</v>
          </cell>
          <cell r="AH3782" t="str">
            <v>N</v>
          </cell>
          <cell r="AI3782" t="str">
            <v>N</v>
          </cell>
        </row>
        <row r="3783">
          <cell r="U3783">
            <v>0</v>
          </cell>
          <cell r="V3783">
            <v>0</v>
          </cell>
          <cell r="W3783" t="str">
            <v/>
          </cell>
          <cell r="X3783" t="str">
            <v>N</v>
          </cell>
          <cell r="Y3783" t="str">
            <v>N</v>
          </cell>
          <cell r="Z3783" t="str">
            <v>N</v>
          </cell>
          <cell r="AA3783">
            <v>0</v>
          </cell>
          <cell r="AB3783">
            <v>0</v>
          </cell>
          <cell r="AC3783">
            <v>0</v>
          </cell>
          <cell r="AD3783">
            <v>0</v>
          </cell>
          <cell r="AE3783" t="str">
            <v>N</v>
          </cell>
          <cell r="AF3783" t="str">
            <v>N</v>
          </cell>
          <cell r="AG3783">
            <v>0</v>
          </cell>
          <cell r="AH3783" t="str">
            <v>N</v>
          </cell>
          <cell r="AI3783" t="str">
            <v>N</v>
          </cell>
        </row>
        <row r="3784">
          <cell r="U3784">
            <v>0</v>
          </cell>
          <cell r="V3784">
            <v>0</v>
          </cell>
          <cell r="W3784" t="str">
            <v/>
          </cell>
          <cell r="X3784" t="str">
            <v>N</v>
          </cell>
          <cell r="Y3784" t="str">
            <v>N</v>
          </cell>
          <cell r="Z3784" t="str">
            <v>N</v>
          </cell>
          <cell r="AA3784">
            <v>0</v>
          </cell>
          <cell r="AB3784">
            <v>0</v>
          </cell>
          <cell r="AC3784">
            <v>0</v>
          </cell>
          <cell r="AD3784">
            <v>0</v>
          </cell>
          <cell r="AE3784" t="str">
            <v>N</v>
          </cell>
          <cell r="AF3784" t="str">
            <v>N</v>
          </cell>
          <cell r="AG3784">
            <v>0</v>
          </cell>
          <cell r="AH3784" t="str">
            <v>N</v>
          </cell>
          <cell r="AI3784" t="str">
            <v>N</v>
          </cell>
        </row>
        <row r="3785">
          <cell r="U3785">
            <v>0</v>
          </cell>
          <cell r="V3785">
            <v>0</v>
          </cell>
          <cell r="W3785" t="str">
            <v/>
          </cell>
          <cell r="X3785" t="str">
            <v>N</v>
          </cell>
          <cell r="Y3785" t="str">
            <v>N</v>
          </cell>
          <cell r="Z3785" t="str">
            <v>N</v>
          </cell>
          <cell r="AA3785">
            <v>0</v>
          </cell>
          <cell r="AB3785">
            <v>0</v>
          </cell>
          <cell r="AC3785">
            <v>0</v>
          </cell>
          <cell r="AD3785">
            <v>0</v>
          </cell>
          <cell r="AE3785" t="str">
            <v>N</v>
          </cell>
          <cell r="AF3785" t="str">
            <v>N</v>
          </cell>
          <cell r="AG3785">
            <v>0</v>
          </cell>
          <cell r="AH3785" t="str">
            <v>N</v>
          </cell>
          <cell r="AI3785" t="str">
            <v>N</v>
          </cell>
        </row>
        <row r="3786">
          <cell r="U3786">
            <v>0</v>
          </cell>
          <cell r="V3786">
            <v>0</v>
          </cell>
          <cell r="W3786" t="str">
            <v/>
          </cell>
          <cell r="X3786" t="str">
            <v>N</v>
          </cell>
          <cell r="Y3786" t="str">
            <v>N</v>
          </cell>
          <cell r="Z3786" t="str">
            <v>N</v>
          </cell>
          <cell r="AA3786">
            <v>0</v>
          </cell>
          <cell r="AB3786">
            <v>0</v>
          </cell>
          <cell r="AC3786">
            <v>0</v>
          </cell>
          <cell r="AD3786">
            <v>0</v>
          </cell>
          <cell r="AE3786" t="str">
            <v>N</v>
          </cell>
          <cell r="AF3786" t="str">
            <v>N</v>
          </cell>
          <cell r="AG3786">
            <v>0</v>
          </cell>
          <cell r="AH3786" t="str">
            <v>N</v>
          </cell>
          <cell r="AI3786" t="str">
            <v>N</v>
          </cell>
        </row>
        <row r="3787">
          <cell r="U3787">
            <v>0</v>
          </cell>
          <cell r="V3787">
            <v>0</v>
          </cell>
          <cell r="W3787" t="str">
            <v/>
          </cell>
          <cell r="X3787" t="str">
            <v>N</v>
          </cell>
          <cell r="Y3787" t="str">
            <v>N</v>
          </cell>
          <cell r="Z3787" t="str">
            <v>N</v>
          </cell>
          <cell r="AA3787">
            <v>0</v>
          </cell>
          <cell r="AB3787">
            <v>0</v>
          </cell>
          <cell r="AC3787">
            <v>0</v>
          </cell>
          <cell r="AD3787">
            <v>0</v>
          </cell>
          <cell r="AE3787" t="str">
            <v>N</v>
          </cell>
          <cell r="AF3787" t="str">
            <v>N</v>
          </cell>
          <cell r="AG3787">
            <v>0</v>
          </cell>
          <cell r="AH3787" t="str">
            <v>N</v>
          </cell>
          <cell r="AI3787" t="str">
            <v>N</v>
          </cell>
        </row>
        <row r="3788">
          <cell r="U3788">
            <v>0</v>
          </cell>
          <cell r="V3788">
            <v>0</v>
          </cell>
          <cell r="W3788" t="str">
            <v/>
          </cell>
          <cell r="X3788" t="str">
            <v>N</v>
          </cell>
          <cell r="Y3788" t="str">
            <v>N</v>
          </cell>
          <cell r="Z3788" t="str">
            <v>N</v>
          </cell>
          <cell r="AA3788">
            <v>0</v>
          </cell>
          <cell r="AB3788">
            <v>0</v>
          </cell>
          <cell r="AC3788">
            <v>0</v>
          </cell>
          <cell r="AD3788">
            <v>0</v>
          </cell>
          <cell r="AE3788" t="str">
            <v>N</v>
          </cell>
          <cell r="AF3788" t="str">
            <v>N</v>
          </cell>
          <cell r="AG3788">
            <v>0</v>
          </cell>
          <cell r="AH3788" t="str">
            <v>N</v>
          </cell>
          <cell r="AI3788" t="str">
            <v>N</v>
          </cell>
        </row>
        <row r="3789">
          <cell r="U3789">
            <v>0</v>
          </cell>
          <cell r="V3789">
            <v>0</v>
          </cell>
          <cell r="W3789" t="str">
            <v/>
          </cell>
          <cell r="X3789" t="str">
            <v>N</v>
          </cell>
          <cell r="Y3789" t="str">
            <v>N</v>
          </cell>
          <cell r="Z3789" t="str">
            <v>N</v>
          </cell>
          <cell r="AA3789">
            <v>0</v>
          </cell>
          <cell r="AB3789">
            <v>0</v>
          </cell>
          <cell r="AC3789">
            <v>0</v>
          </cell>
          <cell r="AD3789">
            <v>0</v>
          </cell>
          <cell r="AE3789" t="str">
            <v>N</v>
          </cell>
          <cell r="AF3789" t="str">
            <v>N</v>
          </cell>
          <cell r="AG3789">
            <v>0</v>
          </cell>
          <cell r="AH3789" t="str">
            <v>N</v>
          </cell>
          <cell r="AI3789" t="str">
            <v>N</v>
          </cell>
        </row>
        <row r="3790">
          <cell r="U3790">
            <v>0</v>
          </cell>
          <cell r="V3790">
            <v>0</v>
          </cell>
          <cell r="W3790" t="str">
            <v/>
          </cell>
          <cell r="X3790" t="str">
            <v>N</v>
          </cell>
          <cell r="Y3790" t="str">
            <v>N</v>
          </cell>
          <cell r="Z3790" t="str">
            <v>N</v>
          </cell>
          <cell r="AA3790">
            <v>0</v>
          </cell>
          <cell r="AB3790">
            <v>0</v>
          </cell>
          <cell r="AC3790">
            <v>0</v>
          </cell>
          <cell r="AD3790">
            <v>0</v>
          </cell>
          <cell r="AE3790" t="str">
            <v>N</v>
          </cell>
          <cell r="AF3790" t="str">
            <v>N</v>
          </cell>
          <cell r="AG3790">
            <v>0</v>
          </cell>
          <cell r="AH3790" t="str">
            <v>N</v>
          </cell>
          <cell r="AI3790" t="str">
            <v>N</v>
          </cell>
        </row>
        <row r="3791">
          <cell r="U3791">
            <v>0</v>
          </cell>
          <cell r="V3791">
            <v>0</v>
          </cell>
          <cell r="W3791" t="str">
            <v/>
          </cell>
          <cell r="X3791" t="str">
            <v>N</v>
          </cell>
          <cell r="Y3791" t="str">
            <v>N</v>
          </cell>
          <cell r="Z3791" t="str">
            <v>N</v>
          </cell>
          <cell r="AA3791">
            <v>0</v>
          </cell>
          <cell r="AB3791">
            <v>0</v>
          </cell>
          <cell r="AC3791">
            <v>0</v>
          </cell>
          <cell r="AD3791">
            <v>0</v>
          </cell>
          <cell r="AE3791" t="str">
            <v>N</v>
          </cell>
          <cell r="AF3791" t="str">
            <v>N</v>
          </cell>
          <cell r="AG3791">
            <v>0</v>
          </cell>
          <cell r="AH3791" t="str">
            <v>N</v>
          </cell>
          <cell r="AI3791" t="str">
            <v>N</v>
          </cell>
        </row>
        <row r="3792">
          <cell r="U3792">
            <v>0</v>
          </cell>
          <cell r="V3792">
            <v>0</v>
          </cell>
          <cell r="W3792" t="str">
            <v/>
          </cell>
          <cell r="X3792" t="str">
            <v>N</v>
          </cell>
          <cell r="Y3792" t="str">
            <v>N</v>
          </cell>
          <cell r="Z3792" t="str">
            <v>N</v>
          </cell>
          <cell r="AA3792">
            <v>0</v>
          </cell>
          <cell r="AB3792">
            <v>0</v>
          </cell>
          <cell r="AC3792">
            <v>0</v>
          </cell>
          <cell r="AD3792">
            <v>0</v>
          </cell>
          <cell r="AE3792" t="str">
            <v>N</v>
          </cell>
          <cell r="AF3792" t="str">
            <v>N</v>
          </cell>
          <cell r="AG3792">
            <v>0</v>
          </cell>
          <cell r="AH3792" t="str">
            <v>N</v>
          </cell>
          <cell r="AI3792" t="str">
            <v>N</v>
          </cell>
        </row>
        <row r="3793">
          <cell r="U3793">
            <v>0</v>
          </cell>
          <cell r="V3793">
            <v>0</v>
          </cell>
          <cell r="W3793" t="str">
            <v/>
          </cell>
          <cell r="X3793" t="str">
            <v>N</v>
          </cell>
          <cell r="Y3793" t="str">
            <v>N</v>
          </cell>
          <cell r="Z3793" t="str">
            <v>N</v>
          </cell>
          <cell r="AA3793">
            <v>0</v>
          </cell>
          <cell r="AB3793">
            <v>0</v>
          </cell>
          <cell r="AC3793">
            <v>0</v>
          </cell>
          <cell r="AD3793">
            <v>0</v>
          </cell>
          <cell r="AE3793" t="str">
            <v>N</v>
          </cell>
          <cell r="AF3793" t="str">
            <v>N</v>
          </cell>
          <cell r="AG3793">
            <v>0</v>
          </cell>
          <cell r="AH3793" t="str">
            <v>N</v>
          </cell>
          <cell r="AI3793" t="str">
            <v>N</v>
          </cell>
        </row>
        <row r="3794">
          <cell r="U3794">
            <v>0</v>
          </cell>
          <cell r="V3794">
            <v>0</v>
          </cell>
          <cell r="W3794" t="str">
            <v/>
          </cell>
          <cell r="X3794" t="str">
            <v>N</v>
          </cell>
          <cell r="Y3794" t="str">
            <v>N</v>
          </cell>
          <cell r="Z3794" t="str">
            <v>N</v>
          </cell>
          <cell r="AA3794">
            <v>0</v>
          </cell>
          <cell r="AB3794">
            <v>0</v>
          </cell>
          <cell r="AC3794">
            <v>0</v>
          </cell>
          <cell r="AD3794">
            <v>0</v>
          </cell>
          <cell r="AE3794" t="str">
            <v>N</v>
          </cell>
          <cell r="AF3794" t="str">
            <v>N</v>
          </cell>
          <cell r="AG3794">
            <v>0</v>
          </cell>
          <cell r="AH3794" t="str">
            <v>N</v>
          </cell>
          <cell r="AI3794" t="str">
            <v>N</v>
          </cell>
        </row>
        <row r="3795">
          <cell r="U3795">
            <v>0</v>
          </cell>
          <cell r="V3795">
            <v>0</v>
          </cell>
          <cell r="W3795" t="str">
            <v/>
          </cell>
          <cell r="X3795" t="str">
            <v>N</v>
          </cell>
          <cell r="Y3795" t="str">
            <v>N</v>
          </cell>
          <cell r="Z3795" t="str">
            <v>N</v>
          </cell>
          <cell r="AA3795">
            <v>0</v>
          </cell>
          <cell r="AB3795">
            <v>0</v>
          </cell>
          <cell r="AC3795">
            <v>0</v>
          </cell>
          <cell r="AD3795">
            <v>0</v>
          </cell>
          <cell r="AE3795" t="str">
            <v>N</v>
          </cell>
          <cell r="AF3795" t="str">
            <v>N</v>
          </cell>
          <cell r="AG3795">
            <v>0</v>
          </cell>
          <cell r="AH3795" t="str">
            <v>N</v>
          </cell>
          <cell r="AI3795" t="str">
            <v>N</v>
          </cell>
        </row>
        <row r="3796">
          <cell r="U3796">
            <v>0</v>
          </cell>
          <cell r="V3796">
            <v>0</v>
          </cell>
          <cell r="W3796" t="str">
            <v/>
          </cell>
          <cell r="X3796" t="str">
            <v>N</v>
          </cell>
          <cell r="Y3796" t="str">
            <v>N</v>
          </cell>
          <cell r="Z3796" t="str">
            <v>N</v>
          </cell>
          <cell r="AA3796">
            <v>0</v>
          </cell>
          <cell r="AB3796">
            <v>0</v>
          </cell>
          <cell r="AC3796">
            <v>0</v>
          </cell>
          <cell r="AD3796">
            <v>0</v>
          </cell>
          <cell r="AE3796" t="str">
            <v>N</v>
          </cell>
          <cell r="AF3796" t="str">
            <v>N</v>
          </cell>
          <cell r="AG3796">
            <v>0</v>
          </cell>
          <cell r="AH3796" t="str">
            <v>N</v>
          </cell>
          <cell r="AI3796" t="str">
            <v>N</v>
          </cell>
        </row>
        <row r="3797">
          <cell r="U3797">
            <v>0</v>
          </cell>
          <cell r="V3797">
            <v>0</v>
          </cell>
          <cell r="W3797" t="str">
            <v/>
          </cell>
          <cell r="X3797" t="str">
            <v>N</v>
          </cell>
          <cell r="Y3797" t="str">
            <v>N</v>
          </cell>
          <cell r="Z3797" t="str">
            <v>N</v>
          </cell>
          <cell r="AA3797">
            <v>0</v>
          </cell>
          <cell r="AB3797">
            <v>0</v>
          </cell>
          <cell r="AC3797">
            <v>0</v>
          </cell>
          <cell r="AD3797">
            <v>0</v>
          </cell>
          <cell r="AE3797" t="str">
            <v>N</v>
          </cell>
          <cell r="AF3797" t="str">
            <v>N</v>
          </cell>
          <cell r="AG3797">
            <v>0</v>
          </cell>
          <cell r="AH3797" t="str">
            <v>N</v>
          </cell>
          <cell r="AI3797" t="str">
            <v>N</v>
          </cell>
        </row>
        <row r="3798">
          <cell r="U3798">
            <v>0</v>
          </cell>
          <cell r="V3798">
            <v>0</v>
          </cell>
          <cell r="W3798" t="str">
            <v/>
          </cell>
          <cell r="X3798" t="str">
            <v>N</v>
          </cell>
          <cell r="Y3798" t="str">
            <v>N</v>
          </cell>
          <cell r="Z3798" t="str">
            <v>N</v>
          </cell>
          <cell r="AA3798">
            <v>0</v>
          </cell>
          <cell r="AB3798">
            <v>0</v>
          </cell>
          <cell r="AC3798">
            <v>0</v>
          </cell>
          <cell r="AD3798">
            <v>0</v>
          </cell>
          <cell r="AE3798" t="str">
            <v>N</v>
          </cell>
          <cell r="AF3798" t="str">
            <v>N</v>
          </cell>
          <cell r="AG3798">
            <v>0</v>
          </cell>
          <cell r="AH3798" t="str">
            <v>N</v>
          </cell>
          <cell r="AI3798" t="str">
            <v>N</v>
          </cell>
        </row>
        <row r="3799">
          <cell r="U3799">
            <v>0</v>
          </cell>
          <cell r="V3799">
            <v>0</v>
          </cell>
          <cell r="W3799" t="str">
            <v/>
          </cell>
          <cell r="X3799" t="str">
            <v>N</v>
          </cell>
          <cell r="Y3799" t="str">
            <v>N</v>
          </cell>
          <cell r="Z3799" t="str">
            <v>N</v>
          </cell>
          <cell r="AA3799">
            <v>0</v>
          </cell>
          <cell r="AB3799">
            <v>0</v>
          </cell>
          <cell r="AC3799">
            <v>0</v>
          </cell>
          <cell r="AD3799">
            <v>0</v>
          </cell>
          <cell r="AE3799" t="str">
            <v>N</v>
          </cell>
          <cell r="AF3799" t="str">
            <v>N</v>
          </cell>
          <cell r="AG3799">
            <v>0</v>
          </cell>
          <cell r="AH3799" t="str">
            <v>N</v>
          </cell>
          <cell r="AI3799" t="str">
            <v>N</v>
          </cell>
        </row>
        <row r="3800">
          <cell r="U3800">
            <v>0</v>
          </cell>
          <cell r="V3800">
            <v>0</v>
          </cell>
          <cell r="W3800" t="str">
            <v/>
          </cell>
          <cell r="X3800" t="str">
            <v>N</v>
          </cell>
          <cell r="Y3800" t="str">
            <v>N</v>
          </cell>
          <cell r="Z3800" t="str">
            <v>N</v>
          </cell>
          <cell r="AA3800">
            <v>0</v>
          </cell>
          <cell r="AB3800">
            <v>0</v>
          </cell>
          <cell r="AC3800">
            <v>0</v>
          </cell>
          <cell r="AD3800">
            <v>0</v>
          </cell>
          <cell r="AE3800" t="str">
            <v>N</v>
          </cell>
          <cell r="AF3800" t="str">
            <v>N</v>
          </cell>
          <cell r="AG3800">
            <v>0</v>
          </cell>
          <cell r="AH3800" t="str">
            <v>N</v>
          </cell>
          <cell r="AI3800" t="str">
            <v>N</v>
          </cell>
        </row>
        <row r="3801">
          <cell r="U3801">
            <v>0</v>
          </cell>
          <cell r="V3801">
            <v>0</v>
          </cell>
          <cell r="W3801" t="str">
            <v/>
          </cell>
          <cell r="X3801" t="str">
            <v>N</v>
          </cell>
          <cell r="Y3801" t="str">
            <v>N</v>
          </cell>
          <cell r="Z3801" t="str">
            <v>N</v>
          </cell>
          <cell r="AA3801">
            <v>0</v>
          </cell>
          <cell r="AB3801">
            <v>0</v>
          </cell>
          <cell r="AC3801">
            <v>0</v>
          </cell>
          <cell r="AD3801">
            <v>0</v>
          </cell>
          <cell r="AE3801" t="str">
            <v>N</v>
          </cell>
          <cell r="AF3801" t="str">
            <v>N</v>
          </cell>
          <cell r="AG3801">
            <v>0</v>
          </cell>
          <cell r="AH3801" t="str">
            <v>N</v>
          </cell>
          <cell r="AI3801" t="str">
            <v>N</v>
          </cell>
        </row>
        <row r="3802">
          <cell r="U3802">
            <v>0</v>
          </cell>
          <cell r="V3802">
            <v>0</v>
          </cell>
          <cell r="W3802" t="str">
            <v/>
          </cell>
          <cell r="X3802" t="str">
            <v>N</v>
          </cell>
          <cell r="Y3802" t="str">
            <v>N</v>
          </cell>
          <cell r="Z3802" t="str">
            <v>N</v>
          </cell>
          <cell r="AA3802">
            <v>0</v>
          </cell>
          <cell r="AB3802">
            <v>0</v>
          </cell>
          <cell r="AC3802">
            <v>0</v>
          </cell>
          <cell r="AD3802">
            <v>0</v>
          </cell>
          <cell r="AE3802" t="str">
            <v>N</v>
          </cell>
          <cell r="AF3802" t="str">
            <v>N</v>
          </cell>
          <cell r="AG3802">
            <v>0</v>
          </cell>
          <cell r="AH3802" t="str">
            <v>N</v>
          </cell>
          <cell r="AI3802" t="str">
            <v>N</v>
          </cell>
        </row>
        <row r="3803">
          <cell r="U3803">
            <v>0</v>
          </cell>
          <cell r="V3803">
            <v>0</v>
          </cell>
          <cell r="W3803" t="str">
            <v/>
          </cell>
          <cell r="X3803" t="str">
            <v>N</v>
          </cell>
          <cell r="Y3803" t="str">
            <v>N</v>
          </cell>
          <cell r="Z3803" t="str">
            <v>N</v>
          </cell>
          <cell r="AA3803">
            <v>0</v>
          </cell>
          <cell r="AB3803">
            <v>0</v>
          </cell>
          <cell r="AC3803">
            <v>0</v>
          </cell>
          <cell r="AD3803">
            <v>0</v>
          </cell>
          <cell r="AE3803" t="str">
            <v>N</v>
          </cell>
          <cell r="AF3803" t="str">
            <v>N</v>
          </cell>
          <cell r="AG3803">
            <v>0</v>
          </cell>
          <cell r="AH3803" t="str">
            <v>N</v>
          </cell>
          <cell r="AI3803" t="str">
            <v>N</v>
          </cell>
        </row>
        <row r="3804">
          <cell r="U3804">
            <v>0</v>
          </cell>
          <cell r="V3804">
            <v>0</v>
          </cell>
          <cell r="W3804" t="str">
            <v/>
          </cell>
          <cell r="X3804" t="str">
            <v>N</v>
          </cell>
          <cell r="Y3804" t="str">
            <v>N</v>
          </cell>
          <cell r="Z3804" t="str">
            <v>N</v>
          </cell>
          <cell r="AA3804">
            <v>0</v>
          </cell>
          <cell r="AB3804">
            <v>0</v>
          </cell>
          <cell r="AC3804">
            <v>0</v>
          </cell>
          <cell r="AD3804">
            <v>0</v>
          </cell>
          <cell r="AE3804" t="str">
            <v>N</v>
          </cell>
          <cell r="AF3804" t="str">
            <v>N</v>
          </cell>
          <cell r="AG3804">
            <v>0</v>
          </cell>
          <cell r="AH3804" t="str">
            <v>N</v>
          </cell>
          <cell r="AI3804" t="str">
            <v>N</v>
          </cell>
        </row>
        <row r="3805">
          <cell r="U3805">
            <v>0</v>
          </cell>
          <cell r="V3805">
            <v>0</v>
          </cell>
          <cell r="W3805" t="str">
            <v/>
          </cell>
          <cell r="X3805" t="str">
            <v>N</v>
          </cell>
          <cell r="Y3805" t="str">
            <v>N</v>
          </cell>
          <cell r="Z3805" t="str">
            <v>N</v>
          </cell>
          <cell r="AA3805">
            <v>0</v>
          </cell>
          <cell r="AB3805">
            <v>0</v>
          </cell>
          <cell r="AC3805">
            <v>0</v>
          </cell>
          <cell r="AD3805">
            <v>0</v>
          </cell>
          <cell r="AE3805" t="str">
            <v>N</v>
          </cell>
          <cell r="AF3805" t="str">
            <v>N</v>
          </cell>
          <cell r="AG3805">
            <v>0</v>
          </cell>
          <cell r="AH3805" t="str">
            <v>N</v>
          </cell>
          <cell r="AI3805" t="str">
            <v>N</v>
          </cell>
        </row>
        <row r="3806">
          <cell r="U3806">
            <v>0</v>
          </cell>
          <cell r="V3806">
            <v>0</v>
          </cell>
          <cell r="W3806" t="str">
            <v/>
          </cell>
          <cell r="X3806" t="str">
            <v>N</v>
          </cell>
          <cell r="Y3806" t="str">
            <v>N</v>
          </cell>
          <cell r="Z3806" t="str">
            <v>N</v>
          </cell>
          <cell r="AA3806">
            <v>0</v>
          </cell>
          <cell r="AB3806">
            <v>0</v>
          </cell>
          <cell r="AC3806">
            <v>0</v>
          </cell>
          <cell r="AD3806">
            <v>0</v>
          </cell>
          <cell r="AE3806" t="str">
            <v>N</v>
          </cell>
          <cell r="AF3806" t="str">
            <v>N</v>
          </cell>
          <cell r="AG3806">
            <v>0</v>
          </cell>
          <cell r="AH3806" t="str">
            <v>N</v>
          </cell>
          <cell r="AI3806" t="str">
            <v>N</v>
          </cell>
        </row>
        <row r="3807">
          <cell r="U3807">
            <v>0</v>
          </cell>
          <cell r="V3807">
            <v>0</v>
          </cell>
          <cell r="W3807" t="str">
            <v/>
          </cell>
          <cell r="X3807" t="str">
            <v>N</v>
          </cell>
          <cell r="Y3807" t="str">
            <v>N</v>
          </cell>
          <cell r="Z3807" t="str">
            <v>N</v>
          </cell>
          <cell r="AA3807">
            <v>0</v>
          </cell>
          <cell r="AB3807">
            <v>0</v>
          </cell>
          <cell r="AC3807">
            <v>0</v>
          </cell>
          <cell r="AD3807">
            <v>0</v>
          </cell>
          <cell r="AE3807" t="str">
            <v>N</v>
          </cell>
          <cell r="AF3807" t="str">
            <v>N</v>
          </cell>
          <cell r="AG3807">
            <v>0</v>
          </cell>
          <cell r="AH3807" t="str">
            <v>N</v>
          </cell>
          <cell r="AI3807" t="str">
            <v>N</v>
          </cell>
        </row>
        <row r="3808">
          <cell r="U3808">
            <v>0</v>
          </cell>
          <cell r="V3808">
            <v>0</v>
          </cell>
          <cell r="W3808" t="str">
            <v/>
          </cell>
          <cell r="X3808" t="str">
            <v>N</v>
          </cell>
          <cell r="Y3808" t="str">
            <v>N</v>
          </cell>
          <cell r="Z3808" t="str">
            <v>N</v>
          </cell>
          <cell r="AA3808">
            <v>0</v>
          </cell>
          <cell r="AB3808">
            <v>0</v>
          </cell>
          <cell r="AC3808">
            <v>0</v>
          </cell>
          <cell r="AD3808">
            <v>0</v>
          </cell>
          <cell r="AE3808" t="str">
            <v>N</v>
          </cell>
          <cell r="AF3808" t="str">
            <v>N</v>
          </cell>
          <cell r="AG3808">
            <v>0</v>
          </cell>
          <cell r="AH3808" t="str">
            <v>N</v>
          </cell>
          <cell r="AI3808" t="str">
            <v>N</v>
          </cell>
        </row>
        <row r="3809">
          <cell r="U3809">
            <v>0</v>
          </cell>
          <cell r="V3809">
            <v>0</v>
          </cell>
          <cell r="W3809" t="str">
            <v/>
          </cell>
          <cell r="X3809" t="str">
            <v>N</v>
          </cell>
          <cell r="Y3809" t="str">
            <v>N</v>
          </cell>
          <cell r="Z3809" t="str">
            <v>N</v>
          </cell>
          <cell r="AA3809">
            <v>0</v>
          </cell>
          <cell r="AB3809">
            <v>0</v>
          </cell>
          <cell r="AC3809">
            <v>0</v>
          </cell>
          <cell r="AD3809">
            <v>0</v>
          </cell>
          <cell r="AE3809" t="str">
            <v>N</v>
          </cell>
          <cell r="AF3809" t="str">
            <v>N</v>
          </cell>
          <cell r="AG3809">
            <v>0</v>
          </cell>
          <cell r="AH3809" t="str">
            <v>N</v>
          </cell>
          <cell r="AI3809" t="str">
            <v>N</v>
          </cell>
        </row>
        <row r="3810">
          <cell r="U3810">
            <v>0</v>
          </cell>
          <cell r="V3810">
            <v>0</v>
          </cell>
          <cell r="W3810" t="str">
            <v/>
          </cell>
          <cell r="X3810" t="str">
            <v>N</v>
          </cell>
          <cell r="Y3810" t="str">
            <v>N</v>
          </cell>
          <cell r="Z3810" t="str">
            <v>N</v>
          </cell>
          <cell r="AA3810">
            <v>0</v>
          </cell>
          <cell r="AB3810">
            <v>0</v>
          </cell>
          <cell r="AC3810">
            <v>0</v>
          </cell>
          <cell r="AD3810">
            <v>0</v>
          </cell>
          <cell r="AE3810" t="str">
            <v>N</v>
          </cell>
          <cell r="AF3810" t="str">
            <v>N</v>
          </cell>
          <cell r="AG3810">
            <v>0</v>
          </cell>
          <cell r="AH3810" t="str">
            <v>N</v>
          </cell>
          <cell r="AI3810" t="str">
            <v>N</v>
          </cell>
        </row>
        <row r="3811">
          <cell r="U3811">
            <v>0</v>
          </cell>
          <cell r="V3811">
            <v>0</v>
          </cell>
          <cell r="W3811" t="str">
            <v/>
          </cell>
          <cell r="X3811" t="str">
            <v>N</v>
          </cell>
          <cell r="Y3811" t="str">
            <v>N</v>
          </cell>
          <cell r="Z3811" t="str">
            <v>N</v>
          </cell>
          <cell r="AA3811">
            <v>0</v>
          </cell>
          <cell r="AB3811">
            <v>0</v>
          </cell>
          <cell r="AC3811">
            <v>0</v>
          </cell>
          <cell r="AD3811">
            <v>0</v>
          </cell>
          <cell r="AE3811" t="str">
            <v>N</v>
          </cell>
          <cell r="AF3811" t="str">
            <v>N</v>
          </cell>
          <cell r="AG3811">
            <v>0</v>
          </cell>
          <cell r="AH3811" t="str">
            <v>N</v>
          </cell>
          <cell r="AI3811" t="str">
            <v>N</v>
          </cell>
        </row>
        <row r="3812">
          <cell r="U3812">
            <v>0</v>
          </cell>
          <cell r="V3812">
            <v>0</v>
          </cell>
          <cell r="W3812" t="str">
            <v/>
          </cell>
          <cell r="X3812" t="str">
            <v>N</v>
          </cell>
          <cell r="Y3812" t="str">
            <v>N</v>
          </cell>
          <cell r="Z3812" t="str">
            <v>N</v>
          </cell>
          <cell r="AA3812">
            <v>0</v>
          </cell>
          <cell r="AB3812">
            <v>0</v>
          </cell>
          <cell r="AC3812">
            <v>0</v>
          </cell>
          <cell r="AD3812">
            <v>0</v>
          </cell>
          <cell r="AE3812" t="str">
            <v>N</v>
          </cell>
          <cell r="AF3812" t="str">
            <v>N</v>
          </cell>
          <cell r="AG3812">
            <v>0</v>
          </cell>
          <cell r="AH3812" t="str">
            <v>N</v>
          </cell>
          <cell r="AI3812" t="str">
            <v>N</v>
          </cell>
        </row>
        <row r="3813">
          <cell r="U3813">
            <v>0</v>
          </cell>
          <cell r="V3813">
            <v>0</v>
          </cell>
          <cell r="W3813" t="str">
            <v/>
          </cell>
          <cell r="X3813" t="str">
            <v>N</v>
          </cell>
          <cell r="Y3813" t="str">
            <v>N</v>
          </cell>
          <cell r="Z3813" t="str">
            <v>N</v>
          </cell>
          <cell r="AA3813">
            <v>0</v>
          </cell>
          <cell r="AB3813">
            <v>0</v>
          </cell>
          <cell r="AC3813">
            <v>0</v>
          </cell>
          <cell r="AD3813">
            <v>0</v>
          </cell>
          <cell r="AE3813" t="str">
            <v>N</v>
          </cell>
          <cell r="AF3813" t="str">
            <v>N</v>
          </cell>
          <cell r="AG3813">
            <v>0</v>
          </cell>
          <cell r="AH3813" t="str">
            <v>N</v>
          </cell>
          <cell r="AI3813" t="str">
            <v>N</v>
          </cell>
        </row>
        <row r="3814">
          <cell r="U3814">
            <v>0</v>
          </cell>
          <cell r="V3814">
            <v>0</v>
          </cell>
          <cell r="W3814" t="str">
            <v/>
          </cell>
          <cell r="X3814" t="str">
            <v>N</v>
          </cell>
          <cell r="Y3814" t="str">
            <v>N</v>
          </cell>
          <cell r="Z3814" t="str">
            <v>N</v>
          </cell>
          <cell r="AA3814">
            <v>0</v>
          </cell>
          <cell r="AB3814">
            <v>0</v>
          </cell>
          <cell r="AC3814">
            <v>0</v>
          </cell>
          <cell r="AD3814">
            <v>0</v>
          </cell>
          <cell r="AE3814" t="str">
            <v>N</v>
          </cell>
          <cell r="AF3814" t="str">
            <v>N</v>
          </cell>
          <cell r="AG3814">
            <v>0</v>
          </cell>
          <cell r="AH3814" t="str">
            <v>N</v>
          </cell>
          <cell r="AI3814" t="str">
            <v>N</v>
          </cell>
        </row>
        <row r="3815">
          <cell r="U3815">
            <v>0</v>
          </cell>
          <cell r="V3815">
            <v>0</v>
          </cell>
          <cell r="W3815" t="str">
            <v/>
          </cell>
          <cell r="X3815" t="str">
            <v>N</v>
          </cell>
          <cell r="Y3815" t="str">
            <v>N</v>
          </cell>
          <cell r="Z3815" t="str">
            <v>N</v>
          </cell>
          <cell r="AA3815">
            <v>0</v>
          </cell>
          <cell r="AB3815">
            <v>0</v>
          </cell>
          <cell r="AC3815">
            <v>0</v>
          </cell>
          <cell r="AD3815">
            <v>0</v>
          </cell>
          <cell r="AE3815" t="str">
            <v>N</v>
          </cell>
          <cell r="AF3815" t="str">
            <v>N</v>
          </cell>
          <cell r="AG3815">
            <v>0</v>
          </cell>
          <cell r="AH3815" t="str">
            <v>N</v>
          </cell>
          <cell r="AI3815" t="str">
            <v>N</v>
          </cell>
        </row>
        <row r="3816">
          <cell r="U3816">
            <v>0</v>
          </cell>
          <cell r="V3816">
            <v>0</v>
          </cell>
          <cell r="W3816" t="str">
            <v/>
          </cell>
          <cell r="X3816" t="str">
            <v>N</v>
          </cell>
          <cell r="Y3816" t="str">
            <v>N</v>
          </cell>
          <cell r="Z3816" t="str">
            <v>N</v>
          </cell>
          <cell r="AA3816">
            <v>0</v>
          </cell>
          <cell r="AB3816">
            <v>0</v>
          </cell>
          <cell r="AC3816">
            <v>0</v>
          </cell>
          <cell r="AD3816">
            <v>0</v>
          </cell>
          <cell r="AE3816" t="str">
            <v>N</v>
          </cell>
          <cell r="AF3816" t="str">
            <v>N</v>
          </cell>
          <cell r="AG3816">
            <v>0</v>
          </cell>
          <cell r="AH3816" t="str">
            <v>N</v>
          </cell>
          <cell r="AI3816" t="str">
            <v>N</v>
          </cell>
        </row>
        <row r="3817">
          <cell r="U3817">
            <v>0</v>
          </cell>
          <cell r="V3817">
            <v>0</v>
          </cell>
          <cell r="W3817" t="str">
            <v/>
          </cell>
          <cell r="X3817" t="str">
            <v>N</v>
          </cell>
          <cell r="Y3817" t="str">
            <v>N</v>
          </cell>
          <cell r="Z3817" t="str">
            <v>N</v>
          </cell>
          <cell r="AA3817">
            <v>0</v>
          </cell>
          <cell r="AB3817">
            <v>0</v>
          </cell>
          <cell r="AC3817">
            <v>0</v>
          </cell>
          <cell r="AD3817">
            <v>0</v>
          </cell>
          <cell r="AE3817" t="str">
            <v>N</v>
          </cell>
          <cell r="AF3817" t="str">
            <v>N</v>
          </cell>
          <cell r="AG3817">
            <v>0</v>
          </cell>
          <cell r="AH3817" t="str">
            <v>N</v>
          </cell>
          <cell r="AI3817" t="str">
            <v>N</v>
          </cell>
        </row>
        <row r="3818">
          <cell r="U3818">
            <v>0</v>
          </cell>
          <cell r="V3818">
            <v>0</v>
          </cell>
          <cell r="W3818" t="str">
            <v/>
          </cell>
          <cell r="X3818" t="str">
            <v>N</v>
          </cell>
          <cell r="Y3818" t="str">
            <v>N</v>
          </cell>
          <cell r="Z3818" t="str">
            <v>N</v>
          </cell>
          <cell r="AA3818">
            <v>0</v>
          </cell>
          <cell r="AB3818">
            <v>0</v>
          </cell>
          <cell r="AC3818">
            <v>0</v>
          </cell>
          <cell r="AD3818">
            <v>0</v>
          </cell>
          <cell r="AE3818" t="str">
            <v>N</v>
          </cell>
          <cell r="AF3818" t="str">
            <v>N</v>
          </cell>
          <cell r="AG3818">
            <v>0</v>
          </cell>
          <cell r="AH3818" t="str">
            <v>N</v>
          </cell>
          <cell r="AI3818" t="str">
            <v>N</v>
          </cell>
        </row>
        <row r="3819">
          <cell r="U3819">
            <v>0</v>
          </cell>
          <cell r="V3819">
            <v>0</v>
          </cell>
          <cell r="W3819" t="str">
            <v/>
          </cell>
          <cell r="X3819" t="str">
            <v>N</v>
          </cell>
          <cell r="Y3819" t="str">
            <v>N</v>
          </cell>
          <cell r="Z3819" t="str">
            <v>N</v>
          </cell>
          <cell r="AA3819">
            <v>0</v>
          </cell>
          <cell r="AB3819">
            <v>0</v>
          </cell>
          <cell r="AC3819">
            <v>0</v>
          </cell>
          <cell r="AD3819">
            <v>0</v>
          </cell>
          <cell r="AE3819" t="str">
            <v>N</v>
          </cell>
          <cell r="AF3819" t="str">
            <v>N</v>
          </cell>
          <cell r="AG3819">
            <v>0</v>
          </cell>
          <cell r="AH3819" t="str">
            <v>N</v>
          </cell>
          <cell r="AI3819" t="str">
            <v>N</v>
          </cell>
        </row>
        <row r="3820">
          <cell r="U3820">
            <v>0</v>
          </cell>
          <cell r="V3820">
            <v>0</v>
          </cell>
          <cell r="W3820" t="str">
            <v/>
          </cell>
          <cell r="X3820" t="str">
            <v>N</v>
          </cell>
          <cell r="Y3820" t="str">
            <v>N</v>
          </cell>
          <cell r="Z3820" t="str">
            <v>N</v>
          </cell>
          <cell r="AA3820">
            <v>0</v>
          </cell>
          <cell r="AB3820">
            <v>0</v>
          </cell>
          <cell r="AC3820">
            <v>0</v>
          </cell>
          <cell r="AD3820">
            <v>0</v>
          </cell>
          <cell r="AE3820" t="str">
            <v>N</v>
          </cell>
          <cell r="AF3820" t="str">
            <v>N</v>
          </cell>
          <cell r="AG3820">
            <v>0</v>
          </cell>
          <cell r="AH3820" t="str">
            <v>N</v>
          </cell>
          <cell r="AI3820" t="str">
            <v>N</v>
          </cell>
        </row>
        <row r="3821">
          <cell r="U3821">
            <v>0</v>
          </cell>
          <cell r="V3821">
            <v>0</v>
          </cell>
          <cell r="W3821" t="str">
            <v/>
          </cell>
          <cell r="X3821" t="str">
            <v>N</v>
          </cell>
          <cell r="Y3821" t="str">
            <v>N</v>
          </cell>
          <cell r="Z3821" t="str">
            <v>N</v>
          </cell>
          <cell r="AA3821">
            <v>0</v>
          </cell>
          <cell r="AB3821">
            <v>0</v>
          </cell>
          <cell r="AC3821">
            <v>0</v>
          </cell>
          <cell r="AD3821">
            <v>0</v>
          </cell>
          <cell r="AE3821" t="str">
            <v>N</v>
          </cell>
          <cell r="AF3821" t="str">
            <v>N</v>
          </cell>
          <cell r="AG3821">
            <v>0</v>
          </cell>
          <cell r="AH3821" t="str">
            <v>N</v>
          </cell>
          <cell r="AI3821" t="str">
            <v>N</v>
          </cell>
        </row>
        <row r="3822">
          <cell r="U3822">
            <v>0</v>
          </cell>
          <cell r="V3822">
            <v>0</v>
          </cell>
          <cell r="W3822" t="str">
            <v/>
          </cell>
          <cell r="X3822" t="str">
            <v>N</v>
          </cell>
          <cell r="Y3822" t="str">
            <v>N</v>
          </cell>
          <cell r="Z3822" t="str">
            <v>N</v>
          </cell>
          <cell r="AA3822">
            <v>0</v>
          </cell>
          <cell r="AB3822">
            <v>0</v>
          </cell>
          <cell r="AC3822">
            <v>0</v>
          </cell>
          <cell r="AD3822">
            <v>0</v>
          </cell>
          <cell r="AE3822" t="str">
            <v>N</v>
          </cell>
          <cell r="AF3822" t="str">
            <v>N</v>
          </cell>
          <cell r="AG3822">
            <v>0</v>
          </cell>
          <cell r="AH3822" t="str">
            <v>N</v>
          </cell>
          <cell r="AI3822" t="str">
            <v>N</v>
          </cell>
        </row>
        <row r="3823">
          <cell r="U3823">
            <v>0</v>
          </cell>
          <cell r="V3823">
            <v>0</v>
          </cell>
          <cell r="W3823" t="str">
            <v/>
          </cell>
          <cell r="X3823" t="str">
            <v>N</v>
          </cell>
          <cell r="Y3823" t="str">
            <v>N</v>
          </cell>
          <cell r="Z3823" t="str">
            <v>N</v>
          </cell>
          <cell r="AA3823">
            <v>0</v>
          </cell>
          <cell r="AB3823">
            <v>0</v>
          </cell>
          <cell r="AC3823">
            <v>0</v>
          </cell>
          <cell r="AD3823">
            <v>0</v>
          </cell>
          <cell r="AE3823" t="str">
            <v>N</v>
          </cell>
          <cell r="AF3823" t="str">
            <v>N</v>
          </cell>
          <cell r="AG3823">
            <v>0</v>
          </cell>
          <cell r="AH3823" t="str">
            <v>N</v>
          </cell>
          <cell r="AI3823" t="str">
            <v>N</v>
          </cell>
        </row>
        <row r="3824">
          <cell r="U3824">
            <v>0</v>
          </cell>
          <cell r="V3824">
            <v>0</v>
          </cell>
          <cell r="W3824" t="str">
            <v/>
          </cell>
          <cell r="X3824" t="str">
            <v>N</v>
          </cell>
          <cell r="Y3824" t="str">
            <v>N</v>
          </cell>
          <cell r="Z3824" t="str">
            <v>N</v>
          </cell>
          <cell r="AA3824">
            <v>0</v>
          </cell>
          <cell r="AB3824">
            <v>0</v>
          </cell>
          <cell r="AC3824">
            <v>0</v>
          </cell>
          <cell r="AD3824">
            <v>0</v>
          </cell>
          <cell r="AE3824" t="str">
            <v>N</v>
          </cell>
          <cell r="AF3824" t="str">
            <v>N</v>
          </cell>
          <cell r="AG3824">
            <v>0</v>
          </cell>
          <cell r="AH3824" t="str">
            <v>N</v>
          </cell>
          <cell r="AI3824" t="str">
            <v>N</v>
          </cell>
        </row>
        <row r="3825">
          <cell r="U3825">
            <v>0</v>
          </cell>
          <cell r="V3825">
            <v>0</v>
          </cell>
          <cell r="W3825" t="str">
            <v/>
          </cell>
          <cell r="X3825" t="str">
            <v>N</v>
          </cell>
          <cell r="Y3825" t="str">
            <v>N</v>
          </cell>
          <cell r="Z3825" t="str">
            <v>N</v>
          </cell>
          <cell r="AA3825">
            <v>0</v>
          </cell>
          <cell r="AB3825">
            <v>0</v>
          </cell>
          <cell r="AC3825">
            <v>0</v>
          </cell>
          <cell r="AD3825">
            <v>0</v>
          </cell>
          <cell r="AE3825" t="str">
            <v>N</v>
          </cell>
          <cell r="AF3825" t="str">
            <v>N</v>
          </cell>
          <cell r="AG3825">
            <v>0</v>
          </cell>
          <cell r="AH3825" t="str">
            <v>N</v>
          </cell>
          <cell r="AI3825" t="str">
            <v>N</v>
          </cell>
        </row>
        <row r="3826">
          <cell r="U3826">
            <v>0</v>
          </cell>
          <cell r="V3826">
            <v>0</v>
          </cell>
          <cell r="W3826" t="str">
            <v/>
          </cell>
          <cell r="X3826" t="str">
            <v>N</v>
          </cell>
          <cell r="Y3826" t="str">
            <v>N</v>
          </cell>
          <cell r="Z3826" t="str">
            <v>N</v>
          </cell>
          <cell r="AA3826">
            <v>0</v>
          </cell>
          <cell r="AB3826">
            <v>0</v>
          </cell>
          <cell r="AC3826">
            <v>0</v>
          </cell>
          <cell r="AD3826">
            <v>0</v>
          </cell>
          <cell r="AE3826" t="str">
            <v>N</v>
          </cell>
          <cell r="AF3826" t="str">
            <v>N</v>
          </cell>
          <cell r="AG3826">
            <v>0</v>
          </cell>
          <cell r="AH3826" t="str">
            <v>N</v>
          </cell>
          <cell r="AI3826" t="str">
            <v>N</v>
          </cell>
        </row>
        <row r="3827">
          <cell r="U3827">
            <v>0</v>
          </cell>
          <cell r="V3827">
            <v>0</v>
          </cell>
          <cell r="W3827" t="str">
            <v/>
          </cell>
          <cell r="X3827" t="str">
            <v>N</v>
          </cell>
          <cell r="Y3827" t="str">
            <v>N</v>
          </cell>
          <cell r="Z3827" t="str">
            <v>N</v>
          </cell>
          <cell r="AA3827">
            <v>0</v>
          </cell>
          <cell r="AB3827">
            <v>0</v>
          </cell>
          <cell r="AC3827">
            <v>0</v>
          </cell>
          <cell r="AD3827">
            <v>0</v>
          </cell>
          <cell r="AE3827" t="str">
            <v>N</v>
          </cell>
          <cell r="AF3827" t="str">
            <v>N</v>
          </cell>
          <cell r="AG3827">
            <v>0</v>
          </cell>
          <cell r="AH3827" t="str">
            <v>N</v>
          </cell>
          <cell r="AI3827" t="str">
            <v>N</v>
          </cell>
        </row>
        <row r="3828">
          <cell r="U3828">
            <v>0</v>
          </cell>
          <cell r="V3828">
            <v>0</v>
          </cell>
          <cell r="W3828" t="str">
            <v/>
          </cell>
          <cell r="X3828" t="str">
            <v>N</v>
          </cell>
          <cell r="Y3828" t="str">
            <v>N</v>
          </cell>
          <cell r="Z3828" t="str">
            <v>N</v>
          </cell>
          <cell r="AA3828">
            <v>0</v>
          </cell>
          <cell r="AB3828">
            <v>0</v>
          </cell>
          <cell r="AC3828">
            <v>0</v>
          </cell>
          <cell r="AD3828">
            <v>0</v>
          </cell>
          <cell r="AE3828" t="str">
            <v>N</v>
          </cell>
          <cell r="AF3828" t="str">
            <v>N</v>
          </cell>
          <cell r="AG3828">
            <v>0</v>
          </cell>
          <cell r="AH3828" t="str">
            <v>N</v>
          </cell>
          <cell r="AI3828" t="str">
            <v>N</v>
          </cell>
        </row>
        <row r="3829">
          <cell r="U3829">
            <v>0</v>
          </cell>
          <cell r="V3829">
            <v>0</v>
          </cell>
          <cell r="W3829" t="str">
            <v/>
          </cell>
          <cell r="X3829" t="str">
            <v>N</v>
          </cell>
          <cell r="Y3829" t="str">
            <v>N</v>
          </cell>
          <cell r="Z3829" t="str">
            <v>N</v>
          </cell>
          <cell r="AA3829">
            <v>0</v>
          </cell>
          <cell r="AB3829">
            <v>0</v>
          </cell>
          <cell r="AC3829">
            <v>0</v>
          </cell>
          <cell r="AD3829">
            <v>0</v>
          </cell>
          <cell r="AE3829" t="str">
            <v>N</v>
          </cell>
          <cell r="AF3829" t="str">
            <v>N</v>
          </cell>
          <cell r="AG3829">
            <v>0</v>
          </cell>
          <cell r="AH3829" t="str">
            <v>N</v>
          </cell>
          <cell r="AI3829" t="str">
            <v>N</v>
          </cell>
        </row>
        <row r="3830">
          <cell r="U3830">
            <v>0</v>
          </cell>
          <cell r="V3830">
            <v>0</v>
          </cell>
          <cell r="W3830" t="str">
            <v/>
          </cell>
          <cell r="X3830" t="str">
            <v>N</v>
          </cell>
          <cell r="Y3830" t="str">
            <v>N</v>
          </cell>
          <cell r="Z3830" t="str">
            <v>N</v>
          </cell>
          <cell r="AA3830">
            <v>0</v>
          </cell>
          <cell r="AB3830">
            <v>0</v>
          </cell>
          <cell r="AC3830">
            <v>0</v>
          </cell>
          <cell r="AD3830">
            <v>0</v>
          </cell>
          <cell r="AE3830" t="str">
            <v>N</v>
          </cell>
          <cell r="AF3830" t="str">
            <v>N</v>
          </cell>
          <cell r="AG3830">
            <v>0</v>
          </cell>
          <cell r="AH3830" t="str">
            <v>N</v>
          </cell>
          <cell r="AI3830" t="str">
            <v>N</v>
          </cell>
        </row>
        <row r="3831">
          <cell r="U3831">
            <v>0</v>
          </cell>
          <cell r="V3831">
            <v>0</v>
          </cell>
          <cell r="W3831" t="str">
            <v/>
          </cell>
          <cell r="X3831" t="str">
            <v>N</v>
          </cell>
          <cell r="Y3831" t="str">
            <v>N</v>
          </cell>
          <cell r="Z3831" t="str">
            <v>N</v>
          </cell>
          <cell r="AA3831">
            <v>0</v>
          </cell>
          <cell r="AB3831">
            <v>0</v>
          </cell>
          <cell r="AC3831">
            <v>0</v>
          </cell>
          <cell r="AD3831">
            <v>0</v>
          </cell>
          <cell r="AE3831" t="str">
            <v>N</v>
          </cell>
          <cell r="AF3831" t="str">
            <v>N</v>
          </cell>
          <cell r="AG3831">
            <v>0</v>
          </cell>
          <cell r="AH3831" t="str">
            <v>N</v>
          </cell>
          <cell r="AI3831" t="str">
            <v>N</v>
          </cell>
        </row>
        <row r="3832">
          <cell r="U3832">
            <v>0</v>
          </cell>
          <cell r="V3832">
            <v>0</v>
          </cell>
          <cell r="W3832" t="str">
            <v/>
          </cell>
          <cell r="X3832" t="str">
            <v>N</v>
          </cell>
          <cell r="Y3832" t="str">
            <v>N</v>
          </cell>
          <cell r="Z3832" t="str">
            <v>N</v>
          </cell>
          <cell r="AA3832">
            <v>0</v>
          </cell>
          <cell r="AB3832">
            <v>0</v>
          </cell>
          <cell r="AC3832">
            <v>0</v>
          </cell>
          <cell r="AD3832">
            <v>0</v>
          </cell>
          <cell r="AE3832" t="str">
            <v>N</v>
          </cell>
          <cell r="AF3832" t="str">
            <v>N</v>
          </cell>
          <cell r="AG3832">
            <v>0</v>
          </cell>
          <cell r="AH3832" t="str">
            <v>N</v>
          </cell>
          <cell r="AI3832" t="str">
            <v>N</v>
          </cell>
        </row>
        <row r="3833">
          <cell r="U3833">
            <v>0</v>
          </cell>
          <cell r="V3833">
            <v>0</v>
          </cell>
          <cell r="W3833" t="str">
            <v/>
          </cell>
          <cell r="X3833" t="str">
            <v>N</v>
          </cell>
          <cell r="Y3833" t="str">
            <v>N</v>
          </cell>
          <cell r="Z3833" t="str">
            <v>N</v>
          </cell>
          <cell r="AA3833">
            <v>0</v>
          </cell>
          <cell r="AB3833">
            <v>0</v>
          </cell>
          <cell r="AC3833">
            <v>0</v>
          </cell>
          <cell r="AD3833">
            <v>0</v>
          </cell>
          <cell r="AE3833" t="str">
            <v>N</v>
          </cell>
          <cell r="AF3833" t="str">
            <v>N</v>
          </cell>
          <cell r="AG3833">
            <v>0</v>
          </cell>
          <cell r="AH3833" t="str">
            <v>N</v>
          </cell>
          <cell r="AI3833" t="str">
            <v>N</v>
          </cell>
        </row>
        <row r="3834">
          <cell r="U3834">
            <v>0</v>
          </cell>
          <cell r="V3834">
            <v>0</v>
          </cell>
          <cell r="W3834" t="str">
            <v/>
          </cell>
          <cell r="X3834" t="str">
            <v>N</v>
          </cell>
          <cell r="Y3834" t="str">
            <v>N</v>
          </cell>
          <cell r="Z3834" t="str">
            <v>N</v>
          </cell>
          <cell r="AA3834">
            <v>0</v>
          </cell>
          <cell r="AB3834">
            <v>0</v>
          </cell>
          <cell r="AC3834">
            <v>0</v>
          </cell>
          <cell r="AD3834">
            <v>0</v>
          </cell>
          <cell r="AE3834" t="str">
            <v>N</v>
          </cell>
          <cell r="AF3834" t="str">
            <v>N</v>
          </cell>
          <cell r="AG3834">
            <v>0</v>
          </cell>
          <cell r="AH3834" t="str">
            <v>N</v>
          </cell>
          <cell r="AI3834" t="str">
            <v>N</v>
          </cell>
        </row>
        <row r="3835">
          <cell r="U3835">
            <v>0</v>
          </cell>
          <cell r="V3835">
            <v>0</v>
          </cell>
          <cell r="W3835" t="str">
            <v/>
          </cell>
          <cell r="X3835" t="str">
            <v>N</v>
          </cell>
          <cell r="Y3835" t="str">
            <v>N</v>
          </cell>
          <cell r="Z3835" t="str">
            <v>N</v>
          </cell>
          <cell r="AA3835">
            <v>0</v>
          </cell>
          <cell r="AB3835">
            <v>0</v>
          </cell>
          <cell r="AC3835">
            <v>0</v>
          </cell>
          <cell r="AD3835">
            <v>0</v>
          </cell>
          <cell r="AE3835" t="str">
            <v>N</v>
          </cell>
          <cell r="AF3835" t="str">
            <v>N</v>
          </cell>
          <cell r="AG3835">
            <v>0</v>
          </cell>
          <cell r="AH3835" t="str">
            <v>N</v>
          </cell>
          <cell r="AI3835" t="str">
            <v>N</v>
          </cell>
        </row>
        <row r="3836">
          <cell r="U3836">
            <v>0</v>
          </cell>
          <cell r="V3836">
            <v>0</v>
          </cell>
          <cell r="W3836" t="str">
            <v/>
          </cell>
          <cell r="X3836" t="str">
            <v>N</v>
          </cell>
          <cell r="Y3836" t="str">
            <v>N</v>
          </cell>
          <cell r="Z3836" t="str">
            <v>N</v>
          </cell>
          <cell r="AA3836">
            <v>0</v>
          </cell>
          <cell r="AB3836">
            <v>0</v>
          </cell>
          <cell r="AC3836">
            <v>0</v>
          </cell>
          <cell r="AD3836">
            <v>0</v>
          </cell>
          <cell r="AE3836" t="str">
            <v>N</v>
          </cell>
          <cell r="AF3836" t="str">
            <v>N</v>
          </cell>
          <cell r="AG3836">
            <v>0</v>
          </cell>
          <cell r="AH3836" t="str">
            <v>N</v>
          </cell>
          <cell r="AI3836" t="str">
            <v>N</v>
          </cell>
        </row>
        <row r="3837">
          <cell r="U3837">
            <v>0</v>
          </cell>
          <cell r="V3837">
            <v>0</v>
          </cell>
          <cell r="W3837" t="str">
            <v/>
          </cell>
          <cell r="X3837" t="str">
            <v>N</v>
          </cell>
          <cell r="Y3837" t="str">
            <v>N</v>
          </cell>
          <cell r="Z3837" t="str">
            <v>N</v>
          </cell>
          <cell r="AA3837">
            <v>0</v>
          </cell>
          <cell r="AB3837">
            <v>0</v>
          </cell>
          <cell r="AC3837">
            <v>0</v>
          </cell>
          <cell r="AD3837">
            <v>0</v>
          </cell>
          <cell r="AE3837" t="str">
            <v>N</v>
          </cell>
          <cell r="AF3837" t="str">
            <v>N</v>
          </cell>
          <cell r="AG3837">
            <v>0</v>
          </cell>
          <cell r="AH3837" t="str">
            <v>N</v>
          </cell>
          <cell r="AI3837" t="str">
            <v>N</v>
          </cell>
        </row>
        <row r="3838">
          <cell r="U3838">
            <v>0</v>
          </cell>
          <cell r="V3838">
            <v>0</v>
          </cell>
          <cell r="W3838" t="str">
            <v/>
          </cell>
          <cell r="X3838" t="str">
            <v>N</v>
          </cell>
          <cell r="Y3838" t="str">
            <v>N</v>
          </cell>
          <cell r="Z3838" t="str">
            <v>N</v>
          </cell>
          <cell r="AA3838">
            <v>0</v>
          </cell>
          <cell r="AB3838">
            <v>0</v>
          </cell>
          <cell r="AC3838">
            <v>0</v>
          </cell>
          <cell r="AD3838">
            <v>0</v>
          </cell>
          <cell r="AE3838" t="str">
            <v>N</v>
          </cell>
          <cell r="AF3838" t="str">
            <v>N</v>
          </cell>
          <cell r="AG3838">
            <v>0</v>
          </cell>
          <cell r="AH3838" t="str">
            <v>N</v>
          </cell>
          <cell r="AI3838" t="str">
            <v>N</v>
          </cell>
        </row>
        <row r="3839">
          <cell r="U3839">
            <v>0</v>
          </cell>
          <cell r="V3839">
            <v>0</v>
          </cell>
          <cell r="W3839" t="str">
            <v/>
          </cell>
          <cell r="X3839" t="str">
            <v>N</v>
          </cell>
          <cell r="Y3839" t="str">
            <v>N</v>
          </cell>
          <cell r="Z3839" t="str">
            <v>N</v>
          </cell>
          <cell r="AA3839">
            <v>0</v>
          </cell>
          <cell r="AB3839">
            <v>0</v>
          </cell>
          <cell r="AC3839">
            <v>0</v>
          </cell>
          <cell r="AD3839">
            <v>0</v>
          </cell>
          <cell r="AE3839" t="str">
            <v>N</v>
          </cell>
          <cell r="AF3839" t="str">
            <v>N</v>
          </cell>
          <cell r="AG3839">
            <v>0</v>
          </cell>
          <cell r="AH3839" t="str">
            <v>N</v>
          </cell>
          <cell r="AI3839" t="str">
            <v>N</v>
          </cell>
        </row>
        <row r="3840">
          <cell r="U3840">
            <v>0</v>
          </cell>
          <cell r="V3840">
            <v>0</v>
          </cell>
          <cell r="W3840" t="str">
            <v/>
          </cell>
          <cell r="X3840" t="str">
            <v>N</v>
          </cell>
          <cell r="Y3840" t="str">
            <v>N</v>
          </cell>
          <cell r="Z3840" t="str">
            <v>N</v>
          </cell>
          <cell r="AA3840">
            <v>0</v>
          </cell>
          <cell r="AB3840">
            <v>0</v>
          </cell>
          <cell r="AC3840">
            <v>0</v>
          </cell>
          <cell r="AD3840">
            <v>0</v>
          </cell>
          <cell r="AE3840" t="str">
            <v>N</v>
          </cell>
          <cell r="AF3840" t="str">
            <v>N</v>
          </cell>
          <cell r="AG3840">
            <v>0</v>
          </cell>
          <cell r="AH3840" t="str">
            <v>N</v>
          </cell>
          <cell r="AI3840" t="str">
            <v>N</v>
          </cell>
        </row>
        <row r="3841">
          <cell r="U3841">
            <v>0</v>
          </cell>
          <cell r="V3841">
            <v>0</v>
          </cell>
          <cell r="W3841" t="str">
            <v/>
          </cell>
          <cell r="X3841" t="str">
            <v>N</v>
          </cell>
          <cell r="Y3841" t="str">
            <v>N</v>
          </cell>
          <cell r="Z3841" t="str">
            <v>N</v>
          </cell>
          <cell r="AA3841">
            <v>0</v>
          </cell>
          <cell r="AB3841">
            <v>0</v>
          </cell>
          <cell r="AC3841">
            <v>0</v>
          </cell>
          <cell r="AD3841">
            <v>0</v>
          </cell>
          <cell r="AE3841" t="str">
            <v>N</v>
          </cell>
          <cell r="AF3841" t="str">
            <v>N</v>
          </cell>
          <cell r="AG3841">
            <v>0</v>
          </cell>
          <cell r="AH3841" t="str">
            <v>N</v>
          </cell>
          <cell r="AI3841" t="str">
            <v>N</v>
          </cell>
        </row>
        <row r="3842">
          <cell r="U3842">
            <v>0</v>
          </cell>
          <cell r="V3842">
            <v>0</v>
          </cell>
          <cell r="W3842" t="str">
            <v/>
          </cell>
          <cell r="X3842" t="str">
            <v>N</v>
          </cell>
          <cell r="Y3842" t="str">
            <v>N</v>
          </cell>
          <cell r="Z3842" t="str">
            <v>N</v>
          </cell>
          <cell r="AA3842">
            <v>0</v>
          </cell>
          <cell r="AB3842">
            <v>0</v>
          </cell>
          <cell r="AC3842">
            <v>0</v>
          </cell>
          <cell r="AD3842">
            <v>0</v>
          </cell>
          <cell r="AE3842" t="str">
            <v>N</v>
          </cell>
          <cell r="AF3842" t="str">
            <v>N</v>
          </cell>
          <cell r="AG3842">
            <v>0</v>
          </cell>
          <cell r="AH3842" t="str">
            <v>N</v>
          </cell>
          <cell r="AI3842" t="str">
            <v>N</v>
          </cell>
        </row>
        <row r="3843">
          <cell r="U3843">
            <v>0</v>
          </cell>
          <cell r="V3843">
            <v>0</v>
          </cell>
          <cell r="W3843" t="str">
            <v/>
          </cell>
          <cell r="X3843" t="str">
            <v>N</v>
          </cell>
          <cell r="Y3843" t="str">
            <v>N</v>
          </cell>
          <cell r="Z3843" t="str">
            <v>N</v>
          </cell>
          <cell r="AA3843">
            <v>0</v>
          </cell>
          <cell r="AB3843">
            <v>0</v>
          </cell>
          <cell r="AC3843">
            <v>0</v>
          </cell>
          <cell r="AD3843">
            <v>0</v>
          </cell>
          <cell r="AE3843" t="str">
            <v>N</v>
          </cell>
          <cell r="AF3843" t="str">
            <v>N</v>
          </cell>
          <cell r="AG3843">
            <v>0</v>
          </cell>
          <cell r="AH3843" t="str">
            <v>N</v>
          </cell>
          <cell r="AI3843" t="str">
            <v>N</v>
          </cell>
        </row>
        <row r="3844">
          <cell r="U3844">
            <v>0</v>
          </cell>
          <cell r="V3844">
            <v>0</v>
          </cell>
          <cell r="W3844" t="str">
            <v/>
          </cell>
          <cell r="X3844" t="str">
            <v>N</v>
          </cell>
          <cell r="Y3844" t="str">
            <v>N</v>
          </cell>
          <cell r="Z3844" t="str">
            <v>N</v>
          </cell>
          <cell r="AA3844">
            <v>0</v>
          </cell>
          <cell r="AB3844">
            <v>0</v>
          </cell>
          <cell r="AC3844">
            <v>0</v>
          </cell>
          <cell r="AD3844">
            <v>0</v>
          </cell>
          <cell r="AE3844" t="str">
            <v>N</v>
          </cell>
          <cell r="AF3844" t="str">
            <v>N</v>
          </cell>
          <cell r="AG3844">
            <v>0</v>
          </cell>
          <cell r="AH3844" t="str">
            <v>N</v>
          </cell>
          <cell r="AI3844" t="str">
            <v>N</v>
          </cell>
        </row>
        <row r="3845">
          <cell r="U3845">
            <v>0</v>
          </cell>
          <cell r="V3845">
            <v>0</v>
          </cell>
          <cell r="W3845" t="str">
            <v/>
          </cell>
          <cell r="X3845" t="str">
            <v>N</v>
          </cell>
          <cell r="Y3845" t="str">
            <v>N</v>
          </cell>
          <cell r="Z3845" t="str">
            <v>N</v>
          </cell>
          <cell r="AA3845">
            <v>0</v>
          </cell>
          <cell r="AB3845">
            <v>0</v>
          </cell>
          <cell r="AC3845">
            <v>0</v>
          </cell>
          <cell r="AD3845">
            <v>0</v>
          </cell>
          <cell r="AE3845" t="str">
            <v>N</v>
          </cell>
          <cell r="AF3845" t="str">
            <v>N</v>
          </cell>
          <cell r="AG3845">
            <v>0</v>
          </cell>
          <cell r="AH3845" t="str">
            <v>N</v>
          </cell>
          <cell r="AI3845" t="str">
            <v>N</v>
          </cell>
        </row>
        <row r="3846">
          <cell r="U3846">
            <v>0</v>
          </cell>
          <cell r="V3846">
            <v>0</v>
          </cell>
          <cell r="W3846" t="str">
            <v/>
          </cell>
          <cell r="X3846" t="str">
            <v>N</v>
          </cell>
          <cell r="Y3846" t="str">
            <v>N</v>
          </cell>
          <cell r="Z3846" t="str">
            <v>N</v>
          </cell>
          <cell r="AA3846">
            <v>0</v>
          </cell>
          <cell r="AB3846">
            <v>0</v>
          </cell>
          <cell r="AC3846">
            <v>0</v>
          </cell>
          <cell r="AD3846">
            <v>0</v>
          </cell>
          <cell r="AE3846" t="str">
            <v>N</v>
          </cell>
          <cell r="AF3846" t="str">
            <v>N</v>
          </cell>
          <cell r="AG3846">
            <v>0</v>
          </cell>
          <cell r="AH3846" t="str">
            <v>N</v>
          </cell>
          <cell r="AI3846" t="str">
            <v>N</v>
          </cell>
        </row>
        <row r="3847">
          <cell r="U3847">
            <v>0</v>
          </cell>
          <cell r="V3847">
            <v>0</v>
          </cell>
          <cell r="W3847" t="str">
            <v/>
          </cell>
          <cell r="X3847" t="str">
            <v>N</v>
          </cell>
          <cell r="Y3847" t="str">
            <v>N</v>
          </cell>
          <cell r="Z3847" t="str">
            <v>N</v>
          </cell>
          <cell r="AA3847">
            <v>0</v>
          </cell>
          <cell r="AB3847">
            <v>0</v>
          </cell>
          <cell r="AC3847">
            <v>0</v>
          </cell>
          <cell r="AD3847">
            <v>0</v>
          </cell>
          <cell r="AE3847" t="str">
            <v>N</v>
          </cell>
          <cell r="AF3847" t="str">
            <v>N</v>
          </cell>
          <cell r="AG3847">
            <v>0</v>
          </cell>
          <cell r="AH3847" t="str">
            <v>N</v>
          </cell>
          <cell r="AI3847" t="str">
            <v>N</v>
          </cell>
        </row>
        <row r="3848">
          <cell r="U3848">
            <v>0</v>
          </cell>
          <cell r="V3848">
            <v>0</v>
          </cell>
          <cell r="W3848" t="str">
            <v/>
          </cell>
          <cell r="X3848" t="str">
            <v>N</v>
          </cell>
          <cell r="Y3848" t="str">
            <v>N</v>
          </cell>
          <cell r="Z3848" t="str">
            <v>N</v>
          </cell>
          <cell r="AA3848">
            <v>0</v>
          </cell>
          <cell r="AB3848">
            <v>0</v>
          </cell>
          <cell r="AC3848">
            <v>0</v>
          </cell>
          <cell r="AD3848">
            <v>0</v>
          </cell>
          <cell r="AE3848" t="str">
            <v>N</v>
          </cell>
          <cell r="AF3848" t="str">
            <v>N</v>
          </cell>
          <cell r="AG3848">
            <v>0</v>
          </cell>
          <cell r="AH3848" t="str">
            <v>N</v>
          </cell>
          <cell r="AI3848" t="str">
            <v>N</v>
          </cell>
        </row>
        <row r="3849">
          <cell r="U3849">
            <v>0</v>
          </cell>
          <cell r="V3849">
            <v>0</v>
          </cell>
          <cell r="W3849" t="str">
            <v/>
          </cell>
          <cell r="X3849" t="str">
            <v>N</v>
          </cell>
          <cell r="Y3849" t="str">
            <v>N</v>
          </cell>
          <cell r="Z3849" t="str">
            <v>N</v>
          </cell>
          <cell r="AA3849">
            <v>0</v>
          </cell>
          <cell r="AB3849">
            <v>0</v>
          </cell>
          <cell r="AC3849">
            <v>0</v>
          </cell>
          <cell r="AD3849">
            <v>0</v>
          </cell>
          <cell r="AE3849" t="str">
            <v>N</v>
          </cell>
          <cell r="AF3849" t="str">
            <v>N</v>
          </cell>
          <cell r="AG3849">
            <v>0</v>
          </cell>
          <cell r="AH3849" t="str">
            <v>N</v>
          </cell>
          <cell r="AI3849" t="str">
            <v>N</v>
          </cell>
        </row>
        <row r="3850">
          <cell r="U3850">
            <v>0</v>
          </cell>
          <cell r="V3850">
            <v>0</v>
          </cell>
          <cell r="W3850" t="str">
            <v/>
          </cell>
          <cell r="X3850" t="str">
            <v>N</v>
          </cell>
          <cell r="Y3850" t="str">
            <v>N</v>
          </cell>
          <cell r="Z3850" t="str">
            <v>N</v>
          </cell>
          <cell r="AA3850">
            <v>0</v>
          </cell>
          <cell r="AB3850">
            <v>0</v>
          </cell>
          <cell r="AC3850">
            <v>0</v>
          </cell>
          <cell r="AD3850">
            <v>0</v>
          </cell>
          <cell r="AE3850" t="str">
            <v>N</v>
          </cell>
          <cell r="AF3850" t="str">
            <v>N</v>
          </cell>
          <cell r="AG3850">
            <v>0</v>
          </cell>
          <cell r="AH3850" t="str">
            <v>N</v>
          </cell>
          <cell r="AI3850" t="str">
            <v>N</v>
          </cell>
        </row>
        <row r="3851">
          <cell r="U3851">
            <v>0</v>
          </cell>
          <cell r="V3851">
            <v>0</v>
          </cell>
          <cell r="W3851" t="str">
            <v/>
          </cell>
          <cell r="X3851" t="str">
            <v>N</v>
          </cell>
          <cell r="Y3851" t="str">
            <v>N</v>
          </cell>
          <cell r="Z3851" t="str">
            <v>N</v>
          </cell>
          <cell r="AA3851">
            <v>0</v>
          </cell>
          <cell r="AB3851">
            <v>0</v>
          </cell>
          <cell r="AC3851">
            <v>0</v>
          </cell>
          <cell r="AD3851">
            <v>0</v>
          </cell>
          <cell r="AE3851" t="str">
            <v>N</v>
          </cell>
          <cell r="AF3851" t="str">
            <v>N</v>
          </cell>
          <cell r="AG3851">
            <v>0</v>
          </cell>
          <cell r="AH3851" t="str">
            <v>N</v>
          </cell>
          <cell r="AI3851" t="str">
            <v>N</v>
          </cell>
        </row>
        <row r="3852">
          <cell r="U3852">
            <v>0</v>
          </cell>
          <cell r="V3852">
            <v>0</v>
          </cell>
          <cell r="W3852" t="str">
            <v/>
          </cell>
          <cell r="X3852" t="str">
            <v>N</v>
          </cell>
          <cell r="Y3852" t="str">
            <v>N</v>
          </cell>
          <cell r="Z3852" t="str">
            <v>N</v>
          </cell>
          <cell r="AA3852">
            <v>0</v>
          </cell>
          <cell r="AB3852">
            <v>0</v>
          </cell>
          <cell r="AC3852">
            <v>0</v>
          </cell>
          <cell r="AD3852">
            <v>0</v>
          </cell>
          <cell r="AE3852" t="str">
            <v>N</v>
          </cell>
          <cell r="AF3852" t="str">
            <v>N</v>
          </cell>
          <cell r="AG3852">
            <v>0</v>
          </cell>
          <cell r="AH3852" t="str">
            <v>N</v>
          </cell>
          <cell r="AI3852" t="str">
            <v>N</v>
          </cell>
        </row>
        <row r="3853">
          <cell r="U3853">
            <v>0</v>
          </cell>
          <cell r="V3853">
            <v>0</v>
          </cell>
          <cell r="W3853" t="str">
            <v/>
          </cell>
          <cell r="X3853" t="str">
            <v>N</v>
          </cell>
          <cell r="Y3853" t="str">
            <v>N</v>
          </cell>
          <cell r="Z3853" t="str">
            <v>N</v>
          </cell>
          <cell r="AA3853">
            <v>0</v>
          </cell>
          <cell r="AB3853">
            <v>0</v>
          </cell>
          <cell r="AC3853">
            <v>0</v>
          </cell>
          <cell r="AD3853">
            <v>0</v>
          </cell>
          <cell r="AE3853" t="str">
            <v>N</v>
          </cell>
          <cell r="AF3853" t="str">
            <v>N</v>
          </cell>
          <cell r="AG3853">
            <v>0</v>
          </cell>
          <cell r="AH3853" t="str">
            <v>N</v>
          </cell>
          <cell r="AI3853" t="str">
            <v>N</v>
          </cell>
        </row>
        <row r="3854">
          <cell r="U3854">
            <v>0</v>
          </cell>
          <cell r="V3854">
            <v>0</v>
          </cell>
          <cell r="W3854" t="str">
            <v/>
          </cell>
          <cell r="X3854" t="str">
            <v>N</v>
          </cell>
          <cell r="Y3854" t="str">
            <v>N</v>
          </cell>
          <cell r="Z3854" t="str">
            <v>N</v>
          </cell>
          <cell r="AA3854">
            <v>0</v>
          </cell>
          <cell r="AB3854">
            <v>0</v>
          </cell>
          <cell r="AC3854">
            <v>0</v>
          </cell>
          <cell r="AD3854">
            <v>0</v>
          </cell>
          <cell r="AE3854" t="str">
            <v>N</v>
          </cell>
          <cell r="AF3854" t="str">
            <v>N</v>
          </cell>
          <cell r="AG3854">
            <v>0</v>
          </cell>
          <cell r="AH3854" t="str">
            <v>N</v>
          </cell>
          <cell r="AI3854" t="str">
            <v>N</v>
          </cell>
        </row>
        <row r="3855">
          <cell r="U3855">
            <v>0</v>
          </cell>
          <cell r="V3855">
            <v>0</v>
          </cell>
          <cell r="W3855" t="str">
            <v/>
          </cell>
          <cell r="X3855" t="str">
            <v>N</v>
          </cell>
          <cell r="Y3855" t="str">
            <v>N</v>
          </cell>
          <cell r="Z3855" t="str">
            <v>N</v>
          </cell>
          <cell r="AA3855">
            <v>0</v>
          </cell>
          <cell r="AB3855">
            <v>0</v>
          </cell>
          <cell r="AC3855">
            <v>0</v>
          </cell>
          <cell r="AD3855">
            <v>0</v>
          </cell>
          <cell r="AE3855" t="str">
            <v>N</v>
          </cell>
          <cell r="AF3855" t="str">
            <v>N</v>
          </cell>
          <cell r="AG3855">
            <v>0</v>
          </cell>
          <cell r="AH3855" t="str">
            <v>N</v>
          </cell>
          <cell r="AI3855" t="str">
            <v>N</v>
          </cell>
        </row>
        <row r="3856">
          <cell r="U3856">
            <v>0</v>
          </cell>
          <cell r="V3856">
            <v>0</v>
          </cell>
          <cell r="W3856" t="str">
            <v/>
          </cell>
          <cell r="X3856" t="str">
            <v>N</v>
          </cell>
          <cell r="Y3856" t="str">
            <v>N</v>
          </cell>
          <cell r="Z3856" t="str">
            <v>N</v>
          </cell>
          <cell r="AA3856">
            <v>0</v>
          </cell>
          <cell r="AB3856">
            <v>0</v>
          </cell>
          <cell r="AC3856">
            <v>0</v>
          </cell>
          <cell r="AD3856">
            <v>0</v>
          </cell>
          <cell r="AE3856" t="str">
            <v>N</v>
          </cell>
          <cell r="AF3856" t="str">
            <v>N</v>
          </cell>
          <cell r="AG3856">
            <v>0</v>
          </cell>
          <cell r="AH3856" t="str">
            <v>N</v>
          </cell>
          <cell r="AI3856" t="str">
            <v>N</v>
          </cell>
        </row>
        <row r="3857">
          <cell r="U3857">
            <v>0</v>
          </cell>
          <cell r="V3857">
            <v>0</v>
          </cell>
          <cell r="W3857" t="str">
            <v/>
          </cell>
          <cell r="X3857" t="str">
            <v>N</v>
          </cell>
          <cell r="Y3857" t="str">
            <v>N</v>
          </cell>
          <cell r="Z3857" t="str">
            <v>N</v>
          </cell>
          <cell r="AA3857">
            <v>0</v>
          </cell>
          <cell r="AB3857">
            <v>0</v>
          </cell>
          <cell r="AC3857">
            <v>0</v>
          </cell>
          <cell r="AD3857">
            <v>0</v>
          </cell>
          <cell r="AE3857" t="str">
            <v>N</v>
          </cell>
          <cell r="AF3857" t="str">
            <v>N</v>
          </cell>
          <cell r="AG3857">
            <v>0</v>
          </cell>
          <cell r="AH3857" t="str">
            <v>N</v>
          </cell>
          <cell r="AI3857" t="str">
            <v>N</v>
          </cell>
        </row>
        <row r="3858">
          <cell r="U3858">
            <v>0</v>
          </cell>
          <cell r="V3858">
            <v>0</v>
          </cell>
          <cell r="W3858" t="str">
            <v/>
          </cell>
          <cell r="X3858" t="str">
            <v>N</v>
          </cell>
          <cell r="Y3858" t="str">
            <v>N</v>
          </cell>
          <cell r="Z3858" t="str">
            <v>N</v>
          </cell>
          <cell r="AA3858">
            <v>0</v>
          </cell>
          <cell r="AB3858">
            <v>0</v>
          </cell>
          <cell r="AC3858">
            <v>0</v>
          </cell>
          <cell r="AD3858">
            <v>0</v>
          </cell>
          <cell r="AE3858" t="str">
            <v>N</v>
          </cell>
          <cell r="AF3858" t="str">
            <v>N</v>
          </cell>
          <cell r="AG3858">
            <v>0</v>
          </cell>
          <cell r="AH3858" t="str">
            <v>N</v>
          </cell>
          <cell r="AI3858" t="str">
            <v>N</v>
          </cell>
        </row>
        <row r="3859">
          <cell r="U3859">
            <v>0</v>
          </cell>
          <cell r="V3859">
            <v>0</v>
          </cell>
          <cell r="W3859" t="str">
            <v/>
          </cell>
          <cell r="X3859" t="str">
            <v>N</v>
          </cell>
          <cell r="Y3859" t="str">
            <v>N</v>
          </cell>
          <cell r="Z3859" t="str">
            <v>N</v>
          </cell>
          <cell r="AA3859">
            <v>0</v>
          </cell>
          <cell r="AB3859">
            <v>0</v>
          </cell>
          <cell r="AC3859">
            <v>0</v>
          </cell>
          <cell r="AD3859">
            <v>0</v>
          </cell>
          <cell r="AE3859" t="str">
            <v>N</v>
          </cell>
          <cell r="AF3859" t="str">
            <v>N</v>
          </cell>
          <cell r="AG3859">
            <v>0</v>
          </cell>
          <cell r="AH3859" t="str">
            <v>N</v>
          </cell>
          <cell r="AI3859" t="str">
            <v>N</v>
          </cell>
        </row>
        <row r="3860">
          <cell r="U3860">
            <v>0</v>
          </cell>
          <cell r="V3860">
            <v>0</v>
          </cell>
          <cell r="W3860" t="str">
            <v/>
          </cell>
          <cell r="X3860" t="str">
            <v>N</v>
          </cell>
          <cell r="Y3860" t="str">
            <v>N</v>
          </cell>
          <cell r="Z3860" t="str">
            <v>N</v>
          </cell>
          <cell r="AA3860">
            <v>0</v>
          </cell>
          <cell r="AB3860">
            <v>0</v>
          </cell>
          <cell r="AC3860">
            <v>0</v>
          </cell>
          <cell r="AD3860">
            <v>0</v>
          </cell>
          <cell r="AE3860" t="str">
            <v>N</v>
          </cell>
          <cell r="AF3860" t="str">
            <v>N</v>
          </cell>
          <cell r="AG3860">
            <v>0</v>
          </cell>
          <cell r="AH3860" t="str">
            <v>N</v>
          </cell>
          <cell r="AI3860" t="str">
            <v>N</v>
          </cell>
        </row>
        <row r="3861">
          <cell r="U3861">
            <v>0</v>
          </cell>
          <cell r="V3861">
            <v>0</v>
          </cell>
          <cell r="W3861" t="str">
            <v/>
          </cell>
          <cell r="X3861" t="str">
            <v>N</v>
          </cell>
          <cell r="Y3861" t="str">
            <v>N</v>
          </cell>
          <cell r="Z3861" t="str">
            <v>N</v>
          </cell>
          <cell r="AA3861">
            <v>0</v>
          </cell>
          <cell r="AB3861">
            <v>0</v>
          </cell>
          <cell r="AC3861">
            <v>0</v>
          </cell>
          <cell r="AD3861">
            <v>0</v>
          </cell>
          <cell r="AE3861" t="str">
            <v>N</v>
          </cell>
          <cell r="AF3861" t="str">
            <v>N</v>
          </cell>
          <cell r="AG3861">
            <v>0</v>
          </cell>
          <cell r="AH3861" t="str">
            <v>N</v>
          </cell>
          <cell r="AI3861" t="str">
            <v>N</v>
          </cell>
        </row>
        <row r="3862">
          <cell r="U3862">
            <v>0</v>
          </cell>
          <cell r="V3862">
            <v>0</v>
          </cell>
          <cell r="W3862" t="str">
            <v/>
          </cell>
          <cell r="X3862" t="str">
            <v>N</v>
          </cell>
          <cell r="Y3862" t="str">
            <v>N</v>
          </cell>
          <cell r="Z3862" t="str">
            <v>N</v>
          </cell>
          <cell r="AA3862">
            <v>0</v>
          </cell>
          <cell r="AB3862">
            <v>0</v>
          </cell>
          <cell r="AC3862">
            <v>0</v>
          </cell>
          <cell r="AD3862">
            <v>0</v>
          </cell>
          <cell r="AE3862" t="str">
            <v>N</v>
          </cell>
          <cell r="AF3862" t="str">
            <v>N</v>
          </cell>
          <cell r="AG3862">
            <v>0</v>
          </cell>
          <cell r="AH3862" t="str">
            <v>N</v>
          </cell>
          <cell r="AI3862" t="str">
            <v>N</v>
          </cell>
        </row>
        <row r="3863">
          <cell r="U3863">
            <v>0</v>
          </cell>
          <cell r="V3863">
            <v>0</v>
          </cell>
          <cell r="W3863" t="str">
            <v/>
          </cell>
          <cell r="X3863" t="str">
            <v>N</v>
          </cell>
          <cell r="Y3863" t="str">
            <v>N</v>
          </cell>
          <cell r="Z3863" t="str">
            <v>N</v>
          </cell>
          <cell r="AA3863">
            <v>0</v>
          </cell>
          <cell r="AB3863">
            <v>0</v>
          </cell>
          <cell r="AC3863">
            <v>0</v>
          </cell>
          <cell r="AD3863">
            <v>0</v>
          </cell>
          <cell r="AE3863" t="str">
            <v>N</v>
          </cell>
          <cell r="AF3863" t="str">
            <v>N</v>
          </cell>
          <cell r="AG3863">
            <v>0</v>
          </cell>
          <cell r="AH3863" t="str">
            <v>N</v>
          </cell>
          <cell r="AI3863" t="str">
            <v>N</v>
          </cell>
        </row>
        <row r="3864">
          <cell r="U3864">
            <v>0</v>
          </cell>
          <cell r="V3864">
            <v>0</v>
          </cell>
          <cell r="W3864" t="str">
            <v/>
          </cell>
          <cell r="X3864" t="str">
            <v>N</v>
          </cell>
          <cell r="Y3864" t="str">
            <v>N</v>
          </cell>
          <cell r="Z3864" t="str">
            <v>N</v>
          </cell>
          <cell r="AA3864">
            <v>0</v>
          </cell>
          <cell r="AB3864">
            <v>0</v>
          </cell>
          <cell r="AC3864">
            <v>0</v>
          </cell>
          <cell r="AD3864">
            <v>0</v>
          </cell>
          <cell r="AE3864" t="str">
            <v>N</v>
          </cell>
          <cell r="AF3864" t="str">
            <v>N</v>
          </cell>
          <cell r="AG3864">
            <v>0</v>
          </cell>
          <cell r="AH3864" t="str">
            <v>N</v>
          </cell>
          <cell r="AI3864" t="str">
            <v>N</v>
          </cell>
        </row>
        <row r="3865">
          <cell r="U3865">
            <v>0</v>
          </cell>
          <cell r="V3865">
            <v>0</v>
          </cell>
          <cell r="W3865" t="str">
            <v/>
          </cell>
          <cell r="X3865" t="str">
            <v>N</v>
          </cell>
          <cell r="Y3865" t="str">
            <v>N</v>
          </cell>
          <cell r="Z3865" t="str">
            <v>N</v>
          </cell>
          <cell r="AA3865">
            <v>0</v>
          </cell>
          <cell r="AB3865">
            <v>0</v>
          </cell>
          <cell r="AC3865">
            <v>0</v>
          </cell>
          <cell r="AD3865">
            <v>0</v>
          </cell>
          <cell r="AE3865" t="str">
            <v>N</v>
          </cell>
          <cell r="AF3865" t="str">
            <v>N</v>
          </cell>
          <cell r="AG3865">
            <v>0</v>
          </cell>
          <cell r="AH3865" t="str">
            <v>N</v>
          </cell>
          <cell r="AI3865" t="str">
            <v>N</v>
          </cell>
        </row>
        <row r="3866">
          <cell r="U3866">
            <v>0</v>
          </cell>
          <cell r="V3866">
            <v>0</v>
          </cell>
          <cell r="W3866" t="str">
            <v/>
          </cell>
          <cell r="X3866" t="str">
            <v>N</v>
          </cell>
          <cell r="Y3866" t="str">
            <v>N</v>
          </cell>
          <cell r="Z3866" t="str">
            <v>N</v>
          </cell>
          <cell r="AA3866">
            <v>0</v>
          </cell>
          <cell r="AB3866">
            <v>0</v>
          </cell>
          <cell r="AC3866">
            <v>0</v>
          </cell>
          <cell r="AD3866">
            <v>0</v>
          </cell>
          <cell r="AE3866" t="str">
            <v>N</v>
          </cell>
          <cell r="AF3866" t="str">
            <v>N</v>
          </cell>
          <cell r="AG3866">
            <v>0</v>
          </cell>
          <cell r="AH3866" t="str">
            <v>N</v>
          </cell>
          <cell r="AI3866" t="str">
            <v>N</v>
          </cell>
        </row>
        <row r="3867">
          <cell r="U3867">
            <v>0</v>
          </cell>
          <cell r="V3867">
            <v>0</v>
          </cell>
          <cell r="W3867" t="str">
            <v/>
          </cell>
          <cell r="X3867" t="str">
            <v>N</v>
          </cell>
          <cell r="Y3867" t="str">
            <v>N</v>
          </cell>
          <cell r="Z3867" t="str">
            <v>N</v>
          </cell>
          <cell r="AA3867">
            <v>0</v>
          </cell>
          <cell r="AB3867">
            <v>0</v>
          </cell>
          <cell r="AC3867">
            <v>0</v>
          </cell>
          <cell r="AD3867">
            <v>0</v>
          </cell>
          <cell r="AE3867" t="str">
            <v>N</v>
          </cell>
          <cell r="AF3867" t="str">
            <v>N</v>
          </cell>
          <cell r="AG3867">
            <v>0</v>
          </cell>
          <cell r="AH3867" t="str">
            <v>N</v>
          </cell>
          <cell r="AI3867" t="str">
            <v>N</v>
          </cell>
        </row>
        <row r="3868">
          <cell r="U3868">
            <v>0</v>
          </cell>
          <cell r="V3868">
            <v>0</v>
          </cell>
          <cell r="W3868" t="str">
            <v/>
          </cell>
          <cell r="X3868" t="str">
            <v>N</v>
          </cell>
          <cell r="Y3868" t="str">
            <v>N</v>
          </cell>
          <cell r="Z3868" t="str">
            <v>N</v>
          </cell>
          <cell r="AA3868">
            <v>0</v>
          </cell>
          <cell r="AB3868">
            <v>0</v>
          </cell>
          <cell r="AC3868">
            <v>0</v>
          </cell>
          <cell r="AD3868">
            <v>0</v>
          </cell>
          <cell r="AE3868" t="str">
            <v>N</v>
          </cell>
          <cell r="AF3868" t="str">
            <v>N</v>
          </cell>
          <cell r="AG3868">
            <v>0</v>
          </cell>
          <cell r="AH3868" t="str">
            <v>N</v>
          </cell>
          <cell r="AI3868" t="str">
            <v>N</v>
          </cell>
        </row>
        <row r="3869">
          <cell r="U3869">
            <v>0</v>
          </cell>
          <cell r="V3869">
            <v>0</v>
          </cell>
          <cell r="W3869" t="str">
            <v/>
          </cell>
          <cell r="X3869" t="str">
            <v>N</v>
          </cell>
          <cell r="Y3869" t="str">
            <v>N</v>
          </cell>
          <cell r="Z3869" t="str">
            <v>N</v>
          </cell>
          <cell r="AA3869">
            <v>0</v>
          </cell>
          <cell r="AB3869">
            <v>0</v>
          </cell>
          <cell r="AC3869">
            <v>0</v>
          </cell>
          <cell r="AD3869">
            <v>0</v>
          </cell>
          <cell r="AE3869" t="str">
            <v>N</v>
          </cell>
          <cell r="AF3869" t="str">
            <v>N</v>
          </cell>
          <cell r="AG3869">
            <v>0</v>
          </cell>
          <cell r="AH3869" t="str">
            <v>N</v>
          </cell>
          <cell r="AI3869" t="str">
            <v>N</v>
          </cell>
        </row>
        <row r="3870">
          <cell r="U3870">
            <v>0</v>
          </cell>
          <cell r="V3870">
            <v>0</v>
          </cell>
          <cell r="W3870" t="str">
            <v/>
          </cell>
          <cell r="X3870" t="str">
            <v>N</v>
          </cell>
          <cell r="Y3870" t="str">
            <v>N</v>
          </cell>
          <cell r="Z3870" t="str">
            <v>N</v>
          </cell>
          <cell r="AA3870">
            <v>0</v>
          </cell>
          <cell r="AB3870">
            <v>0</v>
          </cell>
          <cell r="AC3870">
            <v>0</v>
          </cell>
          <cell r="AD3870">
            <v>0</v>
          </cell>
          <cell r="AE3870" t="str">
            <v>N</v>
          </cell>
          <cell r="AF3870" t="str">
            <v>N</v>
          </cell>
          <cell r="AG3870">
            <v>0</v>
          </cell>
          <cell r="AH3870" t="str">
            <v>N</v>
          </cell>
          <cell r="AI3870" t="str">
            <v>N</v>
          </cell>
        </row>
        <row r="3871">
          <cell r="U3871">
            <v>0</v>
          </cell>
          <cell r="V3871">
            <v>0</v>
          </cell>
          <cell r="W3871" t="str">
            <v/>
          </cell>
          <cell r="X3871" t="str">
            <v>N</v>
          </cell>
          <cell r="Y3871" t="str">
            <v>N</v>
          </cell>
          <cell r="Z3871" t="str">
            <v>N</v>
          </cell>
          <cell r="AA3871">
            <v>0</v>
          </cell>
          <cell r="AB3871">
            <v>0</v>
          </cell>
          <cell r="AC3871">
            <v>0</v>
          </cell>
          <cell r="AD3871">
            <v>0</v>
          </cell>
          <cell r="AE3871" t="str">
            <v>N</v>
          </cell>
          <cell r="AF3871" t="str">
            <v>N</v>
          </cell>
          <cell r="AG3871">
            <v>0</v>
          </cell>
          <cell r="AH3871" t="str">
            <v>N</v>
          </cell>
          <cell r="AI3871" t="str">
            <v>N</v>
          </cell>
        </row>
        <row r="3872">
          <cell r="U3872">
            <v>0</v>
          </cell>
          <cell r="V3872">
            <v>0</v>
          </cell>
          <cell r="W3872" t="str">
            <v/>
          </cell>
          <cell r="X3872" t="str">
            <v>N</v>
          </cell>
          <cell r="Y3872" t="str">
            <v>N</v>
          </cell>
          <cell r="Z3872" t="str">
            <v>N</v>
          </cell>
          <cell r="AA3872">
            <v>0</v>
          </cell>
          <cell r="AB3872">
            <v>0</v>
          </cell>
          <cell r="AC3872">
            <v>0</v>
          </cell>
          <cell r="AD3872">
            <v>0</v>
          </cell>
          <cell r="AE3872" t="str">
            <v>N</v>
          </cell>
          <cell r="AF3872" t="str">
            <v>N</v>
          </cell>
          <cell r="AG3872">
            <v>0</v>
          </cell>
          <cell r="AH3872" t="str">
            <v>N</v>
          </cell>
          <cell r="AI3872" t="str">
            <v>N</v>
          </cell>
        </row>
        <row r="3873">
          <cell r="U3873">
            <v>0</v>
          </cell>
          <cell r="V3873">
            <v>0</v>
          </cell>
          <cell r="W3873" t="str">
            <v/>
          </cell>
          <cell r="X3873" t="str">
            <v>N</v>
          </cell>
          <cell r="Y3873" t="str">
            <v>N</v>
          </cell>
          <cell r="Z3873" t="str">
            <v>N</v>
          </cell>
          <cell r="AA3873">
            <v>0</v>
          </cell>
          <cell r="AB3873">
            <v>0</v>
          </cell>
          <cell r="AC3873">
            <v>0</v>
          </cell>
          <cell r="AD3873">
            <v>0</v>
          </cell>
          <cell r="AE3873" t="str">
            <v>N</v>
          </cell>
          <cell r="AF3873" t="str">
            <v>N</v>
          </cell>
          <cell r="AG3873">
            <v>0</v>
          </cell>
          <cell r="AH3873" t="str">
            <v>N</v>
          </cell>
          <cell r="AI3873" t="str">
            <v>N</v>
          </cell>
        </row>
        <row r="3874">
          <cell r="U3874">
            <v>0</v>
          </cell>
          <cell r="V3874">
            <v>0</v>
          </cell>
          <cell r="W3874" t="str">
            <v/>
          </cell>
          <cell r="X3874" t="str">
            <v>N</v>
          </cell>
          <cell r="Y3874" t="str">
            <v>N</v>
          </cell>
          <cell r="Z3874" t="str">
            <v>N</v>
          </cell>
          <cell r="AA3874">
            <v>0</v>
          </cell>
          <cell r="AB3874">
            <v>0</v>
          </cell>
          <cell r="AC3874">
            <v>0</v>
          </cell>
          <cell r="AD3874">
            <v>0</v>
          </cell>
          <cell r="AE3874" t="str">
            <v>N</v>
          </cell>
          <cell r="AF3874" t="str">
            <v>N</v>
          </cell>
          <cell r="AG3874">
            <v>0</v>
          </cell>
          <cell r="AH3874" t="str">
            <v>N</v>
          </cell>
          <cell r="AI3874" t="str">
            <v>N</v>
          </cell>
        </row>
        <row r="3875">
          <cell r="U3875">
            <v>0</v>
          </cell>
          <cell r="V3875">
            <v>0</v>
          </cell>
          <cell r="W3875" t="str">
            <v/>
          </cell>
          <cell r="X3875" t="str">
            <v>N</v>
          </cell>
          <cell r="Y3875" t="str">
            <v>N</v>
          </cell>
          <cell r="Z3875" t="str">
            <v>N</v>
          </cell>
          <cell r="AA3875">
            <v>0</v>
          </cell>
          <cell r="AB3875">
            <v>0</v>
          </cell>
          <cell r="AC3875">
            <v>0</v>
          </cell>
          <cell r="AD3875">
            <v>0</v>
          </cell>
          <cell r="AE3875" t="str">
            <v>N</v>
          </cell>
          <cell r="AF3875" t="str">
            <v>N</v>
          </cell>
          <cell r="AG3875">
            <v>0</v>
          </cell>
          <cell r="AH3875" t="str">
            <v>N</v>
          </cell>
          <cell r="AI3875" t="str">
            <v>N</v>
          </cell>
        </row>
        <row r="3876">
          <cell r="U3876">
            <v>0</v>
          </cell>
          <cell r="V3876">
            <v>0</v>
          </cell>
          <cell r="W3876" t="str">
            <v/>
          </cell>
          <cell r="X3876" t="str">
            <v>N</v>
          </cell>
          <cell r="Y3876" t="str">
            <v>N</v>
          </cell>
          <cell r="Z3876" t="str">
            <v>N</v>
          </cell>
          <cell r="AA3876">
            <v>0</v>
          </cell>
          <cell r="AB3876">
            <v>0</v>
          </cell>
          <cell r="AC3876">
            <v>0</v>
          </cell>
          <cell r="AD3876">
            <v>0</v>
          </cell>
          <cell r="AE3876" t="str">
            <v>N</v>
          </cell>
          <cell r="AF3876" t="str">
            <v>N</v>
          </cell>
          <cell r="AG3876">
            <v>0</v>
          </cell>
          <cell r="AH3876" t="str">
            <v>N</v>
          </cell>
          <cell r="AI3876" t="str">
            <v>N</v>
          </cell>
        </row>
        <row r="3877">
          <cell r="U3877">
            <v>0</v>
          </cell>
          <cell r="V3877">
            <v>0</v>
          </cell>
          <cell r="W3877" t="str">
            <v/>
          </cell>
          <cell r="X3877" t="str">
            <v>N</v>
          </cell>
          <cell r="Y3877" t="str">
            <v>N</v>
          </cell>
          <cell r="Z3877" t="str">
            <v>N</v>
          </cell>
          <cell r="AA3877">
            <v>0</v>
          </cell>
          <cell r="AB3877">
            <v>0</v>
          </cell>
          <cell r="AC3877">
            <v>0</v>
          </cell>
          <cell r="AD3877">
            <v>0</v>
          </cell>
          <cell r="AE3877" t="str">
            <v>N</v>
          </cell>
          <cell r="AF3877" t="str">
            <v>N</v>
          </cell>
          <cell r="AG3877">
            <v>0</v>
          </cell>
          <cell r="AH3877" t="str">
            <v>N</v>
          </cell>
          <cell r="AI3877" t="str">
            <v>N</v>
          </cell>
        </row>
        <row r="3878">
          <cell r="U3878">
            <v>0</v>
          </cell>
          <cell r="V3878">
            <v>0</v>
          </cell>
          <cell r="W3878" t="str">
            <v/>
          </cell>
          <cell r="X3878" t="str">
            <v>N</v>
          </cell>
          <cell r="Y3878" t="str">
            <v>N</v>
          </cell>
          <cell r="Z3878" t="str">
            <v>N</v>
          </cell>
          <cell r="AA3878">
            <v>0</v>
          </cell>
          <cell r="AB3878">
            <v>0</v>
          </cell>
          <cell r="AC3878">
            <v>0</v>
          </cell>
          <cell r="AD3878">
            <v>0</v>
          </cell>
          <cell r="AE3878" t="str">
            <v>N</v>
          </cell>
          <cell r="AF3878" t="str">
            <v>N</v>
          </cell>
          <cell r="AG3878">
            <v>0</v>
          </cell>
          <cell r="AH3878" t="str">
            <v>N</v>
          </cell>
          <cell r="AI3878" t="str">
            <v>N</v>
          </cell>
        </row>
        <row r="3879">
          <cell r="U3879">
            <v>0</v>
          </cell>
          <cell r="V3879">
            <v>0</v>
          </cell>
          <cell r="W3879" t="str">
            <v/>
          </cell>
          <cell r="X3879" t="str">
            <v>N</v>
          </cell>
          <cell r="Y3879" t="str">
            <v>N</v>
          </cell>
          <cell r="Z3879" t="str">
            <v>N</v>
          </cell>
          <cell r="AA3879">
            <v>0</v>
          </cell>
          <cell r="AB3879">
            <v>0</v>
          </cell>
          <cell r="AC3879">
            <v>0</v>
          </cell>
          <cell r="AD3879">
            <v>0</v>
          </cell>
          <cell r="AE3879" t="str">
            <v>N</v>
          </cell>
          <cell r="AF3879" t="str">
            <v>N</v>
          </cell>
          <cell r="AG3879">
            <v>0</v>
          </cell>
          <cell r="AH3879" t="str">
            <v>N</v>
          </cell>
          <cell r="AI3879" t="str">
            <v>N</v>
          </cell>
        </row>
        <row r="3880">
          <cell r="U3880">
            <v>0</v>
          </cell>
          <cell r="V3880">
            <v>0</v>
          </cell>
          <cell r="W3880" t="str">
            <v/>
          </cell>
          <cell r="X3880" t="str">
            <v>N</v>
          </cell>
          <cell r="Y3880" t="str">
            <v>N</v>
          </cell>
          <cell r="Z3880" t="str">
            <v>N</v>
          </cell>
          <cell r="AA3880">
            <v>0</v>
          </cell>
          <cell r="AB3880">
            <v>0</v>
          </cell>
          <cell r="AC3880">
            <v>0</v>
          </cell>
          <cell r="AD3880">
            <v>0</v>
          </cell>
          <cell r="AE3880" t="str">
            <v>N</v>
          </cell>
          <cell r="AF3880" t="str">
            <v>N</v>
          </cell>
          <cell r="AG3880">
            <v>0</v>
          </cell>
          <cell r="AH3880" t="str">
            <v>N</v>
          </cell>
          <cell r="AI3880" t="str">
            <v>N</v>
          </cell>
        </row>
        <row r="3881">
          <cell r="U3881">
            <v>0</v>
          </cell>
          <cell r="V3881">
            <v>0</v>
          </cell>
          <cell r="W3881" t="str">
            <v/>
          </cell>
          <cell r="X3881" t="str">
            <v>N</v>
          </cell>
          <cell r="Y3881" t="str">
            <v>N</v>
          </cell>
          <cell r="Z3881" t="str">
            <v>N</v>
          </cell>
          <cell r="AA3881">
            <v>0</v>
          </cell>
          <cell r="AB3881">
            <v>0</v>
          </cell>
          <cell r="AC3881">
            <v>0</v>
          </cell>
          <cell r="AD3881">
            <v>0</v>
          </cell>
          <cell r="AE3881" t="str">
            <v>N</v>
          </cell>
          <cell r="AF3881" t="str">
            <v>N</v>
          </cell>
          <cell r="AG3881">
            <v>0</v>
          </cell>
          <cell r="AH3881" t="str">
            <v>N</v>
          </cell>
          <cell r="AI3881" t="str">
            <v>N</v>
          </cell>
        </row>
        <row r="3882">
          <cell r="U3882">
            <v>0</v>
          </cell>
          <cell r="V3882">
            <v>0</v>
          </cell>
          <cell r="W3882" t="str">
            <v/>
          </cell>
          <cell r="X3882" t="str">
            <v>N</v>
          </cell>
          <cell r="Y3882" t="str">
            <v>N</v>
          </cell>
          <cell r="Z3882" t="str">
            <v>N</v>
          </cell>
          <cell r="AA3882">
            <v>0</v>
          </cell>
          <cell r="AB3882">
            <v>0</v>
          </cell>
          <cell r="AC3882">
            <v>0</v>
          </cell>
          <cell r="AD3882">
            <v>0</v>
          </cell>
          <cell r="AE3882" t="str">
            <v>N</v>
          </cell>
          <cell r="AF3882" t="str">
            <v>N</v>
          </cell>
          <cell r="AG3882">
            <v>0</v>
          </cell>
          <cell r="AH3882" t="str">
            <v>N</v>
          </cell>
          <cell r="AI3882" t="str">
            <v>N</v>
          </cell>
        </row>
        <row r="3883">
          <cell r="U3883">
            <v>0</v>
          </cell>
          <cell r="V3883">
            <v>0</v>
          </cell>
          <cell r="W3883" t="str">
            <v/>
          </cell>
          <cell r="X3883" t="str">
            <v>N</v>
          </cell>
          <cell r="Y3883" t="str">
            <v>N</v>
          </cell>
          <cell r="Z3883" t="str">
            <v>N</v>
          </cell>
          <cell r="AA3883">
            <v>0</v>
          </cell>
          <cell r="AB3883">
            <v>0</v>
          </cell>
          <cell r="AC3883">
            <v>0</v>
          </cell>
          <cell r="AD3883">
            <v>0</v>
          </cell>
          <cell r="AE3883" t="str">
            <v>N</v>
          </cell>
          <cell r="AF3883" t="str">
            <v>N</v>
          </cell>
          <cell r="AG3883">
            <v>0</v>
          </cell>
          <cell r="AH3883" t="str">
            <v>N</v>
          </cell>
          <cell r="AI3883" t="str">
            <v>N</v>
          </cell>
        </row>
        <row r="3884">
          <cell r="U3884">
            <v>0</v>
          </cell>
          <cell r="V3884">
            <v>0</v>
          </cell>
          <cell r="W3884" t="str">
            <v/>
          </cell>
          <cell r="X3884" t="str">
            <v>N</v>
          </cell>
          <cell r="Y3884" t="str">
            <v>N</v>
          </cell>
          <cell r="Z3884" t="str">
            <v>N</v>
          </cell>
          <cell r="AA3884">
            <v>0</v>
          </cell>
          <cell r="AB3884">
            <v>0</v>
          </cell>
          <cell r="AC3884">
            <v>0</v>
          </cell>
          <cell r="AD3884">
            <v>0</v>
          </cell>
          <cell r="AE3884" t="str">
            <v>N</v>
          </cell>
          <cell r="AF3884" t="str">
            <v>N</v>
          </cell>
          <cell r="AG3884">
            <v>0</v>
          </cell>
          <cell r="AH3884" t="str">
            <v>N</v>
          </cell>
          <cell r="AI3884" t="str">
            <v>N</v>
          </cell>
        </row>
        <row r="3885">
          <cell r="U3885">
            <v>0</v>
          </cell>
          <cell r="V3885">
            <v>0</v>
          </cell>
          <cell r="W3885" t="str">
            <v/>
          </cell>
          <cell r="X3885" t="str">
            <v>N</v>
          </cell>
          <cell r="Y3885" t="str">
            <v>N</v>
          </cell>
          <cell r="Z3885" t="str">
            <v>N</v>
          </cell>
          <cell r="AA3885">
            <v>0</v>
          </cell>
          <cell r="AB3885">
            <v>0</v>
          </cell>
          <cell r="AC3885">
            <v>0</v>
          </cell>
          <cell r="AD3885">
            <v>0</v>
          </cell>
          <cell r="AE3885" t="str">
            <v>N</v>
          </cell>
          <cell r="AF3885" t="str">
            <v>N</v>
          </cell>
          <cell r="AG3885">
            <v>0</v>
          </cell>
          <cell r="AH3885" t="str">
            <v>N</v>
          </cell>
          <cell r="AI3885" t="str">
            <v>N</v>
          </cell>
        </row>
        <row r="3886">
          <cell r="U3886">
            <v>0</v>
          </cell>
          <cell r="V3886">
            <v>0</v>
          </cell>
          <cell r="W3886" t="str">
            <v/>
          </cell>
          <cell r="X3886" t="str">
            <v>N</v>
          </cell>
          <cell r="Y3886" t="str">
            <v>N</v>
          </cell>
          <cell r="Z3886" t="str">
            <v>N</v>
          </cell>
          <cell r="AA3886">
            <v>0</v>
          </cell>
          <cell r="AB3886">
            <v>0</v>
          </cell>
          <cell r="AC3886">
            <v>0</v>
          </cell>
          <cell r="AD3886">
            <v>0</v>
          </cell>
          <cell r="AE3886" t="str">
            <v>N</v>
          </cell>
          <cell r="AF3886" t="str">
            <v>N</v>
          </cell>
          <cell r="AG3886">
            <v>0</v>
          </cell>
          <cell r="AH3886" t="str">
            <v>N</v>
          </cell>
          <cell r="AI3886" t="str">
            <v>N</v>
          </cell>
        </row>
        <row r="3887">
          <cell r="U3887">
            <v>0</v>
          </cell>
          <cell r="V3887">
            <v>0</v>
          </cell>
          <cell r="W3887" t="str">
            <v/>
          </cell>
          <cell r="X3887" t="str">
            <v>N</v>
          </cell>
          <cell r="Y3887" t="str">
            <v>N</v>
          </cell>
          <cell r="Z3887" t="str">
            <v>N</v>
          </cell>
          <cell r="AA3887">
            <v>0</v>
          </cell>
          <cell r="AB3887">
            <v>0</v>
          </cell>
          <cell r="AC3887">
            <v>0</v>
          </cell>
          <cell r="AD3887">
            <v>0</v>
          </cell>
          <cell r="AE3887" t="str">
            <v>N</v>
          </cell>
          <cell r="AF3887" t="str">
            <v>N</v>
          </cell>
          <cell r="AG3887">
            <v>0</v>
          </cell>
          <cell r="AH3887" t="str">
            <v>N</v>
          </cell>
          <cell r="AI3887" t="str">
            <v>N</v>
          </cell>
        </row>
        <row r="3888">
          <cell r="U3888">
            <v>0</v>
          </cell>
          <cell r="V3888">
            <v>0</v>
          </cell>
          <cell r="W3888" t="str">
            <v/>
          </cell>
          <cell r="X3888" t="str">
            <v>N</v>
          </cell>
          <cell r="Y3888" t="str">
            <v>N</v>
          </cell>
          <cell r="Z3888" t="str">
            <v>N</v>
          </cell>
          <cell r="AA3888">
            <v>0</v>
          </cell>
          <cell r="AB3888">
            <v>0</v>
          </cell>
          <cell r="AC3888">
            <v>0</v>
          </cell>
          <cell r="AD3888">
            <v>0</v>
          </cell>
          <cell r="AE3888" t="str">
            <v>N</v>
          </cell>
          <cell r="AF3888" t="str">
            <v>N</v>
          </cell>
          <cell r="AG3888">
            <v>0</v>
          </cell>
          <cell r="AH3888" t="str">
            <v>N</v>
          </cell>
          <cell r="AI3888" t="str">
            <v>N</v>
          </cell>
        </row>
        <row r="3889">
          <cell r="U3889">
            <v>0</v>
          </cell>
          <cell r="V3889">
            <v>0</v>
          </cell>
          <cell r="W3889" t="str">
            <v/>
          </cell>
          <cell r="X3889" t="str">
            <v>N</v>
          </cell>
          <cell r="Y3889" t="str">
            <v>N</v>
          </cell>
          <cell r="Z3889" t="str">
            <v>N</v>
          </cell>
          <cell r="AA3889">
            <v>0</v>
          </cell>
          <cell r="AB3889">
            <v>0</v>
          </cell>
          <cell r="AC3889">
            <v>0</v>
          </cell>
          <cell r="AD3889">
            <v>0</v>
          </cell>
          <cell r="AE3889" t="str">
            <v>N</v>
          </cell>
          <cell r="AF3889" t="str">
            <v>N</v>
          </cell>
          <cell r="AG3889">
            <v>0</v>
          </cell>
          <cell r="AH3889" t="str">
            <v>N</v>
          </cell>
          <cell r="AI3889" t="str">
            <v>N</v>
          </cell>
        </row>
        <row r="3890">
          <cell r="U3890">
            <v>0</v>
          </cell>
          <cell r="V3890">
            <v>0</v>
          </cell>
          <cell r="W3890" t="str">
            <v/>
          </cell>
          <cell r="X3890" t="str">
            <v>N</v>
          </cell>
          <cell r="Y3890" t="str">
            <v>N</v>
          </cell>
          <cell r="Z3890" t="str">
            <v>N</v>
          </cell>
          <cell r="AA3890">
            <v>0</v>
          </cell>
          <cell r="AB3890">
            <v>0</v>
          </cell>
          <cell r="AC3890">
            <v>0</v>
          </cell>
          <cell r="AD3890">
            <v>0</v>
          </cell>
          <cell r="AE3890" t="str">
            <v>N</v>
          </cell>
          <cell r="AF3890" t="str">
            <v>N</v>
          </cell>
          <cell r="AG3890">
            <v>0</v>
          </cell>
          <cell r="AH3890" t="str">
            <v>N</v>
          </cell>
          <cell r="AI3890" t="str">
            <v>N</v>
          </cell>
        </row>
        <row r="3891">
          <cell r="U3891">
            <v>0</v>
          </cell>
          <cell r="V3891">
            <v>0</v>
          </cell>
          <cell r="W3891" t="str">
            <v/>
          </cell>
          <cell r="X3891" t="str">
            <v>N</v>
          </cell>
          <cell r="Y3891" t="str">
            <v>N</v>
          </cell>
          <cell r="Z3891" t="str">
            <v>N</v>
          </cell>
          <cell r="AA3891">
            <v>0</v>
          </cell>
          <cell r="AB3891">
            <v>0</v>
          </cell>
          <cell r="AC3891">
            <v>0</v>
          </cell>
          <cell r="AD3891">
            <v>0</v>
          </cell>
          <cell r="AE3891" t="str">
            <v>N</v>
          </cell>
          <cell r="AF3891" t="str">
            <v>N</v>
          </cell>
          <cell r="AG3891">
            <v>0</v>
          </cell>
          <cell r="AH3891" t="str">
            <v>N</v>
          </cell>
          <cell r="AI3891" t="str">
            <v>N</v>
          </cell>
        </row>
        <row r="3892">
          <cell r="U3892">
            <v>0</v>
          </cell>
          <cell r="V3892">
            <v>0</v>
          </cell>
          <cell r="W3892" t="str">
            <v/>
          </cell>
          <cell r="X3892" t="str">
            <v>N</v>
          </cell>
          <cell r="Y3892" t="str">
            <v>N</v>
          </cell>
          <cell r="Z3892" t="str">
            <v>N</v>
          </cell>
          <cell r="AA3892">
            <v>0</v>
          </cell>
          <cell r="AB3892">
            <v>0</v>
          </cell>
          <cell r="AC3892">
            <v>0</v>
          </cell>
          <cell r="AD3892">
            <v>0</v>
          </cell>
          <cell r="AE3892" t="str">
            <v>N</v>
          </cell>
          <cell r="AF3892" t="str">
            <v>N</v>
          </cell>
          <cell r="AG3892">
            <v>0</v>
          </cell>
          <cell r="AH3892" t="str">
            <v>N</v>
          </cell>
          <cell r="AI3892" t="str">
            <v>N</v>
          </cell>
        </row>
        <row r="3893">
          <cell r="U3893">
            <v>0</v>
          </cell>
          <cell r="V3893">
            <v>0</v>
          </cell>
          <cell r="W3893" t="str">
            <v/>
          </cell>
          <cell r="X3893" t="str">
            <v>N</v>
          </cell>
          <cell r="Y3893" t="str">
            <v>N</v>
          </cell>
          <cell r="Z3893" t="str">
            <v>N</v>
          </cell>
          <cell r="AA3893">
            <v>0</v>
          </cell>
          <cell r="AB3893">
            <v>0</v>
          </cell>
          <cell r="AC3893">
            <v>0</v>
          </cell>
          <cell r="AD3893">
            <v>0</v>
          </cell>
          <cell r="AE3893" t="str">
            <v>N</v>
          </cell>
          <cell r="AF3893" t="str">
            <v>N</v>
          </cell>
          <cell r="AG3893">
            <v>0</v>
          </cell>
          <cell r="AH3893" t="str">
            <v>N</v>
          </cell>
          <cell r="AI3893" t="str">
            <v>N</v>
          </cell>
        </row>
        <row r="3894">
          <cell r="U3894">
            <v>0</v>
          </cell>
          <cell r="V3894">
            <v>0</v>
          </cell>
          <cell r="W3894" t="str">
            <v/>
          </cell>
          <cell r="X3894" t="str">
            <v>N</v>
          </cell>
          <cell r="Y3894" t="str">
            <v>N</v>
          </cell>
          <cell r="Z3894" t="str">
            <v>N</v>
          </cell>
          <cell r="AA3894">
            <v>0</v>
          </cell>
          <cell r="AB3894">
            <v>0</v>
          </cell>
          <cell r="AC3894">
            <v>0</v>
          </cell>
          <cell r="AD3894">
            <v>0</v>
          </cell>
          <cell r="AE3894" t="str">
            <v>N</v>
          </cell>
          <cell r="AF3894" t="str">
            <v>N</v>
          </cell>
          <cell r="AG3894">
            <v>0</v>
          </cell>
          <cell r="AH3894" t="str">
            <v>N</v>
          </cell>
          <cell r="AI3894" t="str">
            <v>N</v>
          </cell>
        </row>
        <row r="3895">
          <cell r="U3895">
            <v>0</v>
          </cell>
          <cell r="V3895">
            <v>0</v>
          </cell>
          <cell r="W3895" t="str">
            <v/>
          </cell>
          <cell r="X3895" t="str">
            <v>N</v>
          </cell>
          <cell r="Y3895" t="str">
            <v>N</v>
          </cell>
          <cell r="Z3895" t="str">
            <v>N</v>
          </cell>
          <cell r="AA3895">
            <v>0</v>
          </cell>
          <cell r="AB3895">
            <v>0</v>
          </cell>
          <cell r="AC3895">
            <v>0</v>
          </cell>
          <cell r="AD3895">
            <v>0</v>
          </cell>
          <cell r="AE3895" t="str">
            <v>N</v>
          </cell>
          <cell r="AF3895" t="str">
            <v>N</v>
          </cell>
          <cell r="AG3895">
            <v>0</v>
          </cell>
          <cell r="AH3895" t="str">
            <v>N</v>
          </cell>
          <cell r="AI3895" t="str">
            <v>N</v>
          </cell>
        </row>
        <row r="3896">
          <cell r="U3896">
            <v>0</v>
          </cell>
          <cell r="V3896">
            <v>0</v>
          </cell>
          <cell r="W3896" t="str">
            <v/>
          </cell>
          <cell r="X3896" t="str">
            <v>N</v>
          </cell>
          <cell r="Y3896" t="str">
            <v>N</v>
          </cell>
          <cell r="Z3896" t="str">
            <v>N</v>
          </cell>
          <cell r="AA3896">
            <v>0</v>
          </cell>
          <cell r="AB3896">
            <v>0</v>
          </cell>
          <cell r="AC3896">
            <v>0</v>
          </cell>
          <cell r="AD3896">
            <v>0</v>
          </cell>
          <cell r="AE3896" t="str">
            <v>N</v>
          </cell>
          <cell r="AF3896" t="str">
            <v>N</v>
          </cell>
          <cell r="AG3896">
            <v>0</v>
          </cell>
          <cell r="AH3896" t="str">
            <v>N</v>
          </cell>
          <cell r="AI3896" t="str">
            <v>N</v>
          </cell>
        </row>
        <row r="3897">
          <cell r="U3897">
            <v>0</v>
          </cell>
          <cell r="V3897">
            <v>0</v>
          </cell>
          <cell r="W3897" t="str">
            <v/>
          </cell>
          <cell r="X3897" t="str">
            <v>N</v>
          </cell>
          <cell r="Y3897" t="str">
            <v>N</v>
          </cell>
          <cell r="Z3897" t="str">
            <v>N</v>
          </cell>
          <cell r="AA3897">
            <v>0</v>
          </cell>
          <cell r="AB3897">
            <v>0</v>
          </cell>
          <cell r="AC3897">
            <v>0</v>
          </cell>
          <cell r="AD3897">
            <v>0</v>
          </cell>
          <cell r="AE3897" t="str">
            <v>N</v>
          </cell>
          <cell r="AF3897" t="str">
            <v>N</v>
          </cell>
          <cell r="AG3897">
            <v>0</v>
          </cell>
          <cell r="AH3897" t="str">
            <v>N</v>
          </cell>
          <cell r="AI3897" t="str">
            <v>N</v>
          </cell>
        </row>
        <row r="3898">
          <cell r="U3898">
            <v>0</v>
          </cell>
          <cell r="V3898">
            <v>0</v>
          </cell>
          <cell r="W3898" t="str">
            <v/>
          </cell>
          <cell r="X3898" t="str">
            <v>N</v>
          </cell>
          <cell r="Y3898" t="str">
            <v>N</v>
          </cell>
          <cell r="Z3898" t="str">
            <v>N</v>
          </cell>
          <cell r="AA3898">
            <v>0</v>
          </cell>
          <cell r="AB3898">
            <v>0</v>
          </cell>
          <cell r="AC3898">
            <v>0</v>
          </cell>
          <cell r="AD3898">
            <v>0</v>
          </cell>
          <cell r="AE3898" t="str">
            <v>N</v>
          </cell>
          <cell r="AF3898" t="str">
            <v>N</v>
          </cell>
          <cell r="AG3898">
            <v>0</v>
          </cell>
          <cell r="AH3898" t="str">
            <v>N</v>
          </cell>
          <cell r="AI3898" t="str">
            <v>N</v>
          </cell>
        </row>
        <row r="3899">
          <cell r="U3899">
            <v>0</v>
          </cell>
          <cell r="V3899">
            <v>0</v>
          </cell>
          <cell r="W3899" t="str">
            <v/>
          </cell>
          <cell r="X3899" t="str">
            <v>N</v>
          </cell>
          <cell r="Y3899" t="str">
            <v>N</v>
          </cell>
          <cell r="Z3899" t="str">
            <v>N</v>
          </cell>
          <cell r="AA3899">
            <v>0</v>
          </cell>
          <cell r="AB3899">
            <v>0</v>
          </cell>
          <cell r="AC3899">
            <v>0</v>
          </cell>
          <cell r="AD3899">
            <v>0</v>
          </cell>
          <cell r="AE3899" t="str">
            <v>N</v>
          </cell>
          <cell r="AF3899" t="str">
            <v>N</v>
          </cell>
          <cell r="AG3899">
            <v>0</v>
          </cell>
          <cell r="AH3899" t="str">
            <v>N</v>
          </cell>
          <cell r="AI3899" t="str">
            <v>N</v>
          </cell>
        </row>
        <row r="3900">
          <cell r="U3900">
            <v>0</v>
          </cell>
          <cell r="V3900">
            <v>0</v>
          </cell>
          <cell r="W3900" t="str">
            <v/>
          </cell>
          <cell r="X3900" t="str">
            <v>N</v>
          </cell>
          <cell r="Y3900" t="str">
            <v>N</v>
          </cell>
          <cell r="Z3900" t="str">
            <v>N</v>
          </cell>
          <cell r="AA3900">
            <v>0</v>
          </cell>
          <cell r="AB3900">
            <v>0</v>
          </cell>
          <cell r="AC3900">
            <v>0</v>
          </cell>
          <cell r="AD3900">
            <v>0</v>
          </cell>
          <cell r="AE3900" t="str">
            <v>N</v>
          </cell>
          <cell r="AF3900" t="str">
            <v>N</v>
          </cell>
          <cell r="AG3900">
            <v>0</v>
          </cell>
          <cell r="AH3900" t="str">
            <v>N</v>
          </cell>
          <cell r="AI3900" t="str">
            <v>N</v>
          </cell>
        </row>
        <row r="3901">
          <cell r="U3901">
            <v>0</v>
          </cell>
          <cell r="V3901">
            <v>0</v>
          </cell>
          <cell r="W3901" t="str">
            <v/>
          </cell>
          <cell r="X3901" t="str">
            <v>N</v>
          </cell>
          <cell r="Y3901" t="str">
            <v>N</v>
          </cell>
          <cell r="Z3901" t="str">
            <v>N</v>
          </cell>
          <cell r="AA3901">
            <v>0</v>
          </cell>
          <cell r="AB3901">
            <v>0</v>
          </cell>
          <cell r="AC3901">
            <v>0</v>
          </cell>
          <cell r="AD3901">
            <v>0</v>
          </cell>
          <cell r="AE3901" t="str">
            <v>N</v>
          </cell>
          <cell r="AF3901" t="str">
            <v>N</v>
          </cell>
          <cell r="AG3901">
            <v>0</v>
          </cell>
          <cell r="AH3901" t="str">
            <v>N</v>
          </cell>
          <cell r="AI3901" t="str">
            <v>N</v>
          </cell>
        </row>
        <row r="3902">
          <cell r="U3902">
            <v>0</v>
          </cell>
          <cell r="V3902">
            <v>0</v>
          </cell>
          <cell r="W3902" t="str">
            <v/>
          </cell>
          <cell r="X3902" t="str">
            <v>N</v>
          </cell>
          <cell r="Y3902" t="str">
            <v>N</v>
          </cell>
          <cell r="Z3902" t="str">
            <v>N</v>
          </cell>
          <cell r="AA3902">
            <v>0</v>
          </cell>
          <cell r="AB3902">
            <v>0</v>
          </cell>
          <cell r="AC3902">
            <v>0</v>
          </cell>
          <cell r="AD3902">
            <v>0</v>
          </cell>
          <cell r="AE3902" t="str">
            <v>N</v>
          </cell>
          <cell r="AF3902" t="str">
            <v>N</v>
          </cell>
          <cell r="AG3902">
            <v>0</v>
          </cell>
          <cell r="AH3902" t="str">
            <v>N</v>
          </cell>
          <cell r="AI3902" t="str">
            <v>N</v>
          </cell>
        </row>
        <row r="3903">
          <cell r="U3903">
            <v>0</v>
          </cell>
          <cell r="V3903">
            <v>0</v>
          </cell>
          <cell r="W3903" t="str">
            <v/>
          </cell>
          <cell r="X3903" t="str">
            <v>N</v>
          </cell>
          <cell r="Y3903" t="str">
            <v>N</v>
          </cell>
          <cell r="Z3903" t="str">
            <v>N</v>
          </cell>
          <cell r="AA3903">
            <v>0</v>
          </cell>
          <cell r="AB3903">
            <v>0</v>
          </cell>
          <cell r="AC3903">
            <v>0</v>
          </cell>
          <cell r="AD3903">
            <v>0</v>
          </cell>
          <cell r="AE3903" t="str">
            <v>N</v>
          </cell>
          <cell r="AF3903" t="str">
            <v>N</v>
          </cell>
          <cell r="AG3903">
            <v>0</v>
          </cell>
          <cell r="AH3903" t="str">
            <v>N</v>
          </cell>
          <cell r="AI3903" t="str">
            <v>N</v>
          </cell>
        </row>
        <row r="3904">
          <cell r="U3904">
            <v>0</v>
          </cell>
          <cell r="V3904">
            <v>0</v>
          </cell>
          <cell r="W3904" t="str">
            <v/>
          </cell>
          <cell r="X3904" t="str">
            <v>N</v>
          </cell>
          <cell r="Y3904" t="str">
            <v>N</v>
          </cell>
          <cell r="Z3904" t="str">
            <v>N</v>
          </cell>
          <cell r="AA3904">
            <v>0</v>
          </cell>
          <cell r="AB3904">
            <v>0</v>
          </cell>
          <cell r="AC3904">
            <v>0</v>
          </cell>
          <cell r="AD3904">
            <v>0</v>
          </cell>
          <cell r="AE3904" t="str">
            <v>N</v>
          </cell>
          <cell r="AF3904" t="str">
            <v>N</v>
          </cell>
          <cell r="AG3904">
            <v>0</v>
          </cell>
          <cell r="AH3904" t="str">
            <v>N</v>
          </cell>
          <cell r="AI3904" t="str">
            <v>N</v>
          </cell>
        </row>
        <row r="3905">
          <cell r="U3905">
            <v>0</v>
          </cell>
          <cell r="V3905">
            <v>0</v>
          </cell>
          <cell r="W3905" t="str">
            <v/>
          </cell>
          <cell r="X3905" t="str">
            <v>N</v>
          </cell>
          <cell r="Y3905" t="str">
            <v>N</v>
          </cell>
          <cell r="Z3905" t="str">
            <v>N</v>
          </cell>
          <cell r="AA3905">
            <v>0</v>
          </cell>
          <cell r="AB3905">
            <v>0</v>
          </cell>
          <cell r="AC3905">
            <v>0</v>
          </cell>
          <cell r="AD3905">
            <v>0</v>
          </cell>
          <cell r="AE3905" t="str">
            <v>N</v>
          </cell>
          <cell r="AF3905" t="str">
            <v>N</v>
          </cell>
          <cell r="AG3905">
            <v>0</v>
          </cell>
          <cell r="AH3905" t="str">
            <v>N</v>
          </cell>
          <cell r="AI3905" t="str">
            <v>N</v>
          </cell>
        </row>
        <row r="3906">
          <cell r="U3906">
            <v>0</v>
          </cell>
          <cell r="V3906">
            <v>0</v>
          </cell>
          <cell r="W3906" t="str">
            <v/>
          </cell>
          <cell r="X3906" t="str">
            <v>N</v>
          </cell>
          <cell r="Y3906" t="str">
            <v>N</v>
          </cell>
          <cell r="Z3906" t="str">
            <v>N</v>
          </cell>
          <cell r="AA3906">
            <v>0</v>
          </cell>
          <cell r="AB3906">
            <v>0</v>
          </cell>
          <cell r="AC3906">
            <v>0</v>
          </cell>
          <cell r="AD3906">
            <v>0</v>
          </cell>
          <cell r="AE3906" t="str">
            <v>N</v>
          </cell>
          <cell r="AF3906" t="str">
            <v>N</v>
          </cell>
          <cell r="AG3906">
            <v>0</v>
          </cell>
          <cell r="AH3906" t="str">
            <v>N</v>
          </cell>
          <cell r="AI3906" t="str">
            <v>N</v>
          </cell>
        </row>
        <row r="3907">
          <cell r="U3907">
            <v>0</v>
          </cell>
          <cell r="V3907">
            <v>0</v>
          </cell>
          <cell r="W3907" t="str">
            <v/>
          </cell>
          <cell r="X3907" t="str">
            <v>N</v>
          </cell>
          <cell r="Y3907" t="str">
            <v>N</v>
          </cell>
          <cell r="Z3907" t="str">
            <v>N</v>
          </cell>
          <cell r="AA3907">
            <v>0</v>
          </cell>
          <cell r="AB3907">
            <v>0</v>
          </cell>
          <cell r="AC3907">
            <v>0</v>
          </cell>
          <cell r="AD3907">
            <v>0</v>
          </cell>
          <cell r="AE3907" t="str">
            <v>N</v>
          </cell>
          <cell r="AF3907" t="str">
            <v>N</v>
          </cell>
          <cell r="AG3907">
            <v>0</v>
          </cell>
          <cell r="AH3907" t="str">
            <v>N</v>
          </cell>
          <cell r="AI3907" t="str">
            <v>N</v>
          </cell>
        </row>
        <row r="3908">
          <cell r="U3908">
            <v>0</v>
          </cell>
          <cell r="V3908">
            <v>0</v>
          </cell>
          <cell r="W3908" t="str">
            <v/>
          </cell>
          <cell r="X3908" t="str">
            <v>N</v>
          </cell>
          <cell r="Y3908" t="str">
            <v>N</v>
          </cell>
          <cell r="Z3908" t="str">
            <v>N</v>
          </cell>
          <cell r="AA3908">
            <v>0</v>
          </cell>
          <cell r="AB3908">
            <v>0</v>
          </cell>
          <cell r="AC3908">
            <v>0</v>
          </cell>
          <cell r="AD3908">
            <v>0</v>
          </cell>
          <cell r="AE3908" t="str">
            <v>N</v>
          </cell>
          <cell r="AF3908" t="str">
            <v>N</v>
          </cell>
          <cell r="AG3908">
            <v>0</v>
          </cell>
          <cell r="AH3908" t="str">
            <v>N</v>
          </cell>
          <cell r="AI3908" t="str">
            <v>N</v>
          </cell>
        </row>
        <row r="3909">
          <cell r="U3909">
            <v>0</v>
          </cell>
          <cell r="V3909">
            <v>0</v>
          </cell>
          <cell r="W3909" t="str">
            <v/>
          </cell>
          <cell r="X3909" t="str">
            <v>N</v>
          </cell>
          <cell r="Y3909" t="str">
            <v>N</v>
          </cell>
          <cell r="Z3909" t="str">
            <v>N</v>
          </cell>
          <cell r="AA3909">
            <v>0</v>
          </cell>
          <cell r="AB3909">
            <v>0</v>
          </cell>
          <cell r="AC3909">
            <v>0</v>
          </cell>
          <cell r="AD3909">
            <v>0</v>
          </cell>
          <cell r="AE3909" t="str">
            <v>N</v>
          </cell>
          <cell r="AF3909" t="str">
            <v>N</v>
          </cell>
          <cell r="AG3909">
            <v>0</v>
          </cell>
          <cell r="AH3909" t="str">
            <v>N</v>
          </cell>
          <cell r="AI3909" t="str">
            <v>N</v>
          </cell>
        </row>
        <row r="3910">
          <cell r="U3910">
            <v>0</v>
          </cell>
          <cell r="V3910">
            <v>0</v>
          </cell>
          <cell r="W3910" t="str">
            <v/>
          </cell>
          <cell r="X3910" t="str">
            <v>N</v>
          </cell>
          <cell r="Y3910" t="str">
            <v>N</v>
          </cell>
          <cell r="Z3910" t="str">
            <v>N</v>
          </cell>
          <cell r="AA3910">
            <v>0</v>
          </cell>
          <cell r="AB3910">
            <v>0</v>
          </cell>
          <cell r="AC3910">
            <v>0</v>
          </cell>
          <cell r="AD3910">
            <v>0</v>
          </cell>
          <cell r="AE3910" t="str">
            <v>N</v>
          </cell>
          <cell r="AF3910" t="str">
            <v>N</v>
          </cell>
          <cell r="AG3910">
            <v>0</v>
          </cell>
          <cell r="AH3910" t="str">
            <v>N</v>
          </cell>
          <cell r="AI3910" t="str">
            <v>N</v>
          </cell>
        </row>
        <row r="3911">
          <cell r="U3911">
            <v>0</v>
          </cell>
          <cell r="V3911">
            <v>0</v>
          </cell>
          <cell r="W3911" t="str">
            <v/>
          </cell>
          <cell r="X3911" t="str">
            <v>N</v>
          </cell>
          <cell r="Y3911" t="str">
            <v>N</v>
          </cell>
          <cell r="Z3911" t="str">
            <v>N</v>
          </cell>
          <cell r="AA3911">
            <v>0</v>
          </cell>
          <cell r="AB3911">
            <v>0</v>
          </cell>
          <cell r="AC3911">
            <v>0</v>
          </cell>
          <cell r="AD3911">
            <v>0</v>
          </cell>
          <cell r="AE3911" t="str">
            <v>N</v>
          </cell>
          <cell r="AF3911" t="str">
            <v>N</v>
          </cell>
          <cell r="AG3911">
            <v>0</v>
          </cell>
          <cell r="AH3911" t="str">
            <v>N</v>
          </cell>
          <cell r="AI3911" t="str">
            <v>N</v>
          </cell>
        </row>
        <row r="3912">
          <cell r="U3912">
            <v>0</v>
          </cell>
          <cell r="V3912">
            <v>0</v>
          </cell>
          <cell r="W3912" t="str">
            <v/>
          </cell>
          <cell r="X3912" t="str">
            <v>N</v>
          </cell>
          <cell r="Y3912" t="str">
            <v>N</v>
          </cell>
          <cell r="Z3912" t="str">
            <v>N</v>
          </cell>
          <cell r="AA3912">
            <v>0</v>
          </cell>
          <cell r="AB3912">
            <v>0</v>
          </cell>
          <cell r="AC3912">
            <v>0</v>
          </cell>
          <cell r="AD3912">
            <v>0</v>
          </cell>
          <cell r="AE3912" t="str">
            <v>N</v>
          </cell>
          <cell r="AF3912" t="str">
            <v>N</v>
          </cell>
          <cell r="AG3912">
            <v>0</v>
          </cell>
          <cell r="AH3912" t="str">
            <v>N</v>
          </cell>
          <cell r="AI3912" t="str">
            <v>N</v>
          </cell>
        </row>
        <row r="3913">
          <cell r="U3913">
            <v>0</v>
          </cell>
          <cell r="V3913">
            <v>0</v>
          </cell>
          <cell r="W3913" t="str">
            <v/>
          </cell>
          <cell r="X3913" t="str">
            <v>N</v>
          </cell>
          <cell r="Y3913" t="str">
            <v>N</v>
          </cell>
          <cell r="Z3913" t="str">
            <v>N</v>
          </cell>
          <cell r="AA3913">
            <v>0</v>
          </cell>
          <cell r="AB3913">
            <v>0</v>
          </cell>
          <cell r="AC3913">
            <v>0</v>
          </cell>
          <cell r="AD3913">
            <v>0</v>
          </cell>
          <cell r="AE3913" t="str">
            <v>N</v>
          </cell>
          <cell r="AF3913" t="str">
            <v>N</v>
          </cell>
          <cell r="AG3913">
            <v>0</v>
          </cell>
          <cell r="AH3913" t="str">
            <v>N</v>
          </cell>
          <cell r="AI3913" t="str">
            <v>N</v>
          </cell>
        </row>
        <row r="3914">
          <cell r="U3914">
            <v>0</v>
          </cell>
          <cell r="V3914">
            <v>0</v>
          </cell>
          <cell r="W3914" t="str">
            <v/>
          </cell>
          <cell r="X3914" t="str">
            <v>N</v>
          </cell>
          <cell r="Y3914" t="str">
            <v>N</v>
          </cell>
          <cell r="Z3914" t="str">
            <v>N</v>
          </cell>
          <cell r="AA3914">
            <v>0</v>
          </cell>
          <cell r="AB3914">
            <v>0</v>
          </cell>
          <cell r="AC3914">
            <v>0</v>
          </cell>
          <cell r="AD3914">
            <v>0</v>
          </cell>
          <cell r="AE3914" t="str">
            <v>N</v>
          </cell>
          <cell r="AF3914" t="str">
            <v>N</v>
          </cell>
          <cell r="AG3914">
            <v>0</v>
          </cell>
          <cell r="AH3914" t="str">
            <v>N</v>
          </cell>
          <cell r="AI3914" t="str">
            <v>N</v>
          </cell>
        </row>
        <row r="3915">
          <cell r="U3915">
            <v>0</v>
          </cell>
          <cell r="V3915">
            <v>0</v>
          </cell>
          <cell r="W3915" t="str">
            <v/>
          </cell>
          <cell r="X3915" t="str">
            <v>N</v>
          </cell>
          <cell r="Y3915" t="str">
            <v>N</v>
          </cell>
          <cell r="Z3915" t="str">
            <v>N</v>
          </cell>
          <cell r="AA3915">
            <v>0</v>
          </cell>
          <cell r="AB3915">
            <v>0</v>
          </cell>
          <cell r="AC3915">
            <v>0</v>
          </cell>
          <cell r="AD3915">
            <v>0</v>
          </cell>
          <cell r="AE3915" t="str">
            <v>N</v>
          </cell>
          <cell r="AF3915" t="str">
            <v>N</v>
          </cell>
          <cell r="AG3915">
            <v>0</v>
          </cell>
          <cell r="AH3915" t="str">
            <v>N</v>
          </cell>
          <cell r="AI3915" t="str">
            <v>N</v>
          </cell>
        </row>
        <row r="3916">
          <cell r="U3916">
            <v>0</v>
          </cell>
          <cell r="V3916">
            <v>0</v>
          </cell>
          <cell r="W3916" t="str">
            <v/>
          </cell>
          <cell r="X3916" t="str">
            <v>N</v>
          </cell>
          <cell r="Y3916" t="str">
            <v>N</v>
          </cell>
          <cell r="Z3916" t="str">
            <v>N</v>
          </cell>
          <cell r="AA3916">
            <v>0</v>
          </cell>
          <cell r="AB3916">
            <v>0</v>
          </cell>
          <cell r="AC3916">
            <v>0</v>
          </cell>
          <cell r="AD3916">
            <v>0</v>
          </cell>
          <cell r="AE3916" t="str">
            <v>N</v>
          </cell>
          <cell r="AF3916" t="str">
            <v>N</v>
          </cell>
          <cell r="AG3916">
            <v>0</v>
          </cell>
          <cell r="AH3916" t="str">
            <v>N</v>
          </cell>
          <cell r="AI3916" t="str">
            <v>N</v>
          </cell>
        </row>
        <row r="3917">
          <cell r="U3917">
            <v>0</v>
          </cell>
          <cell r="V3917">
            <v>0</v>
          </cell>
          <cell r="W3917" t="str">
            <v/>
          </cell>
          <cell r="X3917" t="str">
            <v>N</v>
          </cell>
          <cell r="Y3917" t="str">
            <v>N</v>
          </cell>
          <cell r="Z3917" t="str">
            <v>N</v>
          </cell>
          <cell r="AA3917">
            <v>0</v>
          </cell>
          <cell r="AB3917">
            <v>0</v>
          </cell>
          <cell r="AC3917">
            <v>0</v>
          </cell>
          <cell r="AD3917">
            <v>0</v>
          </cell>
          <cell r="AE3917" t="str">
            <v>N</v>
          </cell>
          <cell r="AF3917" t="str">
            <v>N</v>
          </cell>
          <cell r="AG3917">
            <v>0</v>
          </cell>
          <cell r="AH3917" t="str">
            <v>N</v>
          </cell>
          <cell r="AI3917" t="str">
            <v>N</v>
          </cell>
        </row>
        <row r="3918">
          <cell r="U3918">
            <v>0</v>
          </cell>
          <cell r="V3918">
            <v>0</v>
          </cell>
          <cell r="W3918" t="str">
            <v/>
          </cell>
          <cell r="X3918" t="str">
            <v>N</v>
          </cell>
          <cell r="Y3918" t="str">
            <v>N</v>
          </cell>
          <cell r="Z3918" t="str">
            <v>N</v>
          </cell>
          <cell r="AA3918">
            <v>0</v>
          </cell>
          <cell r="AB3918">
            <v>0</v>
          </cell>
          <cell r="AC3918">
            <v>0</v>
          </cell>
          <cell r="AD3918">
            <v>0</v>
          </cell>
          <cell r="AE3918" t="str">
            <v>N</v>
          </cell>
          <cell r="AF3918" t="str">
            <v>N</v>
          </cell>
          <cell r="AG3918">
            <v>0</v>
          </cell>
          <cell r="AH3918" t="str">
            <v>N</v>
          </cell>
          <cell r="AI3918" t="str">
            <v>N</v>
          </cell>
        </row>
        <row r="3919">
          <cell r="U3919">
            <v>0</v>
          </cell>
          <cell r="V3919">
            <v>0</v>
          </cell>
          <cell r="W3919" t="str">
            <v/>
          </cell>
          <cell r="X3919" t="str">
            <v>N</v>
          </cell>
          <cell r="Y3919" t="str">
            <v>N</v>
          </cell>
          <cell r="Z3919" t="str">
            <v>N</v>
          </cell>
          <cell r="AA3919">
            <v>0</v>
          </cell>
          <cell r="AB3919">
            <v>0</v>
          </cell>
          <cell r="AC3919">
            <v>0</v>
          </cell>
          <cell r="AD3919">
            <v>0</v>
          </cell>
          <cell r="AE3919" t="str">
            <v>N</v>
          </cell>
          <cell r="AF3919" t="str">
            <v>N</v>
          </cell>
          <cell r="AG3919">
            <v>0</v>
          </cell>
          <cell r="AH3919" t="str">
            <v>N</v>
          </cell>
          <cell r="AI3919" t="str">
            <v>N</v>
          </cell>
        </row>
        <row r="3920">
          <cell r="U3920">
            <v>0</v>
          </cell>
          <cell r="V3920">
            <v>0</v>
          </cell>
          <cell r="W3920" t="str">
            <v/>
          </cell>
          <cell r="X3920" t="str">
            <v>N</v>
          </cell>
          <cell r="Y3920" t="str">
            <v>N</v>
          </cell>
          <cell r="Z3920" t="str">
            <v>N</v>
          </cell>
          <cell r="AA3920">
            <v>0</v>
          </cell>
          <cell r="AB3920">
            <v>0</v>
          </cell>
          <cell r="AC3920">
            <v>0</v>
          </cell>
          <cell r="AD3920">
            <v>0</v>
          </cell>
          <cell r="AE3920" t="str">
            <v>N</v>
          </cell>
          <cell r="AF3920" t="str">
            <v>N</v>
          </cell>
          <cell r="AG3920">
            <v>0</v>
          </cell>
          <cell r="AH3920" t="str">
            <v>N</v>
          </cell>
          <cell r="AI3920" t="str">
            <v>N</v>
          </cell>
        </row>
        <row r="3921">
          <cell r="U3921">
            <v>0</v>
          </cell>
          <cell r="V3921">
            <v>0</v>
          </cell>
          <cell r="W3921" t="str">
            <v/>
          </cell>
          <cell r="X3921" t="str">
            <v>N</v>
          </cell>
          <cell r="Y3921" t="str">
            <v>N</v>
          </cell>
          <cell r="Z3921" t="str">
            <v>N</v>
          </cell>
          <cell r="AA3921">
            <v>0</v>
          </cell>
          <cell r="AB3921">
            <v>0</v>
          </cell>
          <cell r="AC3921">
            <v>0</v>
          </cell>
          <cell r="AD3921">
            <v>0</v>
          </cell>
          <cell r="AE3921" t="str">
            <v>N</v>
          </cell>
          <cell r="AF3921" t="str">
            <v>N</v>
          </cell>
          <cell r="AG3921">
            <v>0</v>
          </cell>
          <cell r="AH3921" t="str">
            <v>N</v>
          </cell>
          <cell r="AI3921" t="str">
            <v>N</v>
          </cell>
        </row>
        <row r="3922">
          <cell r="U3922">
            <v>0</v>
          </cell>
          <cell r="V3922">
            <v>0</v>
          </cell>
          <cell r="W3922" t="str">
            <v/>
          </cell>
          <cell r="X3922" t="str">
            <v>N</v>
          </cell>
          <cell r="Y3922" t="str">
            <v>N</v>
          </cell>
          <cell r="Z3922" t="str">
            <v>N</v>
          </cell>
          <cell r="AA3922">
            <v>0</v>
          </cell>
          <cell r="AB3922">
            <v>0</v>
          </cell>
          <cell r="AC3922">
            <v>0</v>
          </cell>
          <cell r="AD3922">
            <v>0</v>
          </cell>
          <cell r="AE3922" t="str">
            <v>N</v>
          </cell>
          <cell r="AF3922" t="str">
            <v>N</v>
          </cell>
          <cell r="AG3922">
            <v>0</v>
          </cell>
          <cell r="AH3922" t="str">
            <v>N</v>
          </cell>
          <cell r="AI3922" t="str">
            <v>N</v>
          </cell>
        </row>
        <row r="3923">
          <cell r="U3923">
            <v>0</v>
          </cell>
          <cell r="V3923">
            <v>0</v>
          </cell>
          <cell r="W3923" t="str">
            <v/>
          </cell>
          <cell r="X3923" t="str">
            <v>N</v>
          </cell>
          <cell r="Y3923" t="str">
            <v>N</v>
          </cell>
          <cell r="Z3923" t="str">
            <v>N</v>
          </cell>
          <cell r="AA3923">
            <v>0</v>
          </cell>
          <cell r="AB3923">
            <v>0</v>
          </cell>
          <cell r="AC3923">
            <v>0</v>
          </cell>
          <cell r="AD3923">
            <v>0</v>
          </cell>
          <cell r="AE3923" t="str">
            <v>N</v>
          </cell>
          <cell r="AF3923" t="str">
            <v>N</v>
          </cell>
          <cell r="AG3923">
            <v>0</v>
          </cell>
          <cell r="AH3923" t="str">
            <v>N</v>
          </cell>
          <cell r="AI3923" t="str">
            <v>N</v>
          </cell>
        </row>
        <row r="3924">
          <cell r="U3924">
            <v>0</v>
          </cell>
          <cell r="V3924">
            <v>0</v>
          </cell>
          <cell r="W3924" t="str">
            <v/>
          </cell>
          <cell r="X3924" t="str">
            <v>N</v>
          </cell>
          <cell r="Y3924" t="str">
            <v>N</v>
          </cell>
          <cell r="Z3924" t="str">
            <v>N</v>
          </cell>
          <cell r="AA3924">
            <v>0</v>
          </cell>
          <cell r="AB3924">
            <v>0</v>
          </cell>
          <cell r="AC3924">
            <v>0</v>
          </cell>
          <cell r="AD3924">
            <v>0</v>
          </cell>
          <cell r="AE3924" t="str">
            <v>N</v>
          </cell>
          <cell r="AF3924" t="str">
            <v>N</v>
          </cell>
          <cell r="AG3924">
            <v>0</v>
          </cell>
          <cell r="AH3924" t="str">
            <v>N</v>
          </cell>
          <cell r="AI3924" t="str">
            <v>N</v>
          </cell>
        </row>
        <row r="3925">
          <cell r="U3925">
            <v>0</v>
          </cell>
          <cell r="V3925">
            <v>0</v>
          </cell>
          <cell r="W3925" t="str">
            <v/>
          </cell>
          <cell r="X3925" t="str">
            <v>N</v>
          </cell>
          <cell r="Y3925" t="str">
            <v>N</v>
          </cell>
          <cell r="Z3925" t="str">
            <v>N</v>
          </cell>
          <cell r="AA3925">
            <v>0</v>
          </cell>
          <cell r="AB3925">
            <v>0</v>
          </cell>
          <cell r="AC3925">
            <v>0</v>
          </cell>
          <cell r="AD3925">
            <v>0</v>
          </cell>
          <cell r="AE3925" t="str">
            <v>N</v>
          </cell>
          <cell r="AF3925" t="str">
            <v>N</v>
          </cell>
          <cell r="AG3925">
            <v>0</v>
          </cell>
          <cell r="AH3925" t="str">
            <v>N</v>
          </cell>
          <cell r="AI3925" t="str">
            <v>N</v>
          </cell>
        </row>
        <row r="3926">
          <cell r="U3926">
            <v>0</v>
          </cell>
          <cell r="V3926">
            <v>0</v>
          </cell>
          <cell r="W3926" t="str">
            <v/>
          </cell>
          <cell r="X3926" t="str">
            <v>N</v>
          </cell>
          <cell r="Y3926" t="str">
            <v>N</v>
          </cell>
          <cell r="Z3926" t="str">
            <v>N</v>
          </cell>
          <cell r="AA3926">
            <v>0</v>
          </cell>
          <cell r="AB3926">
            <v>0</v>
          </cell>
          <cell r="AC3926">
            <v>0</v>
          </cell>
          <cell r="AD3926">
            <v>0</v>
          </cell>
          <cell r="AE3926" t="str">
            <v>N</v>
          </cell>
          <cell r="AF3926" t="str">
            <v>N</v>
          </cell>
          <cell r="AG3926">
            <v>0</v>
          </cell>
          <cell r="AH3926" t="str">
            <v>N</v>
          </cell>
          <cell r="AI3926" t="str">
            <v>N</v>
          </cell>
        </row>
        <row r="3927">
          <cell r="U3927">
            <v>0</v>
          </cell>
          <cell r="V3927">
            <v>0</v>
          </cell>
          <cell r="W3927" t="str">
            <v/>
          </cell>
          <cell r="X3927" t="str">
            <v>N</v>
          </cell>
          <cell r="Y3927" t="str">
            <v>N</v>
          </cell>
          <cell r="Z3927" t="str">
            <v>N</v>
          </cell>
          <cell r="AA3927">
            <v>0</v>
          </cell>
          <cell r="AB3927">
            <v>0</v>
          </cell>
          <cell r="AC3927">
            <v>0</v>
          </cell>
          <cell r="AD3927">
            <v>0</v>
          </cell>
          <cell r="AE3927" t="str">
            <v>N</v>
          </cell>
          <cell r="AF3927" t="str">
            <v>N</v>
          </cell>
          <cell r="AG3927">
            <v>0</v>
          </cell>
          <cell r="AH3927" t="str">
            <v>N</v>
          </cell>
          <cell r="AI3927" t="str">
            <v>N</v>
          </cell>
        </row>
        <row r="3928">
          <cell r="U3928">
            <v>0</v>
          </cell>
          <cell r="V3928">
            <v>0</v>
          </cell>
          <cell r="W3928" t="str">
            <v/>
          </cell>
          <cell r="X3928" t="str">
            <v>N</v>
          </cell>
          <cell r="Y3928" t="str">
            <v>N</v>
          </cell>
          <cell r="Z3928" t="str">
            <v>N</v>
          </cell>
          <cell r="AA3928">
            <v>0</v>
          </cell>
          <cell r="AB3928">
            <v>0</v>
          </cell>
          <cell r="AC3928">
            <v>0</v>
          </cell>
          <cell r="AD3928">
            <v>0</v>
          </cell>
          <cell r="AE3928" t="str">
            <v>N</v>
          </cell>
          <cell r="AF3928" t="str">
            <v>N</v>
          </cell>
          <cell r="AG3928">
            <v>0</v>
          </cell>
          <cell r="AH3928" t="str">
            <v>N</v>
          </cell>
          <cell r="AI3928" t="str">
            <v>N</v>
          </cell>
        </row>
        <row r="3929">
          <cell r="U3929">
            <v>0</v>
          </cell>
          <cell r="V3929">
            <v>0</v>
          </cell>
          <cell r="W3929" t="str">
            <v/>
          </cell>
          <cell r="X3929" t="str">
            <v>N</v>
          </cell>
          <cell r="Y3929" t="str">
            <v>N</v>
          </cell>
          <cell r="Z3929" t="str">
            <v>N</v>
          </cell>
          <cell r="AA3929">
            <v>0</v>
          </cell>
          <cell r="AB3929">
            <v>0</v>
          </cell>
          <cell r="AC3929">
            <v>0</v>
          </cell>
          <cell r="AD3929">
            <v>0</v>
          </cell>
          <cell r="AE3929" t="str">
            <v>N</v>
          </cell>
          <cell r="AF3929" t="str">
            <v>N</v>
          </cell>
          <cell r="AG3929">
            <v>0</v>
          </cell>
          <cell r="AH3929" t="str">
            <v>N</v>
          </cell>
          <cell r="AI3929" t="str">
            <v>N</v>
          </cell>
        </row>
        <row r="3930">
          <cell r="U3930">
            <v>0</v>
          </cell>
          <cell r="V3930">
            <v>0</v>
          </cell>
          <cell r="W3930" t="str">
            <v/>
          </cell>
          <cell r="X3930" t="str">
            <v>N</v>
          </cell>
          <cell r="Y3930" t="str">
            <v>N</v>
          </cell>
          <cell r="Z3930" t="str">
            <v>N</v>
          </cell>
          <cell r="AA3930">
            <v>0</v>
          </cell>
          <cell r="AB3930">
            <v>0</v>
          </cell>
          <cell r="AC3930">
            <v>0</v>
          </cell>
          <cell r="AD3930">
            <v>0</v>
          </cell>
          <cell r="AE3930" t="str">
            <v>N</v>
          </cell>
          <cell r="AF3930" t="str">
            <v>N</v>
          </cell>
          <cell r="AG3930">
            <v>0</v>
          </cell>
          <cell r="AH3930" t="str">
            <v>N</v>
          </cell>
          <cell r="AI3930" t="str">
            <v>N</v>
          </cell>
        </row>
        <row r="3931">
          <cell r="U3931">
            <v>0</v>
          </cell>
          <cell r="V3931">
            <v>0</v>
          </cell>
          <cell r="W3931" t="str">
            <v/>
          </cell>
          <cell r="X3931" t="str">
            <v>N</v>
          </cell>
          <cell r="Y3931" t="str">
            <v>N</v>
          </cell>
          <cell r="Z3931" t="str">
            <v>N</v>
          </cell>
          <cell r="AA3931">
            <v>0</v>
          </cell>
          <cell r="AB3931">
            <v>0</v>
          </cell>
          <cell r="AC3931">
            <v>0</v>
          </cell>
          <cell r="AD3931">
            <v>0</v>
          </cell>
          <cell r="AE3931" t="str">
            <v>N</v>
          </cell>
          <cell r="AF3931" t="str">
            <v>N</v>
          </cell>
          <cell r="AG3931">
            <v>0</v>
          </cell>
          <cell r="AH3931" t="str">
            <v>N</v>
          </cell>
          <cell r="AI3931" t="str">
            <v>N</v>
          </cell>
        </row>
        <row r="3932">
          <cell r="U3932">
            <v>0</v>
          </cell>
          <cell r="V3932">
            <v>0</v>
          </cell>
          <cell r="W3932" t="str">
            <v/>
          </cell>
          <cell r="X3932" t="str">
            <v>N</v>
          </cell>
          <cell r="Y3932" t="str">
            <v>N</v>
          </cell>
          <cell r="Z3932" t="str">
            <v>N</v>
          </cell>
          <cell r="AA3932">
            <v>0</v>
          </cell>
          <cell r="AB3932">
            <v>0</v>
          </cell>
          <cell r="AC3932">
            <v>0</v>
          </cell>
          <cell r="AD3932">
            <v>0</v>
          </cell>
          <cell r="AE3932" t="str">
            <v>N</v>
          </cell>
          <cell r="AF3932" t="str">
            <v>N</v>
          </cell>
          <cell r="AG3932">
            <v>0</v>
          </cell>
          <cell r="AH3932" t="str">
            <v>N</v>
          </cell>
          <cell r="AI3932" t="str">
            <v>N</v>
          </cell>
        </row>
        <row r="3933">
          <cell r="U3933">
            <v>0</v>
          </cell>
          <cell r="V3933">
            <v>0</v>
          </cell>
          <cell r="W3933" t="str">
            <v/>
          </cell>
          <cell r="X3933" t="str">
            <v>N</v>
          </cell>
          <cell r="Y3933" t="str">
            <v>N</v>
          </cell>
          <cell r="Z3933" t="str">
            <v>N</v>
          </cell>
          <cell r="AA3933">
            <v>0</v>
          </cell>
          <cell r="AB3933">
            <v>0</v>
          </cell>
          <cell r="AC3933">
            <v>0</v>
          </cell>
          <cell r="AD3933">
            <v>0</v>
          </cell>
          <cell r="AE3933" t="str">
            <v>N</v>
          </cell>
          <cell r="AF3933" t="str">
            <v>N</v>
          </cell>
          <cell r="AG3933">
            <v>0</v>
          </cell>
          <cell r="AH3933" t="str">
            <v>N</v>
          </cell>
          <cell r="AI3933" t="str">
            <v>N</v>
          </cell>
        </row>
        <row r="3934">
          <cell r="U3934">
            <v>0</v>
          </cell>
          <cell r="V3934">
            <v>0</v>
          </cell>
          <cell r="W3934" t="str">
            <v/>
          </cell>
          <cell r="X3934" t="str">
            <v>N</v>
          </cell>
          <cell r="Y3934" t="str">
            <v>N</v>
          </cell>
          <cell r="Z3934" t="str">
            <v>N</v>
          </cell>
          <cell r="AA3934">
            <v>0</v>
          </cell>
          <cell r="AB3934">
            <v>0</v>
          </cell>
          <cell r="AC3934">
            <v>0</v>
          </cell>
          <cell r="AD3934">
            <v>0</v>
          </cell>
          <cell r="AE3934" t="str">
            <v>N</v>
          </cell>
          <cell r="AF3934" t="str">
            <v>N</v>
          </cell>
          <cell r="AG3934">
            <v>0</v>
          </cell>
          <cell r="AH3934" t="str">
            <v>N</v>
          </cell>
          <cell r="AI3934" t="str">
            <v>N</v>
          </cell>
        </row>
        <row r="3935">
          <cell r="U3935">
            <v>0</v>
          </cell>
          <cell r="V3935">
            <v>0</v>
          </cell>
          <cell r="W3935" t="str">
            <v/>
          </cell>
          <cell r="X3935" t="str">
            <v>N</v>
          </cell>
          <cell r="Y3935" t="str">
            <v>N</v>
          </cell>
          <cell r="Z3935" t="str">
            <v>N</v>
          </cell>
          <cell r="AA3935">
            <v>0</v>
          </cell>
          <cell r="AB3935">
            <v>0</v>
          </cell>
          <cell r="AC3935">
            <v>0</v>
          </cell>
          <cell r="AD3935">
            <v>0</v>
          </cell>
          <cell r="AE3935" t="str">
            <v>N</v>
          </cell>
          <cell r="AF3935" t="str">
            <v>N</v>
          </cell>
          <cell r="AG3935">
            <v>0</v>
          </cell>
          <cell r="AH3935" t="str">
            <v>N</v>
          </cell>
          <cell r="AI3935" t="str">
            <v>N</v>
          </cell>
        </row>
        <row r="3936">
          <cell r="U3936">
            <v>0</v>
          </cell>
          <cell r="V3936">
            <v>0</v>
          </cell>
          <cell r="W3936" t="str">
            <v/>
          </cell>
          <cell r="X3936" t="str">
            <v>N</v>
          </cell>
          <cell r="Y3936" t="str">
            <v>N</v>
          </cell>
          <cell r="Z3936" t="str">
            <v>N</v>
          </cell>
          <cell r="AA3936">
            <v>0</v>
          </cell>
          <cell r="AB3936">
            <v>0</v>
          </cell>
          <cell r="AC3936">
            <v>0</v>
          </cell>
          <cell r="AD3936">
            <v>0</v>
          </cell>
          <cell r="AE3936" t="str">
            <v>N</v>
          </cell>
          <cell r="AF3936" t="str">
            <v>N</v>
          </cell>
          <cell r="AG3936">
            <v>0</v>
          </cell>
          <cell r="AH3936" t="str">
            <v>N</v>
          </cell>
          <cell r="AI3936" t="str">
            <v>N</v>
          </cell>
        </row>
        <row r="3937">
          <cell r="U3937">
            <v>0</v>
          </cell>
          <cell r="V3937">
            <v>0</v>
          </cell>
          <cell r="W3937" t="str">
            <v/>
          </cell>
          <cell r="X3937" t="str">
            <v>N</v>
          </cell>
          <cell r="Y3937" t="str">
            <v>N</v>
          </cell>
          <cell r="Z3937" t="str">
            <v>N</v>
          </cell>
          <cell r="AA3937">
            <v>0</v>
          </cell>
          <cell r="AB3937">
            <v>0</v>
          </cell>
          <cell r="AC3937">
            <v>0</v>
          </cell>
          <cell r="AD3937">
            <v>0</v>
          </cell>
          <cell r="AE3937" t="str">
            <v>N</v>
          </cell>
          <cell r="AF3937" t="str">
            <v>N</v>
          </cell>
          <cell r="AG3937">
            <v>0</v>
          </cell>
          <cell r="AH3937" t="str">
            <v>N</v>
          </cell>
          <cell r="AI3937" t="str">
            <v>N</v>
          </cell>
        </row>
        <row r="3938">
          <cell r="U3938">
            <v>0</v>
          </cell>
          <cell r="V3938">
            <v>0</v>
          </cell>
          <cell r="W3938" t="str">
            <v/>
          </cell>
          <cell r="X3938" t="str">
            <v>N</v>
          </cell>
          <cell r="Y3938" t="str">
            <v>N</v>
          </cell>
          <cell r="Z3938" t="str">
            <v>N</v>
          </cell>
          <cell r="AA3938">
            <v>0</v>
          </cell>
          <cell r="AB3938">
            <v>0</v>
          </cell>
          <cell r="AC3938">
            <v>0</v>
          </cell>
          <cell r="AD3938">
            <v>0</v>
          </cell>
          <cell r="AE3938" t="str">
            <v>N</v>
          </cell>
          <cell r="AF3938" t="str">
            <v>N</v>
          </cell>
          <cell r="AG3938">
            <v>0</v>
          </cell>
          <cell r="AH3938" t="str">
            <v>N</v>
          </cell>
          <cell r="AI3938" t="str">
            <v>N</v>
          </cell>
        </row>
        <row r="3939">
          <cell r="U3939">
            <v>0</v>
          </cell>
          <cell r="V3939">
            <v>0</v>
          </cell>
          <cell r="W3939" t="str">
            <v/>
          </cell>
          <cell r="X3939" t="str">
            <v>N</v>
          </cell>
          <cell r="Y3939" t="str">
            <v>N</v>
          </cell>
          <cell r="Z3939" t="str">
            <v>N</v>
          </cell>
          <cell r="AA3939">
            <v>0</v>
          </cell>
          <cell r="AB3939">
            <v>0</v>
          </cell>
          <cell r="AC3939">
            <v>0</v>
          </cell>
          <cell r="AD3939">
            <v>0</v>
          </cell>
          <cell r="AE3939" t="str">
            <v>N</v>
          </cell>
          <cell r="AF3939" t="str">
            <v>N</v>
          </cell>
          <cell r="AG3939">
            <v>0</v>
          </cell>
          <cell r="AH3939" t="str">
            <v>N</v>
          </cell>
          <cell r="AI3939" t="str">
            <v>N</v>
          </cell>
        </row>
        <row r="3940">
          <cell r="U3940">
            <v>0</v>
          </cell>
          <cell r="V3940">
            <v>0</v>
          </cell>
          <cell r="W3940" t="str">
            <v/>
          </cell>
          <cell r="X3940" t="str">
            <v>N</v>
          </cell>
          <cell r="Y3940" t="str">
            <v>N</v>
          </cell>
          <cell r="Z3940" t="str">
            <v>N</v>
          </cell>
          <cell r="AA3940">
            <v>0</v>
          </cell>
          <cell r="AB3940">
            <v>0</v>
          </cell>
          <cell r="AC3940">
            <v>0</v>
          </cell>
          <cell r="AD3940">
            <v>0</v>
          </cell>
          <cell r="AE3940" t="str">
            <v>N</v>
          </cell>
          <cell r="AF3940" t="str">
            <v>N</v>
          </cell>
          <cell r="AG3940">
            <v>0</v>
          </cell>
          <cell r="AH3940" t="str">
            <v>N</v>
          </cell>
          <cell r="AI3940" t="str">
            <v>N</v>
          </cell>
        </row>
        <row r="3941">
          <cell r="U3941">
            <v>0</v>
          </cell>
          <cell r="V3941">
            <v>0</v>
          </cell>
          <cell r="W3941" t="str">
            <v/>
          </cell>
          <cell r="X3941" t="str">
            <v>N</v>
          </cell>
          <cell r="Y3941" t="str">
            <v>N</v>
          </cell>
          <cell r="Z3941" t="str">
            <v>N</v>
          </cell>
          <cell r="AA3941">
            <v>0</v>
          </cell>
          <cell r="AB3941">
            <v>0</v>
          </cell>
          <cell r="AC3941">
            <v>0</v>
          </cell>
          <cell r="AD3941">
            <v>0</v>
          </cell>
          <cell r="AE3941" t="str">
            <v>N</v>
          </cell>
          <cell r="AF3941" t="str">
            <v>N</v>
          </cell>
          <cell r="AG3941">
            <v>0</v>
          </cell>
          <cell r="AH3941" t="str">
            <v>N</v>
          </cell>
          <cell r="AI3941" t="str">
            <v>N</v>
          </cell>
        </row>
        <row r="3942">
          <cell r="U3942">
            <v>0</v>
          </cell>
          <cell r="V3942">
            <v>0</v>
          </cell>
          <cell r="W3942" t="str">
            <v/>
          </cell>
          <cell r="X3942" t="str">
            <v>N</v>
          </cell>
          <cell r="Y3942" t="str">
            <v>N</v>
          </cell>
          <cell r="Z3942" t="str">
            <v>N</v>
          </cell>
          <cell r="AA3942">
            <v>0</v>
          </cell>
          <cell r="AB3942">
            <v>0</v>
          </cell>
          <cell r="AC3942">
            <v>0</v>
          </cell>
          <cell r="AD3942">
            <v>0</v>
          </cell>
          <cell r="AE3942" t="str">
            <v>N</v>
          </cell>
          <cell r="AF3942" t="str">
            <v>N</v>
          </cell>
          <cell r="AG3942">
            <v>0</v>
          </cell>
          <cell r="AH3942" t="str">
            <v>N</v>
          </cell>
          <cell r="AI3942" t="str">
            <v>N</v>
          </cell>
        </row>
        <row r="3943">
          <cell r="U3943">
            <v>0</v>
          </cell>
          <cell r="V3943">
            <v>0</v>
          </cell>
          <cell r="W3943" t="str">
            <v/>
          </cell>
          <cell r="X3943" t="str">
            <v>N</v>
          </cell>
          <cell r="Y3943" t="str">
            <v>N</v>
          </cell>
          <cell r="Z3943" t="str">
            <v>N</v>
          </cell>
          <cell r="AA3943">
            <v>0</v>
          </cell>
          <cell r="AB3943">
            <v>0</v>
          </cell>
          <cell r="AC3943">
            <v>0</v>
          </cell>
          <cell r="AD3943">
            <v>0</v>
          </cell>
          <cell r="AE3943" t="str">
            <v>N</v>
          </cell>
          <cell r="AF3943" t="str">
            <v>N</v>
          </cell>
          <cell r="AG3943">
            <v>0</v>
          </cell>
          <cell r="AH3943" t="str">
            <v>N</v>
          </cell>
          <cell r="AI3943" t="str">
            <v>N</v>
          </cell>
        </row>
        <row r="3944">
          <cell r="U3944">
            <v>0</v>
          </cell>
          <cell r="V3944">
            <v>0</v>
          </cell>
          <cell r="W3944" t="str">
            <v/>
          </cell>
          <cell r="X3944" t="str">
            <v>N</v>
          </cell>
          <cell r="Y3944" t="str">
            <v>N</v>
          </cell>
          <cell r="Z3944" t="str">
            <v>N</v>
          </cell>
          <cell r="AA3944">
            <v>0</v>
          </cell>
          <cell r="AB3944">
            <v>0</v>
          </cell>
          <cell r="AC3944">
            <v>0</v>
          </cell>
          <cell r="AD3944">
            <v>0</v>
          </cell>
          <cell r="AE3944" t="str">
            <v>N</v>
          </cell>
          <cell r="AF3944" t="str">
            <v>N</v>
          </cell>
          <cell r="AG3944">
            <v>0</v>
          </cell>
          <cell r="AH3944" t="str">
            <v>N</v>
          </cell>
          <cell r="AI3944" t="str">
            <v>N</v>
          </cell>
        </row>
        <row r="3945">
          <cell r="U3945">
            <v>0</v>
          </cell>
          <cell r="V3945">
            <v>0</v>
          </cell>
          <cell r="W3945" t="str">
            <v/>
          </cell>
          <cell r="X3945" t="str">
            <v>N</v>
          </cell>
          <cell r="Y3945" t="str">
            <v>N</v>
          </cell>
          <cell r="Z3945" t="str">
            <v>N</v>
          </cell>
          <cell r="AA3945">
            <v>0</v>
          </cell>
          <cell r="AB3945">
            <v>0</v>
          </cell>
          <cell r="AC3945">
            <v>0</v>
          </cell>
          <cell r="AD3945">
            <v>0</v>
          </cell>
          <cell r="AE3945" t="str">
            <v>N</v>
          </cell>
          <cell r="AF3945" t="str">
            <v>N</v>
          </cell>
          <cell r="AG3945">
            <v>0</v>
          </cell>
          <cell r="AH3945" t="str">
            <v>N</v>
          </cell>
          <cell r="AI3945" t="str">
            <v>N</v>
          </cell>
        </row>
        <row r="3946">
          <cell r="U3946">
            <v>0</v>
          </cell>
          <cell r="V3946">
            <v>0</v>
          </cell>
          <cell r="W3946" t="str">
            <v/>
          </cell>
          <cell r="X3946" t="str">
            <v>N</v>
          </cell>
          <cell r="Y3946" t="str">
            <v>N</v>
          </cell>
          <cell r="Z3946" t="str">
            <v>N</v>
          </cell>
          <cell r="AA3946">
            <v>0</v>
          </cell>
          <cell r="AB3946">
            <v>0</v>
          </cell>
          <cell r="AC3946">
            <v>0</v>
          </cell>
          <cell r="AD3946">
            <v>0</v>
          </cell>
          <cell r="AE3946" t="str">
            <v>N</v>
          </cell>
          <cell r="AF3946" t="str">
            <v>N</v>
          </cell>
          <cell r="AG3946">
            <v>0</v>
          </cell>
          <cell r="AH3946" t="str">
            <v>N</v>
          </cell>
          <cell r="AI3946" t="str">
            <v>N</v>
          </cell>
        </row>
        <row r="3947">
          <cell r="U3947">
            <v>0</v>
          </cell>
          <cell r="V3947">
            <v>0</v>
          </cell>
          <cell r="W3947" t="str">
            <v/>
          </cell>
          <cell r="X3947" t="str">
            <v>N</v>
          </cell>
          <cell r="Y3947" t="str">
            <v>N</v>
          </cell>
          <cell r="Z3947" t="str">
            <v>N</v>
          </cell>
          <cell r="AA3947">
            <v>0</v>
          </cell>
          <cell r="AB3947">
            <v>0</v>
          </cell>
          <cell r="AC3947">
            <v>0</v>
          </cell>
          <cell r="AD3947">
            <v>0</v>
          </cell>
          <cell r="AE3947" t="str">
            <v>N</v>
          </cell>
          <cell r="AF3947" t="str">
            <v>N</v>
          </cell>
          <cell r="AG3947">
            <v>0</v>
          </cell>
          <cell r="AH3947" t="str">
            <v>N</v>
          </cell>
          <cell r="AI3947" t="str">
            <v>N</v>
          </cell>
        </row>
        <row r="3948">
          <cell r="U3948">
            <v>0</v>
          </cell>
          <cell r="V3948">
            <v>0</v>
          </cell>
          <cell r="W3948" t="str">
            <v/>
          </cell>
          <cell r="X3948" t="str">
            <v>N</v>
          </cell>
          <cell r="Y3948" t="str">
            <v>N</v>
          </cell>
          <cell r="Z3948" t="str">
            <v>N</v>
          </cell>
          <cell r="AA3948">
            <v>0</v>
          </cell>
          <cell r="AB3948">
            <v>0</v>
          </cell>
          <cell r="AC3948">
            <v>0</v>
          </cell>
          <cell r="AD3948">
            <v>0</v>
          </cell>
          <cell r="AE3948" t="str">
            <v>N</v>
          </cell>
          <cell r="AF3948" t="str">
            <v>N</v>
          </cell>
          <cell r="AG3948">
            <v>0</v>
          </cell>
          <cell r="AH3948" t="str">
            <v>N</v>
          </cell>
          <cell r="AI3948" t="str">
            <v>N</v>
          </cell>
        </row>
        <row r="3949">
          <cell r="U3949">
            <v>0</v>
          </cell>
          <cell r="V3949">
            <v>0</v>
          </cell>
          <cell r="W3949" t="str">
            <v/>
          </cell>
          <cell r="X3949" t="str">
            <v>N</v>
          </cell>
          <cell r="Y3949" t="str">
            <v>N</v>
          </cell>
          <cell r="Z3949" t="str">
            <v>N</v>
          </cell>
          <cell r="AA3949">
            <v>0</v>
          </cell>
          <cell r="AB3949">
            <v>0</v>
          </cell>
          <cell r="AC3949">
            <v>0</v>
          </cell>
          <cell r="AD3949">
            <v>0</v>
          </cell>
          <cell r="AE3949" t="str">
            <v>N</v>
          </cell>
          <cell r="AF3949" t="str">
            <v>N</v>
          </cell>
          <cell r="AG3949">
            <v>0</v>
          </cell>
          <cell r="AH3949" t="str">
            <v>N</v>
          </cell>
          <cell r="AI3949" t="str">
            <v>N</v>
          </cell>
        </row>
        <row r="3950">
          <cell r="U3950">
            <v>0</v>
          </cell>
          <cell r="V3950">
            <v>0</v>
          </cell>
          <cell r="W3950" t="str">
            <v/>
          </cell>
          <cell r="X3950" t="str">
            <v>N</v>
          </cell>
          <cell r="Y3950" t="str">
            <v>N</v>
          </cell>
          <cell r="Z3950" t="str">
            <v>N</v>
          </cell>
          <cell r="AA3950">
            <v>0</v>
          </cell>
          <cell r="AB3950">
            <v>0</v>
          </cell>
          <cell r="AC3950">
            <v>0</v>
          </cell>
          <cell r="AD3950">
            <v>0</v>
          </cell>
          <cell r="AE3950" t="str">
            <v>N</v>
          </cell>
          <cell r="AF3950" t="str">
            <v>N</v>
          </cell>
          <cell r="AG3950">
            <v>0</v>
          </cell>
          <cell r="AH3950" t="str">
            <v>N</v>
          </cell>
          <cell r="AI3950" t="str">
            <v>N</v>
          </cell>
        </row>
        <row r="3951">
          <cell r="U3951">
            <v>0</v>
          </cell>
          <cell r="V3951">
            <v>0</v>
          </cell>
          <cell r="W3951" t="str">
            <v/>
          </cell>
          <cell r="X3951" t="str">
            <v>N</v>
          </cell>
          <cell r="Y3951" t="str">
            <v>N</v>
          </cell>
          <cell r="Z3951" t="str">
            <v>N</v>
          </cell>
          <cell r="AA3951">
            <v>0</v>
          </cell>
          <cell r="AB3951">
            <v>0</v>
          </cell>
          <cell r="AC3951">
            <v>0</v>
          </cell>
          <cell r="AD3951">
            <v>0</v>
          </cell>
          <cell r="AE3951" t="str">
            <v>N</v>
          </cell>
          <cell r="AF3951" t="str">
            <v>N</v>
          </cell>
          <cell r="AG3951">
            <v>0</v>
          </cell>
          <cell r="AH3951" t="str">
            <v>N</v>
          </cell>
          <cell r="AI3951" t="str">
            <v>N</v>
          </cell>
        </row>
        <row r="3952">
          <cell r="U3952">
            <v>0</v>
          </cell>
          <cell r="V3952">
            <v>0</v>
          </cell>
          <cell r="W3952" t="str">
            <v/>
          </cell>
          <cell r="X3952" t="str">
            <v>N</v>
          </cell>
          <cell r="Y3952" t="str">
            <v>N</v>
          </cell>
          <cell r="Z3952" t="str">
            <v>N</v>
          </cell>
          <cell r="AA3952">
            <v>0</v>
          </cell>
          <cell r="AB3952">
            <v>0</v>
          </cell>
          <cell r="AC3952">
            <v>0</v>
          </cell>
          <cell r="AD3952">
            <v>0</v>
          </cell>
          <cell r="AE3952" t="str">
            <v>N</v>
          </cell>
          <cell r="AF3952" t="str">
            <v>N</v>
          </cell>
          <cell r="AG3952">
            <v>0</v>
          </cell>
          <cell r="AH3952" t="str">
            <v>N</v>
          </cell>
          <cell r="AI3952" t="str">
            <v>N</v>
          </cell>
        </row>
        <row r="3953">
          <cell r="U3953">
            <v>0</v>
          </cell>
          <cell r="V3953">
            <v>0</v>
          </cell>
          <cell r="W3953" t="str">
            <v/>
          </cell>
          <cell r="X3953" t="str">
            <v>N</v>
          </cell>
          <cell r="Y3953" t="str">
            <v>N</v>
          </cell>
          <cell r="Z3953" t="str">
            <v>N</v>
          </cell>
          <cell r="AA3953">
            <v>0</v>
          </cell>
          <cell r="AB3953">
            <v>0</v>
          </cell>
          <cell r="AC3953">
            <v>0</v>
          </cell>
          <cell r="AD3953">
            <v>0</v>
          </cell>
          <cell r="AE3953" t="str">
            <v>N</v>
          </cell>
          <cell r="AF3953" t="str">
            <v>N</v>
          </cell>
          <cell r="AG3953">
            <v>0</v>
          </cell>
          <cell r="AH3953" t="str">
            <v>N</v>
          </cell>
          <cell r="AI3953" t="str">
            <v>N</v>
          </cell>
        </row>
        <row r="3954">
          <cell r="U3954">
            <v>0</v>
          </cell>
          <cell r="V3954">
            <v>0</v>
          </cell>
          <cell r="W3954" t="str">
            <v/>
          </cell>
          <cell r="X3954" t="str">
            <v>N</v>
          </cell>
          <cell r="Y3954" t="str">
            <v>N</v>
          </cell>
          <cell r="Z3954" t="str">
            <v>N</v>
          </cell>
          <cell r="AA3954">
            <v>0</v>
          </cell>
          <cell r="AB3954">
            <v>0</v>
          </cell>
          <cell r="AC3954">
            <v>0</v>
          </cell>
          <cell r="AD3954">
            <v>0</v>
          </cell>
          <cell r="AE3954" t="str">
            <v>N</v>
          </cell>
          <cell r="AF3954" t="str">
            <v>N</v>
          </cell>
          <cell r="AG3954">
            <v>0</v>
          </cell>
          <cell r="AH3954" t="str">
            <v>N</v>
          </cell>
          <cell r="AI3954" t="str">
            <v>N</v>
          </cell>
        </row>
        <row r="3955">
          <cell r="U3955">
            <v>0</v>
          </cell>
          <cell r="V3955">
            <v>0</v>
          </cell>
          <cell r="W3955" t="str">
            <v/>
          </cell>
          <cell r="X3955" t="str">
            <v>N</v>
          </cell>
          <cell r="Y3955" t="str">
            <v>N</v>
          </cell>
          <cell r="Z3955" t="str">
            <v>N</v>
          </cell>
          <cell r="AA3955">
            <v>0</v>
          </cell>
          <cell r="AB3955">
            <v>0</v>
          </cell>
          <cell r="AC3955">
            <v>0</v>
          </cell>
          <cell r="AD3955">
            <v>0</v>
          </cell>
          <cell r="AE3955" t="str">
            <v>N</v>
          </cell>
          <cell r="AF3955" t="str">
            <v>N</v>
          </cell>
          <cell r="AG3955">
            <v>0</v>
          </cell>
          <cell r="AH3955" t="str">
            <v>N</v>
          </cell>
          <cell r="AI3955" t="str">
            <v>N</v>
          </cell>
        </row>
        <row r="3956">
          <cell r="U3956">
            <v>0</v>
          </cell>
          <cell r="V3956">
            <v>0</v>
          </cell>
          <cell r="W3956" t="str">
            <v/>
          </cell>
          <cell r="X3956" t="str">
            <v>N</v>
          </cell>
          <cell r="Y3956" t="str">
            <v>N</v>
          </cell>
          <cell r="Z3956" t="str">
            <v>N</v>
          </cell>
          <cell r="AA3956">
            <v>0</v>
          </cell>
          <cell r="AB3956">
            <v>0</v>
          </cell>
          <cell r="AC3956">
            <v>0</v>
          </cell>
          <cell r="AD3956">
            <v>0</v>
          </cell>
          <cell r="AE3956" t="str">
            <v>N</v>
          </cell>
          <cell r="AF3956" t="str">
            <v>N</v>
          </cell>
          <cell r="AG3956">
            <v>0</v>
          </cell>
          <cell r="AH3956" t="str">
            <v>N</v>
          </cell>
          <cell r="AI3956" t="str">
            <v>N</v>
          </cell>
        </row>
        <row r="3957">
          <cell r="U3957">
            <v>0</v>
          </cell>
          <cell r="V3957">
            <v>0</v>
          </cell>
          <cell r="W3957" t="str">
            <v/>
          </cell>
          <cell r="X3957" t="str">
            <v>N</v>
          </cell>
          <cell r="Y3957" t="str">
            <v>N</v>
          </cell>
          <cell r="Z3957" t="str">
            <v>N</v>
          </cell>
          <cell r="AA3957">
            <v>0</v>
          </cell>
          <cell r="AB3957">
            <v>0</v>
          </cell>
          <cell r="AC3957">
            <v>0</v>
          </cell>
          <cell r="AD3957">
            <v>0</v>
          </cell>
          <cell r="AE3957" t="str">
            <v>N</v>
          </cell>
          <cell r="AF3957" t="str">
            <v>N</v>
          </cell>
          <cell r="AG3957">
            <v>0</v>
          </cell>
          <cell r="AH3957" t="str">
            <v>N</v>
          </cell>
          <cell r="AI3957" t="str">
            <v>N</v>
          </cell>
        </row>
        <row r="3958">
          <cell r="U3958">
            <v>0</v>
          </cell>
          <cell r="V3958">
            <v>0</v>
          </cell>
          <cell r="W3958" t="str">
            <v/>
          </cell>
          <cell r="X3958" t="str">
            <v>N</v>
          </cell>
          <cell r="Y3958" t="str">
            <v>N</v>
          </cell>
          <cell r="Z3958" t="str">
            <v>N</v>
          </cell>
          <cell r="AA3958">
            <v>0</v>
          </cell>
          <cell r="AB3958">
            <v>0</v>
          </cell>
          <cell r="AC3958">
            <v>0</v>
          </cell>
          <cell r="AD3958">
            <v>0</v>
          </cell>
          <cell r="AE3958" t="str">
            <v>N</v>
          </cell>
          <cell r="AF3958" t="str">
            <v>N</v>
          </cell>
          <cell r="AG3958">
            <v>0</v>
          </cell>
          <cell r="AH3958" t="str">
            <v>N</v>
          </cell>
          <cell r="AI3958" t="str">
            <v>N</v>
          </cell>
        </row>
        <row r="3959">
          <cell r="U3959">
            <v>0</v>
          </cell>
          <cell r="V3959">
            <v>0</v>
          </cell>
          <cell r="W3959" t="str">
            <v/>
          </cell>
          <cell r="X3959" t="str">
            <v>N</v>
          </cell>
          <cell r="Y3959" t="str">
            <v>N</v>
          </cell>
          <cell r="Z3959" t="str">
            <v>N</v>
          </cell>
          <cell r="AA3959">
            <v>0</v>
          </cell>
          <cell r="AB3959">
            <v>0</v>
          </cell>
          <cell r="AC3959">
            <v>0</v>
          </cell>
          <cell r="AD3959">
            <v>0</v>
          </cell>
          <cell r="AE3959" t="str">
            <v>N</v>
          </cell>
          <cell r="AF3959" t="str">
            <v>N</v>
          </cell>
          <cell r="AG3959">
            <v>0</v>
          </cell>
          <cell r="AH3959" t="str">
            <v>N</v>
          </cell>
          <cell r="AI3959" t="str">
            <v>N</v>
          </cell>
        </row>
        <row r="3960">
          <cell r="U3960">
            <v>0</v>
          </cell>
          <cell r="V3960">
            <v>0</v>
          </cell>
          <cell r="W3960" t="str">
            <v/>
          </cell>
          <cell r="X3960" t="str">
            <v>N</v>
          </cell>
          <cell r="Y3960" t="str">
            <v>N</v>
          </cell>
          <cell r="Z3960" t="str">
            <v>N</v>
          </cell>
          <cell r="AA3960">
            <v>0</v>
          </cell>
          <cell r="AB3960">
            <v>0</v>
          </cell>
          <cell r="AC3960">
            <v>0</v>
          </cell>
          <cell r="AD3960">
            <v>0</v>
          </cell>
          <cell r="AE3960" t="str">
            <v>N</v>
          </cell>
          <cell r="AF3960" t="str">
            <v>N</v>
          </cell>
          <cell r="AG3960">
            <v>0</v>
          </cell>
          <cell r="AH3960" t="str">
            <v>N</v>
          </cell>
          <cell r="AI3960" t="str">
            <v>N</v>
          </cell>
        </row>
        <row r="3961">
          <cell r="U3961">
            <v>0</v>
          </cell>
          <cell r="V3961">
            <v>0</v>
          </cell>
          <cell r="W3961" t="str">
            <v/>
          </cell>
          <cell r="X3961" t="str">
            <v>N</v>
          </cell>
          <cell r="Y3961" t="str">
            <v>N</v>
          </cell>
          <cell r="Z3961" t="str">
            <v>N</v>
          </cell>
          <cell r="AA3961">
            <v>0</v>
          </cell>
          <cell r="AB3961">
            <v>0</v>
          </cell>
          <cell r="AC3961">
            <v>0</v>
          </cell>
          <cell r="AD3961">
            <v>0</v>
          </cell>
          <cell r="AE3961" t="str">
            <v>N</v>
          </cell>
          <cell r="AF3961" t="str">
            <v>N</v>
          </cell>
          <cell r="AG3961">
            <v>0</v>
          </cell>
          <cell r="AH3961" t="str">
            <v>N</v>
          </cell>
          <cell r="AI3961" t="str">
            <v>N</v>
          </cell>
        </row>
        <row r="3962">
          <cell r="U3962">
            <v>0</v>
          </cell>
          <cell r="V3962">
            <v>0</v>
          </cell>
          <cell r="W3962" t="str">
            <v/>
          </cell>
          <cell r="X3962" t="str">
            <v>N</v>
          </cell>
          <cell r="Y3962" t="str">
            <v>N</v>
          </cell>
          <cell r="Z3962" t="str">
            <v>N</v>
          </cell>
          <cell r="AA3962">
            <v>0</v>
          </cell>
          <cell r="AB3962">
            <v>0</v>
          </cell>
          <cell r="AC3962">
            <v>0</v>
          </cell>
          <cell r="AD3962">
            <v>0</v>
          </cell>
          <cell r="AE3962" t="str">
            <v>N</v>
          </cell>
          <cell r="AF3962" t="str">
            <v>N</v>
          </cell>
          <cell r="AG3962">
            <v>0</v>
          </cell>
          <cell r="AH3962" t="str">
            <v>N</v>
          </cell>
          <cell r="AI3962" t="str">
            <v>N</v>
          </cell>
        </row>
        <row r="3963">
          <cell r="U3963">
            <v>0</v>
          </cell>
          <cell r="V3963">
            <v>0</v>
          </cell>
          <cell r="W3963" t="str">
            <v/>
          </cell>
          <cell r="X3963" t="str">
            <v>N</v>
          </cell>
          <cell r="Y3963" t="str">
            <v>N</v>
          </cell>
          <cell r="Z3963" t="str">
            <v>N</v>
          </cell>
          <cell r="AA3963">
            <v>0</v>
          </cell>
          <cell r="AB3963">
            <v>0</v>
          </cell>
          <cell r="AC3963">
            <v>0</v>
          </cell>
          <cell r="AD3963">
            <v>0</v>
          </cell>
          <cell r="AE3963" t="str">
            <v>N</v>
          </cell>
          <cell r="AF3963" t="str">
            <v>N</v>
          </cell>
          <cell r="AG3963">
            <v>0</v>
          </cell>
          <cell r="AH3963" t="str">
            <v>N</v>
          </cell>
          <cell r="AI3963" t="str">
            <v>N</v>
          </cell>
        </row>
        <row r="3964">
          <cell r="U3964">
            <v>0</v>
          </cell>
          <cell r="V3964">
            <v>0</v>
          </cell>
          <cell r="W3964" t="str">
            <v/>
          </cell>
          <cell r="X3964" t="str">
            <v>N</v>
          </cell>
          <cell r="Y3964" t="str">
            <v>N</v>
          </cell>
          <cell r="Z3964" t="str">
            <v>N</v>
          </cell>
          <cell r="AA3964">
            <v>0</v>
          </cell>
          <cell r="AB3964">
            <v>0</v>
          </cell>
          <cell r="AC3964">
            <v>0</v>
          </cell>
          <cell r="AD3964">
            <v>0</v>
          </cell>
          <cell r="AE3964" t="str">
            <v>N</v>
          </cell>
          <cell r="AF3964" t="str">
            <v>N</v>
          </cell>
          <cell r="AG3964">
            <v>0</v>
          </cell>
          <cell r="AH3964" t="str">
            <v>N</v>
          </cell>
          <cell r="AI3964" t="str">
            <v>N</v>
          </cell>
        </row>
        <row r="3965">
          <cell r="U3965">
            <v>0</v>
          </cell>
          <cell r="V3965">
            <v>0</v>
          </cell>
          <cell r="W3965" t="str">
            <v/>
          </cell>
          <cell r="X3965" t="str">
            <v>N</v>
          </cell>
          <cell r="Y3965" t="str">
            <v>N</v>
          </cell>
          <cell r="Z3965" t="str">
            <v>N</v>
          </cell>
          <cell r="AA3965">
            <v>0</v>
          </cell>
          <cell r="AB3965">
            <v>0</v>
          </cell>
          <cell r="AC3965">
            <v>0</v>
          </cell>
          <cell r="AD3965">
            <v>0</v>
          </cell>
          <cell r="AE3965" t="str">
            <v>N</v>
          </cell>
          <cell r="AF3965" t="str">
            <v>N</v>
          </cell>
          <cell r="AG3965">
            <v>0</v>
          </cell>
          <cell r="AH3965" t="str">
            <v>N</v>
          </cell>
          <cell r="AI3965" t="str">
            <v>N</v>
          </cell>
        </row>
        <row r="3966">
          <cell r="U3966">
            <v>0</v>
          </cell>
          <cell r="V3966">
            <v>0</v>
          </cell>
          <cell r="W3966" t="str">
            <v/>
          </cell>
          <cell r="X3966" t="str">
            <v>N</v>
          </cell>
          <cell r="Y3966" t="str">
            <v>N</v>
          </cell>
          <cell r="Z3966" t="str">
            <v>N</v>
          </cell>
          <cell r="AA3966">
            <v>0</v>
          </cell>
          <cell r="AB3966">
            <v>0</v>
          </cell>
          <cell r="AC3966">
            <v>0</v>
          </cell>
          <cell r="AD3966">
            <v>0</v>
          </cell>
          <cell r="AE3966" t="str">
            <v>N</v>
          </cell>
          <cell r="AF3966" t="str">
            <v>N</v>
          </cell>
          <cell r="AG3966">
            <v>0</v>
          </cell>
          <cell r="AH3966" t="str">
            <v>N</v>
          </cell>
          <cell r="AI3966" t="str">
            <v>N</v>
          </cell>
        </row>
        <row r="3967">
          <cell r="U3967">
            <v>0</v>
          </cell>
          <cell r="V3967">
            <v>0</v>
          </cell>
          <cell r="W3967" t="str">
            <v/>
          </cell>
          <cell r="X3967" t="str">
            <v>N</v>
          </cell>
          <cell r="Y3967" t="str">
            <v>N</v>
          </cell>
          <cell r="Z3967" t="str">
            <v>N</v>
          </cell>
          <cell r="AA3967">
            <v>0</v>
          </cell>
          <cell r="AB3967">
            <v>0</v>
          </cell>
          <cell r="AC3967">
            <v>0</v>
          </cell>
          <cell r="AD3967">
            <v>0</v>
          </cell>
          <cell r="AE3967" t="str">
            <v>N</v>
          </cell>
          <cell r="AF3967" t="str">
            <v>N</v>
          </cell>
          <cell r="AG3967">
            <v>0</v>
          </cell>
          <cell r="AH3967" t="str">
            <v>N</v>
          </cell>
          <cell r="AI3967" t="str">
            <v>N</v>
          </cell>
        </row>
        <row r="3968">
          <cell r="U3968">
            <v>0</v>
          </cell>
          <cell r="V3968">
            <v>0</v>
          </cell>
          <cell r="W3968" t="str">
            <v/>
          </cell>
          <cell r="X3968" t="str">
            <v>N</v>
          </cell>
          <cell r="Y3968" t="str">
            <v>N</v>
          </cell>
          <cell r="Z3968" t="str">
            <v>N</v>
          </cell>
          <cell r="AA3968">
            <v>0</v>
          </cell>
          <cell r="AB3968">
            <v>0</v>
          </cell>
          <cell r="AC3968">
            <v>0</v>
          </cell>
          <cell r="AD3968">
            <v>0</v>
          </cell>
          <cell r="AE3968" t="str">
            <v>N</v>
          </cell>
          <cell r="AF3968" t="str">
            <v>N</v>
          </cell>
          <cell r="AG3968">
            <v>0</v>
          </cell>
          <cell r="AH3968" t="str">
            <v>N</v>
          </cell>
          <cell r="AI3968" t="str">
            <v>N</v>
          </cell>
        </row>
        <row r="3969">
          <cell r="U3969">
            <v>0</v>
          </cell>
          <cell r="V3969">
            <v>0</v>
          </cell>
          <cell r="W3969" t="str">
            <v/>
          </cell>
          <cell r="X3969" t="str">
            <v>N</v>
          </cell>
          <cell r="Y3969" t="str">
            <v>N</v>
          </cell>
          <cell r="Z3969" t="str">
            <v>N</v>
          </cell>
          <cell r="AA3969">
            <v>0</v>
          </cell>
          <cell r="AB3969">
            <v>0</v>
          </cell>
          <cell r="AC3969">
            <v>0</v>
          </cell>
          <cell r="AD3969">
            <v>0</v>
          </cell>
          <cell r="AE3969" t="str">
            <v>N</v>
          </cell>
          <cell r="AF3969" t="str">
            <v>N</v>
          </cell>
          <cell r="AG3969">
            <v>0</v>
          </cell>
          <cell r="AH3969" t="str">
            <v>N</v>
          </cell>
          <cell r="AI3969" t="str">
            <v>N</v>
          </cell>
        </row>
        <row r="3970">
          <cell r="U3970">
            <v>0</v>
          </cell>
          <cell r="V3970">
            <v>0</v>
          </cell>
          <cell r="W3970" t="str">
            <v/>
          </cell>
          <cell r="X3970" t="str">
            <v>N</v>
          </cell>
          <cell r="Y3970" t="str">
            <v>N</v>
          </cell>
          <cell r="Z3970" t="str">
            <v>N</v>
          </cell>
          <cell r="AA3970">
            <v>0</v>
          </cell>
          <cell r="AB3970">
            <v>0</v>
          </cell>
          <cell r="AC3970">
            <v>0</v>
          </cell>
          <cell r="AD3970">
            <v>0</v>
          </cell>
          <cell r="AE3970" t="str">
            <v>N</v>
          </cell>
          <cell r="AF3970" t="str">
            <v>N</v>
          </cell>
          <cell r="AG3970">
            <v>0</v>
          </cell>
          <cell r="AH3970" t="str">
            <v>N</v>
          </cell>
          <cell r="AI3970" t="str">
            <v>N</v>
          </cell>
        </row>
        <row r="3971">
          <cell r="U3971">
            <v>0</v>
          </cell>
          <cell r="V3971">
            <v>0</v>
          </cell>
          <cell r="W3971" t="str">
            <v/>
          </cell>
          <cell r="X3971" t="str">
            <v>N</v>
          </cell>
          <cell r="Y3971" t="str">
            <v>N</v>
          </cell>
          <cell r="Z3971" t="str">
            <v>N</v>
          </cell>
          <cell r="AA3971">
            <v>0</v>
          </cell>
          <cell r="AB3971">
            <v>0</v>
          </cell>
          <cell r="AC3971">
            <v>0</v>
          </cell>
          <cell r="AD3971">
            <v>0</v>
          </cell>
          <cell r="AE3971" t="str">
            <v>N</v>
          </cell>
          <cell r="AF3971" t="str">
            <v>N</v>
          </cell>
          <cell r="AG3971">
            <v>0</v>
          </cell>
          <cell r="AH3971" t="str">
            <v>N</v>
          </cell>
          <cell r="AI3971" t="str">
            <v>N</v>
          </cell>
        </row>
        <row r="3972">
          <cell r="U3972">
            <v>0</v>
          </cell>
          <cell r="V3972">
            <v>0</v>
          </cell>
          <cell r="W3972" t="str">
            <v/>
          </cell>
          <cell r="X3972" t="str">
            <v>N</v>
          </cell>
          <cell r="Y3972" t="str">
            <v>N</v>
          </cell>
          <cell r="Z3972" t="str">
            <v>N</v>
          </cell>
          <cell r="AA3972">
            <v>0</v>
          </cell>
          <cell r="AB3972">
            <v>0</v>
          </cell>
          <cell r="AC3972">
            <v>0</v>
          </cell>
          <cell r="AD3972">
            <v>0</v>
          </cell>
          <cell r="AE3972" t="str">
            <v>N</v>
          </cell>
          <cell r="AF3972" t="str">
            <v>N</v>
          </cell>
          <cell r="AG3972">
            <v>0</v>
          </cell>
          <cell r="AH3972" t="str">
            <v>N</v>
          </cell>
          <cell r="AI3972" t="str">
            <v>N</v>
          </cell>
        </row>
        <row r="3973">
          <cell r="U3973">
            <v>0</v>
          </cell>
          <cell r="V3973">
            <v>0</v>
          </cell>
          <cell r="W3973" t="str">
            <v/>
          </cell>
          <cell r="X3973" t="str">
            <v>N</v>
          </cell>
          <cell r="Y3973" t="str">
            <v>N</v>
          </cell>
          <cell r="Z3973" t="str">
            <v>N</v>
          </cell>
          <cell r="AA3973">
            <v>0</v>
          </cell>
          <cell r="AB3973">
            <v>0</v>
          </cell>
          <cell r="AC3973">
            <v>0</v>
          </cell>
          <cell r="AD3973">
            <v>0</v>
          </cell>
          <cell r="AE3973" t="str">
            <v>N</v>
          </cell>
          <cell r="AF3973" t="str">
            <v>N</v>
          </cell>
          <cell r="AG3973">
            <v>0</v>
          </cell>
          <cell r="AH3973" t="str">
            <v>N</v>
          </cell>
          <cell r="AI3973" t="str">
            <v>N</v>
          </cell>
        </row>
        <row r="3974">
          <cell r="U3974">
            <v>0</v>
          </cell>
          <cell r="V3974">
            <v>0</v>
          </cell>
          <cell r="W3974" t="str">
            <v/>
          </cell>
          <cell r="X3974" t="str">
            <v>N</v>
          </cell>
          <cell r="Y3974" t="str">
            <v>N</v>
          </cell>
          <cell r="Z3974" t="str">
            <v>N</v>
          </cell>
          <cell r="AA3974">
            <v>0</v>
          </cell>
          <cell r="AB3974">
            <v>0</v>
          </cell>
          <cell r="AC3974">
            <v>0</v>
          </cell>
          <cell r="AD3974">
            <v>0</v>
          </cell>
          <cell r="AE3974" t="str">
            <v>N</v>
          </cell>
          <cell r="AF3974" t="str">
            <v>N</v>
          </cell>
          <cell r="AG3974">
            <v>0</v>
          </cell>
          <cell r="AH3974" t="str">
            <v>N</v>
          </cell>
          <cell r="AI3974" t="str">
            <v>N</v>
          </cell>
        </row>
        <row r="3975">
          <cell r="U3975">
            <v>0</v>
          </cell>
          <cell r="V3975">
            <v>0</v>
          </cell>
          <cell r="W3975" t="str">
            <v/>
          </cell>
          <cell r="X3975" t="str">
            <v>N</v>
          </cell>
          <cell r="Y3975" t="str">
            <v>N</v>
          </cell>
          <cell r="Z3975" t="str">
            <v>N</v>
          </cell>
          <cell r="AA3975">
            <v>0</v>
          </cell>
          <cell r="AB3975">
            <v>0</v>
          </cell>
          <cell r="AC3975">
            <v>0</v>
          </cell>
          <cell r="AD3975">
            <v>0</v>
          </cell>
          <cell r="AE3975" t="str">
            <v>N</v>
          </cell>
          <cell r="AF3975" t="str">
            <v>N</v>
          </cell>
          <cell r="AG3975">
            <v>0</v>
          </cell>
          <cell r="AH3975" t="str">
            <v>N</v>
          </cell>
          <cell r="AI3975" t="str">
            <v>N</v>
          </cell>
        </row>
        <row r="3976">
          <cell r="U3976">
            <v>0</v>
          </cell>
          <cell r="V3976">
            <v>0</v>
          </cell>
          <cell r="W3976" t="str">
            <v/>
          </cell>
          <cell r="X3976" t="str">
            <v>N</v>
          </cell>
          <cell r="Y3976" t="str">
            <v>N</v>
          </cell>
          <cell r="Z3976" t="str">
            <v>N</v>
          </cell>
          <cell r="AA3976">
            <v>0</v>
          </cell>
          <cell r="AB3976">
            <v>0</v>
          </cell>
          <cell r="AC3976">
            <v>0</v>
          </cell>
          <cell r="AD3976">
            <v>0</v>
          </cell>
          <cell r="AE3976" t="str">
            <v>N</v>
          </cell>
          <cell r="AF3976" t="str">
            <v>N</v>
          </cell>
          <cell r="AG3976">
            <v>0</v>
          </cell>
          <cell r="AH3976" t="str">
            <v>N</v>
          </cell>
          <cell r="AI3976" t="str">
            <v>N</v>
          </cell>
        </row>
        <row r="3977">
          <cell r="U3977">
            <v>0</v>
          </cell>
          <cell r="V3977">
            <v>0</v>
          </cell>
          <cell r="W3977" t="str">
            <v/>
          </cell>
          <cell r="X3977" t="str">
            <v>N</v>
          </cell>
          <cell r="Y3977" t="str">
            <v>N</v>
          </cell>
          <cell r="Z3977" t="str">
            <v>N</v>
          </cell>
          <cell r="AA3977">
            <v>0</v>
          </cell>
          <cell r="AB3977">
            <v>0</v>
          </cell>
          <cell r="AC3977">
            <v>0</v>
          </cell>
          <cell r="AD3977">
            <v>0</v>
          </cell>
          <cell r="AE3977" t="str">
            <v>N</v>
          </cell>
          <cell r="AF3977" t="str">
            <v>N</v>
          </cell>
          <cell r="AG3977">
            <v>0</v>
          </cell>
          <cell r="AH3977" t="str">
            <v>N</v>
          </cell>
          <cell r="AI3977" t="str">
            <v>N</v>
          </cell>
        </row>
        <row r="3978">
          <cell r="U3978">
            <v>0</v>
          </cell>
          <cell r="V3978">
            <v>0</v>
          </cell>
          <cell r="W3978" t="str">
            <v/>
          </cell>
          <cell r="X3978" t="str">
            <v>N</v>
          </cell>
          <cell r="Y3978" t="str">
            <v>N</v>
          </cell>
          <cell r="Z3978" t="str">
            <v>N</v>
          </cell>
          <cell r="AA3978">
            <v>0</v>
          </cell>
          <cell r="AB3978">
            <v>0</v>
          </cell>
          <cell r="AC3978">
            <v>0</v>
          </cell>
          <cell r="AD3978">
            <v>0</v>
          </cell>
          <cell r="AE3978" t="str">
            <v>N</v>
          </cell>
          <cell r="AF3978" t="str">
            <v>N</v>
          </cell>
          <cell r="AG3978">
            <v>0</v>
          </cell>
          <cell r="AH3978" t="str">
            <v>N</v>
          </cell>
          <cell r="AI3978" t="str">
            <v>N</v>
          </cell>
        </row>
        <row r="3979">
          <cell r="U3979">
            <v>0</v>
          </cell>
          <cell r="V3979">
            <v>0</v>
          </cell>
          <cell r="W3979" t="str">
            <v/>
          </cell>
          <cell r="X3979" t="str">
            <v>N</v>
          </cell>
          <cell r="Y3979" t="str">
            <v>N</v>
          </cell>
          <cell r="Z3979" t="str">
            <v>N</v>
          </cell>
          <cell r="AA3979">
            <v>0</v>
          </cell>
          <cell r="AB3979">
            <v>0</v>
          </cell>
          <cell r="AC3979">
            <v>0</v>
          </cell>
          <cell r="AD3979">
            <v>0</v>
          </cell>
          <cell r="AE3979" t="str">
            <v>N</v>
          </cell>
          <cell r="AF3979" t="str">
            <v>N</v>
          </cell>
          <cell r="AG3979">
            <v>0</v>
          </cell>
          <cell r="AH3979" t="str">
            <v>N</v>
          </cell>
          <cell r="AI3979" t="str">
            <v>N</v>
          </cell>
        </row>
        <row r="3980">
          <cell r="U3980">
            <v>0</v>
          </cell>
          <cell r="V3980">
            <v>0</v>
          </cell>
          <cell r="W3980" t="str">
            <v/>
          </cell>
          <cell r="X3980" t="str">
            <v>N</v>
          </cell>
          <cell r="Y3980" t="str">
            <v>N</v>
          </cell>
          <cell r="Z3980" t="str">
            <v>N</v>
          </cell>
          <cell r="AA3980">
            <v>0</v>
          </cell>
          <cell r="AB3980">
            <v>0</v>
          </cell>
          <cell r="AC3980">
            <v>0</v>
          </cell>
          <cell r="AD3980">
            <v>0</v>
          </cell>
          <cell r="AE3980" t="str">
            <v>N</v>
          </cell>
          <cell r="AF3980" t="str">
            <v>N</v>
          </cell>
          <cell r="AG3980">
            <v>0</v>
          </cell>
          <cell r="AH3980" t="str">
            <v>N</v>
          </cell>
          <cell r="AI3980" t="str">
            <v>N</v>
          </cell>
        </row>
        <row r="3981">
          <cell r="U3981">
            <v>0</v>
          </cell>
          <cell r="V3981">
            <v>0</v>
          </cell>
          <cell r="W3981" t="str">
            <v/>
          </cell>
          <cell r="X3981" t="str">
            <v>N</v>
          </cell>
          <cell r="Y3981" t="str">
            <v>N</v>
          </cell>
          <cell r="Z3981" t="str">
            <v>N</v>
          </cell>
          <cell r="AA3981">
            <v>0</v>
          </cell>
          <cell r="AB3981">
            <v>0</v>
          </cell>
          <cell r="AC3981">
            <v>0</v>
          </cell>
          <cell r="AD3981">
            <v>0</v>
          </cell>
          <cell r="AE3981" t="str">
            <v>N</v>
          </cell>
          <cell r="AF3981" t="str">
            <v>N</v>
          </cell>
          <cell r="AG3981">
            <v>0</v>
          </cell>
          <cell r="AH3981" t="str">
            <v>N</v>
          </cell>
          <cell r="AI3981" t="str">
            <v>N</v>
          </cell>
        </row>
        <row r="3982">
          <cell r="U3982">
            <v>0</v>
          </cell>
          <cell r="V3982">
            <v>0</v>
          </cell>
          <cell r="W3982" t="str">
            <v/>
          </cell>
          <cell r="X3982" t="str">
            <v>N</v>
          </cell>
          <cell r="Y3982" t="str">
            <v>N</v>
          </cell>
          <cell r="Z3982" t="str">
            <v>N</v>
          </cell>
          <cell r="AA3982">
            <v>0</v>
          </cell>
          <cell r="AB3982">
            <v>0</v>
          </cell>
          <cell r="AC3982">
            <v>0</v>
          </cell>
          <cell r="AD3982">
            <v>0</v>
          </cell>
          <cell r="AE3982" t="str">
            <v>N</v>
          </cell>
          <cell r="AF3982" t="str">
            <v>N</v>
          </cell>
          <cell r="AG3982">
            <v>0</v>
          </cell>
          <cell r="AH3982" t="str">
            <v>N</v>
          </cell>
          <cell r="AI3982" t="str">
            <v>N</v>
          </cell>
        </row>
        <row r="3983">
          <cell r="U3983">
            <v>0</v>
          </cell>
          <cell r="V3983">
            <v>0</v>
          </cell>
          <cell r="W3983" t="str">
            <v/>
          </cell>
          <cell r="X3983" t="str">
            <v>N</v>
          </cell>
          <cell r="Y3983" t="str">
            <v>N</v>
          </cell>
          <cell r="Z3983" t="str">
            <v>N</v>
          </cell>
          <cell r="AA3983">
            <v>0</v>
          </cell>
          <cell r="AB3983">
            <v>0</v>
          </cell>
          <cell r="AC3983">
            <v>0</v>
          </cell>
          <cell r="AD3983">
            <v>0</v>
          </cell>
          <cell r="AE3983" t="str">
            <v>N</v>
          </cell>
          <cell r="AF3983" t="str">
            <v>N</v>
          </cell>
          <cell r="AG3983">
            <v>0</v>
          </cell>
          <cell r="AH3983" t="str">
            <v>N</v>
          </cell>
          <cell r="AI3983" t="str">
            <v>N</v>
          </cell>
        </row>
        <row r="3984">
          <cell r="U3984">
            <v>0</v>
          </cell>
          <cell r="V3984">
            <v>0</v>
          </cell>
          <cell r="W3984" t="str">
            <v/>
          </cell>
          <cell r="X3984" t="str">
            <v>N</v>
          </cell>
          <cell r="Y3984" t="str">
            <v>N</v>
          </cell>
          <cell r="Z3984" t="str">
            <v>N</v>
          </cell>
          <cell r="AA3984">
            <v>0</v>
          </cell>
          <cell r="AB3984">
            <v>0</v>
          </cell>
          <cell r="AC3984">
            <v>0</v>
          </cell>
          <cell r="AD3984">
            <v>0</v>
          </cell>
          <cell r="AE3984" t="str">
            <v>N</v>
          </cell>
          <cell r="AF3984" t="str">
            <v>N</v>
          </cell>
          <cell r="AG3984">
            <v>0</v>
          </cell>
          <cell r="AH3984" t="str">
            <v>N</v>
          </cell>
          <cell r="AI3984" t="str">
            <v>N</v>
          </cell>
        </row>
        <row r="3985">
          <cell r="U3985">
            <v>0</v>
          </cell>
          <cell r="V3985">
            <v>0</v>
          </cell>
          <cell r="W3985" t="str">
            <v/>
          </cell>
          <cell r="X3985" t="str">
            <v>N</v>
          </cell>
          <cell r="Y3985" t="str">
            <v>N</v>
          </cell>
          <cell r="Z3985" t="str">
            <v>N</v>
          </cell>
          <cell r="AA3985">
            <v>0</v>
          </cell>
          <cell r="AB3985">
            <v>0</v>
          </cell>
          <cell r="AC3985">
            <v>0</v>
          </cell>
          <cell r="AD3985">
            <v>0</v>
          </cell>
          <cell r="AE3985" t="str">
            <v>N</v>
          </cell>
          <cell r="AF3985" t="str">
            <v>N</v>
          </cell>
          <cell r="AG3985">
            <v>0</v>
          </cell>
          <cell r="AH3985" t="str">
            <v>N</v>
          </cell>
          <cell r="AI3985" t="str">
            <v>N</v>
          </cell>
        </row>
        <row r="3986">
          <cell r="U3986">
            <v>0</v>
          </cell>
          <cell r="V3986">
            <v>0</v>
          </cell>
          <cell r="W3986" t="str">
            <v/>
          </cell>
          <cell r="X3986" t="str">
            <v>N</v>
          </cell>
          <cell r="Y3986" t="str">
            <v>N</v>
          </cell>
          <cell r="Z3986" t="str">
            <v>N</v>
          </cell>
          <cell r="AA3986">
            <v>0</v>
          </cell>
          <cell r="AB3986">
            <v>0</v>
          </cell>
          <cell r="AC3986">
            <v>0</v>
          </cell>
          <cell r="AD3986">
            <v>0</v>
          </cell>
          <cell r="AE3986" t="str">
            <v>N</v>
          </cell>
          <cell r="AF3986" t="str">
            <v>N</v>
          </cell>
          <cell r="AG3986">
            <v>0</v>
          </cell>
          <cell r="AH3986" t="str">
            <v>N</v>
          </cell>
          <cell r="AI3986" t="str">
            <v>N</v>
          </cell>
        </row>
        <row r="3987">
          <cell r="U3987">
            <v>0</v>
          </cell>
          <cell r="V3987">
            <v>0</v>
          </cell>
          <cell r="W3987" t="str">
            <v/>
          </cell>
          <cell r="X3987" t="str">
            <v>N</v>
          </cell>
          <cell r="Y3987" t="str">
            <v>N</v>
          </cell>
          <cell r="Z3987" t="str">
            <v>N</v>
          </cell>
          <cell r="AA3987">
            <v>0</v>
          </cell>
          <cell r="AB3987">
            <v>0</v>
          </cell>
          <cell r="AC3987">
            <v>0</v>
          </cell>
          <cell r="AD3987">
            <v>0</v>
          </cell>
          <cell r="AE3987" t="str">
            <v>N</v>
          </cell>
          <cell r="AF3987" t="str">
            <v>N</v>
          </cell>
          <cell r="AG3987">
            <v>0</v>
          </cell>
          <cell r="AH3987" t="str">
            <v>N</v>
          </cell>
          <cell r="AI3987" t="str">
            <v>N</v>
          </cell>
        </row>
        <row r="3988">
          <cell r="U3988">
            <v>0</v>
          </cell>
          <cell r="V3988">
            <v>0</v>
          </cell>
          <cell r="W3988" t="str">
            <v/>
          </cell>
          <cell r="X3988" t="str">
            <v>N</v>
          </cell>
          <cell r="Y3988" t="str">
            <v>N</v>
          </cell>
          <cell r="Z3988" t="str">
            <v>N</v>
          </cell>
          <cell r="AA3988">
            <v>0</v>
          </cell>
          <cell r="AB3988">
            <v>0</v>
          </cell>
          <cell r="AC3988">
            <v>0</v>
          </cell>
          <cell r="AD3988">
            <v>0</v>
          </cell>
          <cell r="AE3988" t="str">
            <v>N</v>
          </cell>
          <cell r="AF3988" t="str">
            <v>N</v>
          </cell>
          <cell r="AG3988">
            <v>0</v>
          </cell>
          <cell r="AH3988" t="str">
            <v>N</v>
          </cell>
          <cell r="AI3988" t="str">
            <v>N</v>
          </cell>
        </row>
        <row r="3989">
          <cell r="U3989">
            <v>0</v>
          </cell>
          <cell r="V3989">
            <v>0</v>
          </cell>
          <cell r="W3989" t="str">
            <v/>
          </cell>
          <cell r="X3989" t="str">
            <v>N</v>
          </cell>
          <cell r="Y3989" t="str">
            <v>N</v>
          </cell>
          <cell r="Z3989" t="str">
            <v>N</v>
          </cell>
          <cell r="AA3989">
            <v>0</v>
          </cell>
          <cell r="AB3989">
            <v>0</v>
          </cell>
          <cell r="AC3989">
            <v>0</v>
          </cell>
          <cell r="AD3989">
            <v>0</v>
          </cell>
          <cell r="AE3989" t="str">
            <v>N</v>
          </cell>
          <cell r="AF3989" t="str">
            <v>N</v>
          </cell>
          <cell r="AG3989">
            <v>0</v>
          </cell>
          <cell r="AH3989" t="str">
            <v>N</v>
          </cell>
          <cell r="AI3989" t="str">
            <v>N</v>
          </cell>
        </row>
        <row r="3990">
          <cell r="U3990">
            <v>0</v>
          </cell>
          <cell r="V3990">
            <v>0</v>
          </cell>
          <cell r="W3990" t="str">
            <v/>
          </cell>
          <cell r="X3990" t="str">
            <v>N</v>
          </cell>
          <cell r="Y3990" t="str">
            <v>N</v>
          </cell>
          <cell r="Z3990" t="str">
            <v>N</v>
          </cell>
          <cell r="AA3990">
            <v>0</v>
          </cell>
          <cell r="AB3990">
            <v>0</v>
          </cell>
          <cell r="AC3990">
            <v>0</v>
          </cell>
          <cell r="AD3990">
            <v>0</v>
          </cell>
          <cell r="AE3990" t="str">
            <v>N</v>
          </cell>
          <cell r="AF3990" t="str">
            <v>N</v>
          </cell>
          <cell r="AG3990">
            <v>0</v>
          </cell>
          <cell r="AH3990" t="str">
            <v>N</v>
          </cell>
          <cell r="AI3990" t="str">
            <v>N</v>
          </cell>
        </row>
        <row r="3991">
          <cell r="U3991">
            <v>0</v>
          </cell>
          <cell r="V3991">
            <v>0</v>
          </cell>
          <cell r="W3991" t="str">
            <v/>
          </cell>
          <cell r="X3991" t="str">
            <v>N</v>
          </cell>
          <cell r="Y3991" t="str">
            <v>N</v>
          </cell>
          <cell r="Z3991" t="str">
            <v>N</v>
          </cell>
          <cell r="AA3991">
            <v>0</v>
          </cell>
          <cell r="AB3991">
            <v>0</v>
          </cell>
          <cell r="AC3991">
            <v>0</v>
          </cell>
          <cell r="AD3991">
            <v>0</v>
          </cell>
          <cell r="AE3991" t="str">
            <v>N</v>
          </cell>
          <cell r="AF3991" t="str">
            <v>N</v>
          </cell>
          <cell r="AG3991">
            <v>0</v>
          </cell>
          <cell r="AH3991" t="str">
            <v>N</v>
          </cell>
          <cell r="AI3991" t="str">
            <v>N</v>
          </cell>
        </row>
        <row r="3992">
          <cell r="U3992">
            <v>0</v>
          </cell>
          <cell r="V3992">
            <v>0</v>
          </cell>
          <cell r="W3992" t="str">
            <v/>
          </cell>
          <cell r="X3992" t="str">
            <v>N</v>
          </cell>
          <cell r="Y3992" t="str">
            <v>N</v>
          </cell>
          <cell r="Z3992" t="str">
            <v>N</v>
          </cell>
          <cell r="AA3992">
            <v>0</v>
          </cell>
          <cell r="AB3992">
            <v>0</v>
          </cell>
          <cell r="AC3992">
            <v>0</v>
          </cell>
          <cell r="AD3992">
            <v>0</v>
          </cell>
          <cell r="AE3992" t="str">
            <v>N</v>
          </cell>
          <cell r="AF3992" t="str">
            <v>N</v>
          </cell>
          <cell r="AG3992">
            <v>0</v>
          </cell>
          <cell r="AH3992" t="str">
            <v>N</v>
          </cell>
          <cell r="AI3992" t="str">
            <v>N</v>
          </cell>
        </row>
        <row r="3993">
          <cell r="U3993">
            <v>0</v>
          </cell>
          <cell r="V3993">
            <v>0</v>
          </cell>
          <cell r="W3993" t="str">
            <v/>
          </cell>
          <cell r="X3993" t="str">
            <v>N</v>
          </cell>
          <cell r="Y3993" t="str">
            <v>N</v>
          </cell>
          <cell r="Z3993" t="str">
            <v>N</v>
          </cell>
          <cell r="AA3993">
            <v>0</v>
          </cell>
          <cell r="AB3993">
            <v>0</v>
          </cell>
          <cell r="AC3993">
            <v>0</v>
          </cell>
          <cell r="AD3993">
            <v>0</v>
          </cell>
          <cell r="AE3993" t="str">
            <v>N</v>
          </cell>
          <cell r="AF3993" t="str">
            <v>N</v>
          </cell>
          <cell r="AG3993">
            <v>0</v>
          </cell>
          <cell r="AH3993" t="str">
            <v>N</v>
          </cell>
          <cell r="AI3993" t="str">
            <v>N</v>
          </cell>
        </row>
        <row r="3994">
          <cell r="U3994">
            <v>0</v>
          </cell>
          <cell r="V3994">
            <v>0</v>
          </cell>
          <cell r="W3994" t="str">
            <v/>
          </cell>
          <cell r="X3994" t="str">
            <v>N</v>
          </cell>
          <cell r="Y3994" t="str">
            <v>N</v>
          </cell>
          <cell r="Z3994" t="str">
            <v>N</v>
          </cell>
          <cell r="AA3994">
            <v>0</v>
          </cell>
          <cell r="AB3994">
            <v>0</v>
          </cell>
          <cell r="AC3994">
            <v>0</v>
          </cell>
          <cell r="AD3994">
            <v>0</v>
          </cell>
          <cell r="AE3994" t="str">
            <v>N</v>
          </cell>
          <cell r="AF3994" t="str">
            <v>N</v>
          </cell>
          <cell r="AG3994">
            <v>0</v>
          </cell>
          <cell r="AH3994" t="str">
            <v>N</v>
          </cell>
          <cell r="AI3994" t="str">
            <v>N</v>
          </cell>
        </row>
        <row r="3995">
          <cell r="U3995">
            <v>0</v>
          </cell>
          <cell r="V3995">
            <v>0</v>
          </cell>
          <cell r="W3995" t="str">
            <v/>
          </cell>
          <cell r="X3995" t="str">
            <v>N</v>
          </cell>
          <cell r="Y3995" t="str">
            <v>N</v>
          </cell>
          <cell r="Z3995" t="str">
            <v>N</v>
          </cell>
          <cell r="AA3995">
            <v>0</v>
          </cell>
          <cell r="AB3995">
            <v>0</v>
          </cell>
          <cell r="AC3995">
            <v>0</v>
          </cell>
          <cell r="AD3995">
            <v>0</v>
          </cell>
          <cell r="AE3995" t="str">
            <v>N</v>
          </cell>
          <cell r="AF3995" t="str">
            <v>N</v>
          </cell>
          <cell r="AG3995">
            <v>0</v>
          </cell>
          <cell r="AH3995" t="str">
            <v>N</v>
          </cell>
          <cell r="AI3995" t="str">
            <v>N</v>
          </cell>
        </row>
        <row r="3996">
          <cell r="U3996">
            <v>0</v>
          </cell>
          <cell r="V3996">
            <v>0</v>
          </cell>
          <cell r="W3996" t="str">
            <v/>
          </cell>
          <cell r="X3996" t="str">
            <v>N</v>
          </cell>
          <cell r="Y3996" t="str">
            <v>N</v>
          </cell>
          <cell r="Z3996" t="str">
            <v>N</v>
          </cell>
          <cell r="AA3996">
            <v>0</v>
          </cell>
          <cell r="AB3996">
            <v>0</v>
          </cell>
          <cell r="AC3996">
            <v>0</v>
          </cell>
          <cell r="AD3996">
            <v>0</v>
          </cell>
          <cell r="AE3996" t="str">
            <v>N</v>
          </cell>
          <cell r="AF3996" t="str">
            <v>N</v>
          </cell>
          <cell r="AG3996">
            <v>0</v>
          </cell>
          <cell r="AH3996" t="str">
            <v>N</v>
          </cell>
          <cell r="AI3996" t="str">
            <v>N</v>
          </cell>
        </row>
        <row r="3997">
          <cell r="U3997">
            <v>0</v>
          </cell>
          <cell r="V3997">
            <v>0</v>
          </cell>
          <cell r="W3997" t="str">
            <v/>
          </cell>
          <cell r="X3997" t="str">
            <v>N</v>
          </cell>
          <cell r="Y3997" t="str">
            <v>N</v>
          </cell>
          <cell r="Z3997" t="str">
            <v>N</v>
          </cell>
          <cell r="AA3997">
            <v>0</v>
          </cell>
          <cell r="AB3997">
            <v>0</v>
          </cell>
          <cell r="AC3997">
            <v>0</v>
          </cell>
          <cell r="AD3997">
            <v>0</v>
          </cell>
          <cell r="AE3997" t="str">
            <v>N</v>
          </cell>
          <cell r="AF3997" t="str">
            <v>N</v>
          </cell>
          <cell r="AG3997">
            <v>0</v>
          </cell>
          <cell r="AH3997" t="str">
            <v>N</v>
          </cell>
          <cell r="AI3997" t="str">
            <v>N</v>
          </cell>
        </row>
        <row r="3998">
          <cell r="U3998">
            <v>0</v>
          </cell>
          <cell r="V3998">
            <v>0</v>
          </cell>
          <cell r="W3998" t="str">
            <v/>
          </cell>
          <cell r="X3998" t="str">
            <v>N</v>
          </cell>
          <cell r="Y3998" t="str">
            <v>N</v>
          </cell>
          <cell r="Z3998" t="str">
            <v>N</v>
          </cell>
          <cell r="AA3998">
            <v>0</v>
          </cell>
          <cell r="AB3998">
            <v>0</v>
          </cell>
          <cell r="AC3998">
            <v>0</v>
          </cell>
          <cell r="AD3998">
            <v>0</v>
          </cell>
          <cell r="AE3998" t="str">
            <v>N</v>
          </cell>
          <cell r="AF3998" t="str">
            <v>N</v>
          </cell>
          <cell r="AG3998">
            <v>0</v>
          </cell>
          <cell r="AH3998" t="str">
            <v>N</v>
          </cell>
          <cell r="AI3998" t="str">
            <v>N</v>
          </cell>
        </row>
        <row r="3999">
          <cell r="U3999">
            <v>0</v>
          </cell>
          <cell r="V3999">
            <v>0</v>
          </cell>
          <cell r="W3999" t="str">
            <v/>
          </cell>
          <cell r="X3999" t="str">
            <v>N</v>
          </cell>
          <cell r="Y3999" t="str">
            <v>N</v>
          </cell>
          <cell r="Z3999" t="str">
            <v>N</v>
          </cell>
          <cell r="AA3999">
            <v>0</v>
          </cell>
          <cell r="AB3999">
            <v>0</v>
          </cell>
          <cell r="AC3999">
            <v>0</v>
          </cell>
          <cell r="AD3999">
            <v>0</v>
          </cell>
          <cell r="AE3999" t="str">
            <v>N</v>
          </cell>
          <cell r="AF3999" t="str">
            <v>N</v>
          </cell>
          <cell r="AG3999">
            <v>0</v>
          </cell>
          <cell r="AH3999" t="str">
            <v>N</v>
          </cell>
          <cell r="AI3999" t="str">
            <v>N</v>
          </cell>
        </row>
        <row r="4000">
          <cell r="U4000">
            <v>0</v>
          </cell>
          <cell r="V4000">
            <v>0</v>
          </cell>
          <cell r="W4000" t="str">
            <v/>
          </cell>
          <cell r="X4000" t="str">
            <v>N</v>
          </cell>
          <cell r="Y4000" t="str">
            <v>N</v>
          </cell>
          <cell r="Z4000" t="str">
            <v>N</v>
          </cell>
          <cell r="AA4000">
            <v>0</v>
          </cell>
          <cell r="AB4000">
            <v>0</v>
          </cell>
          <cell r="AC4000">
            <v>0</v>
          </cell>
          <cell r="AD4000">
            <v>0</v>
          </cell>
          <cell r="AE4000" t="str">
            <v>N</v>
          </cell>
          <cell r="AF4000" t="str">
            <v>N</v>
          </cell>
          <cell r="AG4000">
            <v>0</v>
          </cell>
          <cell r="AH4000" t="str">
            <v>N</v>
          </cell>
          <cell r="AI4000" t="str">
            <v>N</v>
          </cell>
        </row>
        <row r="4001">
          <cell r="U4001">
            <v>0</v>
          </cell>
          <cell r="V4001">
            <v>0</v>
          </cell>
          <cell r="W4001" t="str">
            <v/>
          </cell>
          <cell r="X4001" t="str">
            <v>N</v>
          </cell>
          <cell r="Y4001" t="str">
            <v>N</v>
          </cell>
          <cell r="Z4001" t="str">
            <v>N</v>
          </cell>
          <cell r="AA4001">
            <v>0</v>
          </cell>
          <cell r="AB4001">
            <v>0</v>
          </cell>
          <cell r="AC4001">
            <v>0</v>
          </cell>
          <cell r="AD4001">
            <v>0</v>
          </cell>
          <cell r="AE4001" t="str">
            <v>N</v>
          </cell>
          <cell r="AF4001" t="str">
            <v>N</v>
          </cell>
          <cell r="AG4001">
            <v>0</v>
          </cell>
          <cell r="AH4001" t="str">
            <v>N</v>
          </cell>
          <cell r="AI4001" t="str">
            <v>N</v>
          </cell>
        </row>
        <row r="4002">
          <cell r="U4002">
            <v>0</v>
          </cell>
          <cell r="V4002">
            <v>0</v>
          </cell>
          <cell r="W4002" t="str">
            <v/>
          </cell>
          <cell r="X4002" t="str">
            <v>N</v>
          </cell>
          <cell r="Y4002" t="str">
            <v>N</v>
          </cell>
          <cell r="Z4002" t="str">
            <v>N</v>
          </cell>
          <cell r="AA4002">
            <v>0</v>
          </cell>
          <cell r="AB4002">
            <v>0</v>
          </cell>
          <cell r="AC4002">
            <v>0</v>
          </cell>
          <cell r="AD4002">
            <v>0</v>
          </cell>
          <cell r="AE4002" t="str">
            <v>N</v>
          </cell>
          <cell r="AF4002" t="str">
            <v>N</v>
          </cell>
          <cell r="AG4002">
            <v>0</v>
          </cell>
          <cell r="AH4002" t="str">
            <v>N</v>
          </cell>
          <cell r="AI4002" t="str">
            <v>N</v>
          </cell>
        </row>
        <row r="4003">
          <cell r="U4003">
            <v>0</v>
          </cell>
          <cell r="V4003">
            <v>0</v>
          </cell>
          <cell r="W4003" t="str">
            <v/>
          </cell>
          <cell r="X4003" t="str">
            <v>N</v>
          </cell>
          <cell r="Y4003" t="str">
            <v>N</v>
          </cell>
          <cell r="Z4003" t="str">
            <v>N</v>
          </cell>
          <cell r="AA4003">
            <v>0</v>
          </cell>
          <cell r="AB4003">
            <v>0</v>
          </cell>
          <cell r="AC4003">
            <v>0</v>
          </cell>
          <cell r="AD4003">
            <v>0</v>
          </cell>
          <cell r="AE4003" t="str">
            <v>N</v>
          </cell>
          <cell r="AF4003" t="str">
            <v>N</v>
          </cell>
          <cell r="AG4003">
            <v>0</v>
          </cell>
          <cell r="AH4003" t="str">
            <v>N</v>
          </cell>
          <cell r="AI4003" t="str">
            <v>N</v>
          </cell>
        </row>
        <row r="4004">
          <cell r="U4004">
            <v>0</v>
          </cell>
          <cell r="V4004">
            <v>0</v>
          </cell>
          <cell r="W4004" t="str">
            <v/>
          </cell>
          <cell r="X4004" t="str">
            <v>N</v>
          </cell>
          <cell r="Y4004" t="str">
            <v>N</v>
          </cell>
          <cell r="Z4004" t="str">
            <v>N</v>
          </cell>
          <cell r="AA4004">
            <v>0</v>
          </cell>
          <cell r="AB4004">
            <v>0</v>
          </cell>
          <cell r="AC4004">
            <v>0</v>
          </cell>
          <cell r="AD4004">
            <v>0</v>
          </cell>
          <cell r="AE4004" t="str">
            <v>N</v>
          </cell>
          <cell r="AF4004" t="str">
            <v>N</v>
          </cell>
          <cell r="AG4004">
            <v>0</v>
          </cell>
          <cell r="AH4004" t="str">
            <v>N</v>
          </cell>
          <cell r="AI4004" t="str">
            <v>N</v>
          </cell>
        </row>
        <row r="4005">
          <cell r="U4005">
            <v>0</v>
          </cell>
          <cell r="V4005">
            <v>0</v>
          </cell>
          <cell r="W4005" t="str">
            <v/>
          </cell>
          <cell r="X4005" t="str">
            <v>N</v>
          </cell>
          <cell r="Y4005" t="str">
            <v>N</v>
          </cell>
          <cell r="Z4005" t="str">
            <v>N</v>
          </cell>
          <cell r="AA4005">
            <v>0</v>
          </cell>
          <cell r="AB4005">
            <v>0</v>
          </cell>
          <cell r="AC4005">
            <v>0</v>
          </cell>
          <cell r="AD4005">
            <v>0</v>
          </cell>
          <cell r="AE4005" t="str">
            <v>N</v>
          </cell>
          <cell r="AF4005" t="str">
            <v>N</v>
          </cell>
          <cell r="AG4005">
            <v>0</v>
          </cell>
          <cell r="AH4005" t="str">
            <v>N</v>
          </cell>
          <cell r="AI4005" t="str">
            <v>N</v>
          </cell>
        </row>
        <row r="4006">
          <cell r="U4006">
            <v>0</v>
          </cell>
          <cell r="V4006">
            <v>0</v>
          </cell>
          <cell r="W4006" t="str">
            <v/>
          </cell>
          <cell r="X4006" t="str">
            <v>N</v>
          </cell>
          <cell r="Y4006" t="str">
            <v>N</v>
          </cell>
          <cell r="Z4006" t="str">
            <v>N</v>
          </cell>
          <cell r="AA4006">
            <v>0</v>
          </cell>
          <cell r="AB4006">
            <v>0</v>
          </cell>
          <cell r="AC4006">
            <v>0</v>
          </cell>
          <cell r="AD4006">
            <v>0</v>
          </cell>
          <cell r="AE4006" t="str">
            <v>N</v>
          </cell>
          <cell r="AF4006" t="str">
            <v>N</v>
          </cell>
          <cell r="AG4006">
            <v>0</v>
          </cell>
          <cell r="AH4006" t="str">
            <v>N</v>
          </cell>
          <cell r="AI4006" t="str">
            <v>N</v>
          </cell>
        </row>
        <row r="4007">
          <cell r="U4007">
            <v>0</v>
          </cell>
          <cell r="V4007">
            <v>0</v>
          </cell>
          <cell r="W4007" t="str">
            <v/>
          </cell>
          <cell r="X4007" t="str">
            <v>N</v>
          </cell>
          <cell r="Y4007" t="str">
            <v>N</v>
          </cell>
          <cell r="Z4007" t="str">
            <v>N</v>
          </cell>
          <cell r="AA4007">
            <v>0</v>
          </cell>
          <cell r="AB4007">
            <v>0</v>
          </cell>
          <cell r="AC4007">
            <v>0</v>
          </cell>
          <cell r="AD4007">
            <v>0</v>
          </cell>
          <cell r="AE4007" t="str">
            <v>N</v>
          </cell>
          <cell r="AF4007" t="str">
            <v>N</v>
          </cell>
          <cell r="AG4007">
            <v>0</v>
          </cell>
          <cell r="AH4007" t="str">
            <v>N</v>
          </cell>
          <cell r="AI4007" t="str">
            <v>N</v>
          </cell>
        </row>
        <row r="4008">
          <cell r="U4008">
            <v>0</v>
          </cell>
          <cell r="V4008">
            <v>0</v>
          </cell>
          <cell r="W4008" t="str">
            <v/>
          </cell>
          <cell r="X4008" t="str">
            <v>N</v>
          </cell>
          <cell r="Y4008" t="str">
            <v>N</v>
          </cell>
          <cell r="Z4008" t="str">
            <v>N</v>
          </cell>
          <cell r="AA4008">
            <v>0</v>
          </cell>
          <cell r="AB4008">
            <v>0</v>
          </cell>
          <cell r="AC4008">
            <v>0</v>
          </cell>
          <cell r="AD4008">
            <v>0</v>
          </cell>
          <cell r="AE4008" t="str">
            <v>N</v>
          </cell>
          <cell r="AF4008" t="str">
            <v>N</v>
          </cell>
          <cell r="AG4008">
            <v>0</v>
          </cell>
          <cell r="AH4008" t="str">
            <v>N</v>
          </cell>
          <cell r="AI4008" t="str">
            <v>N</v>
          </cell>
        </row>
        <row r="4009">
          <cell r="U4009">
            <v>0</v>
          </cell>
          <cell r="V4009">
            <v>0</v>
          </cell>
          <cell r="W4009" t="str">
            <v/>
          </cell>
          <cell r="X4009" t="str">
            <v>N</v>
          </cell>
          <cell r="Y4009" t="str">
            <v>N</v>
          </cell>
          <cell r="Z4009" t="str">
            <v>N</v>
          </cell>
          <cell r="AA4009">
            <v>0</v>
          </cell>
          <cell r="AB4009">
            <v>0</v>
          </cell>
          <cell r="AC4009">
            <v>0</v>
          </cell>
          <cell r="AD4009">
            <v>0</v>
          </cell>
          <cell r="AE4009" t="str">
            <v>N</v>
          </cell>
          <cell r="AF4009" t="str">
            <v>N</v>
          </cell>
          <cell r="AG4009">
            <v>0</v>
          </cell>
          <cell r="AH4009" t="str">
            <v>N</v>
          </cell>
          <cell r="AI4009" t="str">
            <v>N</v>
          </cell>
        </row>
        <row r="4010">
          <cell r="U4010">
            <v>0</v>
          </cell>
          <cell r="V4010">
            <v>0</v>
          </cell>
          <cell r="W4010" t="str">
            <v/>
          </cell>
          <cell r="X4010" t="str">
            <v>N</v>
          </cell>
          <cell r="Y4010" t="str">
            <v>N</v>
          </cell>
          <cell r="Z4010" t="str">
            <v>N</v>
          </cell>
          <cell r="AA4010">
            <v>0</v>
          </cell>
          <cell r="AB4010">
            <v>0</v>
          </cell>
          <cell r="AC4010">
            <v>0</v>
          </cell>
          <cell r="AD4010">
            <v>0</v>
          </cell>
          <cell r="AE4010" t="str">
            <v>N</v>
          </cell>
          <cell r="AF4010" t="str">
            <v>N</v>
          </cell>
          <cell r="AG4010">
            <v>0</v>
          </cell>
          <cell r="AH4010" t="str">
            <v>N</v>
          </cell>
          <cell r="AI4010" t="str">
            <v>N</v>
          </cell>
        </row>
        <row r="4011">
          <cell r="U4011">
            <v>0</v>
          </cell>
          <cell r="V4011">
            <v>0</v>
          </cell>
          <cell r="W4011" t="str">
            <v/>
          </cell>
          <cell r="X4011" t="str">
            <v>N</v>
          </cell>
          <cell r="Y4011" t="str">
            <v>N</v>
          </cell>
          <cell r="Z4011" t="str">
            <v>N</v>
          </cell>
          <cell r="AA4011">
            <v>0</v>
          </cell>
          <cell r="AB4011">
            <v>0</v>
          </cell>
          <cell r="AC4011">
            <v>0</v>
          </cell>
          <cell r="AD4011">
            <v>0</v>
          </cell>
          <cell r="AE4011" t="str">
            <v>N</v>
          </cell>
          <cell r="AF4011" t="str">
            <v>N</v>
          </cell>
          <cell r="AG4011">
            <v>0</v>
          </cell>
          <cell r="AH4011" t="str">
            <v>N</v>
          </cell>
          <cell r="AI4011" t="str">
            <v>N</v>
          </cell>
        </row>
        <row r="4012">
          <cell r="U4012">
            <v>0</v>
          </cell>
          <cell r="V4012">
            <v>0</v>
          </cell>
          <cell r="W4012" t="str">
            <v/>
          </cell>
          <cell r="X4012" t="str">
            <v>N</v>
          </cell>
          <cell r="Y4012" t="str">
            <v>N</v>
          </cell>
          <cell r="Z4012" t="str">
            <v>N</v>
          </cell>
          <cell r="AA4012">
            <v>0</v>
          </cell>
          <cell r="AB4012">
            <v>0</v>
          </cell>
          <cell r="AC4012">
            <v>0</v>
          </cell>
          <cell r="AD4012">
            <v>0</v>
          </cell>
          <cell r="AE4012" t="str">
            <v>N</v>
          </cell>
          <cell r="AF4012" t="str">
            <v>N</v>
          </cell>
          <cell r="AG4012">
            <v>0</v>
          </cell>
          <cell r="AH4012" t="str">
            <v>N</v>
          </cell>
          <cell r="AI4012" t="str">
            <v>N</v>
          </cell>
        </row>
        <row r="4013">
          <cell r="U4013">
            <v>0</v>
          </cell>
          <cell r="V4013">
            <v>0</v>
          </cell>
          <cell r="W4013" t="str">
            <v/>
          </cell>
          <cell r="X4013" t="str">
            <v>N</v>
          </cell>
          <cell r="Y4013" t="str">
            <v>N</v>
          </cell>
          <cell r="Z4013" t="str">
            <v>N</v>
          </cell>
          <cell r="AA4013">
            <v>0</v>
          </cell>
          <cell r="AB4013">
            <v>0</v>
          </cell>
          <cell r="AC4013">
            <v>0</v>
          </cell>
          <cell r="AD4013">
            <v>0</v>
          </cell>
          <cell r="AE4013" t="str">
            <v>N</v>
          </cell>
          <cell r="AF4013" t="str">
            <v>N</v>
          </cell>
          <cell r="AG4013">
            <v>0</v>
          </cell>
          <cell r="AH4013" t="str">
            <v>N</v>
          </cell>
          <cell r="AI4013" t="str">
            <v>N</v>
          </cell>
        </row>
        <row r="4014">
          <cell r="U4014">
            <v>0</v>
          </cell>
          <cell r="V4014">
            <v>0</v>
          </cell>
          <cell r="W4014" t="str">
            <v/>
          </cell>
          <cell r="X4014" t="str">
            <v>N</v>
          </cell>
          <cell r="Y4014" t="str">
            <v>N</v>
          </cell>
          <cell r="Z4014" t="str">
            <v>N</v>
          </cell>
          <cell r="AA4014">
            <v>0</v>
          </cell>
          <cell r="AB4014">
            <v>0</v>
          </cell>
          <cell r="AC4014">
            <v>0</v>
          </cell>
          <cell r="AD4014">
            <v>0</v>
          </cell>
          <cell r="AE4014" t="str">
            <v>N</v>
          </cell>
          <cell r="AF4014" t="str">
            <v>N</v>
          </cell>
          <cell r="AG4014">
            <v>0</v>
          </cell>
          <cell r="AH4014" t="str">
            <v>N</v>
          </cell>
          <cell r="AI4014" t="str">
            <v>N</v>
          </cell>
        </row>
        <row r="4015">
          <cell r="U4015">
            <v>0</v>
          </cell>
          <cell r="V4015">
            <v>0</v>
          </cell>
          <cell r="W4015" t="str">
            <v/>
          </cell>
          <cell r="X4015" t="str">
            <v>N</v>
          </cell>
          <cell r="Y4015" t="str">
            <v>N</v>
          </cell>
          <cell r="Z4015" t="str">
            <v>N</v>
          </cell>
          <cell r="AA4015">
            <v>0</v>
          </cell>
          <cell r="AB4015">
            <v>0</v>
          </cell>
          <cell r="AC4015">
            <v>0</v>
          </cell>
          <cell r="AD4015">
            <v>0</v>
          </cell>
          <cell r="AE4015" t="str">
            <v>N</v>
          </cell>
          <cell r="AF4015" t="str">
            <v>N</v>
          </cell>
          <cell r="AG4015">
            <v>0</v>
          </cell>
          <cell r="AH4015" t="str">
            <v>N</v>
          </cell>
          <cell r="AI4015" t="str">
            <v>N</v>
          </cell>
        </row>
        <row r="4016">
          <cell r="U4016">
            <v>0</v>
          </cell>
          <cell r="V4016">
            <v>0</v>
          </cell>
          <cell r="W4016" t="str">
            <v/>
          </cell>
          <cell r="X4016" t="str">
            <v>N</v>
          </cell>
          <cell r="Y4016" t="str">
            <v>N</v>
          </cell>
          <cell r="Z4016" t="str">
            <v>N</v>
          </cell>
          <cell r="AA4016">
            <v>0</v>
          </cell>
          <cell r="AB4016">
            <v>0</v>
          </cell>
          <cell r="AC4016">
            <v>0</v>
          </cell>
          <cell r="AD4016">
            <v>0</v>
          </cell>
          <cell r="AE4016" t="str">
            <v>N</v>
          </cell>
          <cell r="AF4016" t="str">
            <v>N</v>
          </cell>
          <cell r="AG4016">
            <v>0</v>
          </cell>
          <cell r="AH4016" t="str">
            <v>N</v>
          </cell>
          <cell r="AI4016" t="str">
            <v>N</v>
          </cell>
        </row>
        <row r="4017">
          <cell r="U4017">
            <v>0</v>
          </cell>
          <cell r="V4017">
            <v>0</v>
          </cell>
          <cell r="W4017" t="str">
            <v/>
          </cell>
          <cell r="X4017" t="str">
            <v>N</v>
          </cell>
          <cell r="Y4017" t="str">
            <v>N</v>
          </cell>
          <cell r="Z4017" t="str">
            <v>N</v>
          </cell>
          <cell r="AA4017">
            <v>0</v>
          </cell>
          <cell r="AB4017">
            <v>0</v>
          </cell>
          <cell r="AC4017">
            <v>0</v>
          </cell>
          <cell r="AD4017">
            <v>0</v>
          </cell>
          <cell r="AE4017" t="str">
            <v>N</v>
          </cell>
          <cell r="AF4017" t="str">
            <v>N</v>
          </cell>
          <cell r="AG4017">
            <v>0</v>
          </cell>
          <cell r="AH4017" t="str">
            <v>N</v>
          </cell>
          <cell r="AI4017" t="str">
            <v>N</v>
          </cell>
        </row>
        <row r="4018">
          <cell r="U4018">
            <v>0</v>
          </cell>
          <cell r="V4018">
            <v>0</v>
          </cell>
          <cell r="W4018" t="str">
            <v/>
          </cell>
          <cell r="X4018" t="str">
            <v>N</v>
          </cell>
          <cell r="Y4018" t="str">
            <v>N</v>
          </cell>
          <cell r="Z4018" t="str">
            <v>N</v>
          </cell>
          <cell r="AA4018">
            <v>0</v>
          </cell>
          <cell r="AB4018">
            <v>0</v>
          </cell>
          <cell r="AC4018">
            <v>0</v>
          </cell>
          <cell r="AD4018">
            <v>0</v>
          </cell>
          <cell r="AE4018" t="str">
            <v>N</v>
          </cell>
          <cell r="AF4018" t="str">
            <v>N</v>
          </cell>
          <cell r="AG4018">
            <v>0</v>
          </cell>
          <cell r="AH4018" t="str">
            <v>N</v>
          </cell>
          <cell r="AI4018" t="str">
            <v>N</v>
          </cell>
        </row>
        <row r="4019">
          <cell r="U4019">
            <v>0</v>
          </cell>
          <cell r="V4019">
            <v>0</v>
          </cell>
          <cell r="W4019" t="str">
            <v/>
          </cell>
          <cell r="X4019" t="str">
            <v>N</v>
          </cell>
          <cell r="Y4019" t="str">
            <v>N</v>
          </cell>
          <cell r="Z4019" t="str">
            <v>N</v>
          </cell>
          <cell r="AA4019">
            <v>0</v>
          </cell>
          <cell r="AB4019">
            <v>0</v>
          </cell>
          <cell r="AC4019">
            <v>0</v>
          </cell>
          <cell r="AD4019">
            <v>0</v>
          </cell>
          <cell r="AE4019" t="str">
            <v>N</v>
          </cell>
          <cell r="AF4019" t="str">
            <v>N</v>
          </cell>
          <cell r="AG4019">
            <v>0</v>
          </cell>
          <cell r="AH4019" t="str">
            <v>N</v>
          </cell>
          <cell r="AI4019" t="str">
            <v>N</v>
          </cell>
        </row>
        <row r="4020">
          <cell r="U4020">
            <v>0</v>
          </cell>
          <cell r="V4020">
            <v>0</v>
          </cell>
          <cell r="W4020" t="str">
            <v/>
          </cell>
          <cell r="X4020" t="str">
            <v>N</v>
          </cell>
          <cell r="Y4020" t="str">
            <v>N</v>
          </cell>
          <cell r="Z4020" t="str">
            <v>N</v>
          </cell>
          <cell r="AA4020">
            <v>0</v>
          </cell>
          <cell r="AB4020">
            <v>0</v>
          </cell>
          <cell r="AC4020">
            <v>0</v>
          </cell>
          <cell r="AD4020">
            <v>0</v>
          </cell>
          <cell r="AE4020" t="str">
            <v>N</v>
          </cell>
          <cell r="AF4020" t="str">
            <v>N</v>
          </cell>
          <cell r="AG4020">
            <v>0</v>
          </cell>
          <cell r="AH4020" t="str">
            <v>N</v>
          </cell>
          <cell r="AI4020" t="str">
            <v>N</v>
          </cell>
        </row>
        <row r="4021">
          <cell r="U4021">
            <v>0</v>
          </cell>
          <cell r="V4021">
            <v>0</v>
          </cell>
          <cell r="W4021" t="str">
            <v/>
          </cell>
          <cell r="X4021" t="str">
            <v>N</v>
          </cell>
          <cell r="Y4021" t="str">
            <v>N</v>
          </cell>
          <cell r="Z4021" t="str">
            <v>N</v>
          </cell>
          <cell r="AA4021">
            <v>0</v>
          </cell>
          <cell r="AB4021">
            <v>0</v>
          </cell>
          <cell r="AC4021">
            <v>0</v>
          </cell>
          <cell r="AD4021">
            <v>0</v>
          </cell>
          <cell r="AE4021" t="str">
            <v>N</v>
          </cell>
          <cell r="AF4021" t="str">
            <v>N</v>
          </cell>
          <cell r="AG4021">
            <v>0</v>
          </cell>
          <cell r="AH4021" t="str">
            <v>N</v>
          </cell>
          <cell r="AI4021" t="str">
            <v>N</v>
          </cell>
        </row>
        <row r="4022">
          <cell r="U4022">
            <v>0</v>
          </cell>
          <cell r="V4022">
            <v>0</v>
          </cell>
          <cell r="W4022" t="str">
            <v/>
          </cell>
          <cell r="X4022" t="str">
            <v>N</v>
          </cell>
          <cell r="Y4022" t="str">
            <v>N</v>
          </cell>
          <cell r="Z4022" t="str">
            <v>N</v>
          </cell>
          <cell r="AA4022">
            <v>0</v>
          </cell>
          <cell r="AB4022">
            <v>0</v>
          </cell>
          <cell r="AC4022">
            <v>0</v>
          </cell>
          <cell r="AD4022">
            <v>0</v>
          </cell>
          <cell r="AE4022" t="str">
            <v>N</v>
          </cell>
          <cell r="AF4022" t="str">
            <v>N</v>
          </cell>
          <cell r="AG4022">
            <v>0</v>
          </cell>
          <cell r="AH4022" t="str">
            <v>N</v>
          </cell>
          <cell r="AI4022" t="str">
            <v>N</v>
          </cell>
        </row>
        <row r="4023">
          <cell r="U4023">
            <v>0</v>
          </cell>
          <cell r="V4023">
            <v>0</v>
          </cell>
          <cell r="W4023" t="str">
            <v/>
          </cell>
          <cell r="X4023" t="str">
            <v>N</v>
          </cell>
          <cell r="Y4023" t="str">
            <v>N</v>
          </cell>
          <cell r="Z4023" t="str">
            <v>N</v>
          </cell>
          <cell r="AA4023">
            <v>0</v>
          </cell>
          <cell r="AB4023">
            <v>0</v>
          </cell>
          <cell r="AC4023">
            <v>0</v>
          </cell>
          <cell r="AD4023">
            <v>0</v>
          </cell>
          <cell r="AE4023" t="str">
            <v>N</v>
          </cell>
          <cell r="AF4023" t="str">
            <v>N</v>
          </cell>
          <cell r="AG4023">
            <v>0</v>
          </cell>
          <cell r="AH4023" t="str">
            <v>N</v>
          </cell>
          <cell r="AI4023" t="str">
            <v>N</v>
          </cell>
        </row>
        <row r="4024">
          <cell r="U4024">
            <v>0</v>
          </cell>
          <cell r="V4024">
            <v>0</v>
          </cell>
          <cell r="W4024" t="str">
            <v/>
          </cell>
          <cell r="X4024" t="str">
            <v>N</v>
          </cell>
          <cell r="Y4024" t="str">
            <v>N</v>
          </cell>
          <cell r="Z4024" t="str">
            <v>N</v>
          </cell>
          <cell r="AA4024">
            <v>0</v>
          </cell>
          <cell r="AB4024">
            <v>0</v>
          </cell>
          <cell r="AC4024">
            <v>0</v>
          </cell>
          <cell r="AD4024">
            <v>0</v>
          </cell>
          <cell r="AE4024" t="str">
            <v>N</v>
          </cell>
          <cell r="AF4024" t="str">
            <v>N</v>
          </cell>
          <cell r="AG4024">
            <v>0</v>
          </cell>
          <cell r="AH4024" t="str">
            <v>N</v>
          </cell>
          <cell r="AI4024" t="str">
            <v>N</v>
          </cell>
        </row>
        <row r="4025">
          <cell r="U4025">
            <v>0</v>
          </cell>
          <cell r="V4025">
            <v>0</v>
          </cell>
          <cell r="W4025" t="str">
            <v/>
          </cell>
          <cell r="X4025" t="str">
            <v>N</v>
          </cell>
          <cell r="Y4025" t="str">
            <v>N</v>
          </cell>
          <cell r="Z4025" t="str">
            <v>N</v>
          </cell>
          <cell r="AA4025">
            <v>0</v>
          </cell>
          <cell r="AB4025">
            <v>0</v>
          </cell>
          <cell r="AC4025">
            <v>0</v>
          </cell>
          <cell r="AD4025">
            <v>0</v>
          </cell>
          <cell r="AE4025" t="str">
            <v>N</v>
          </cell>
          <cell r="AF4025" t="str">
            <v>N</v>
          </cell>
          <cell r="AG4025">
            <v>0</v>
          </cell>
          <cell r="AH4025" t="str">
            <v>N</v>
          </cell>
          <cell r="AI4025" t="str">
            <v>N</v>
          </cell>
        </row>
        <row r="4026">
          <cell r="U4026">
            <v>0</v>
          </cell>
          <cell r="V4026">
            <v>0</v>
          </cell>
          <cell r="W4026" t="str">
            <v/>
          </cell>
          <cell r="X4026" t="str">
            <v>N</v>
          </cell>
          <cell r="Y4026" t="str">
            <v>N</v>
          </cell>
          <cell r="Z4026" t="str">
            <v>N</v>
          </cell>
          <cell r="AA4026">
            <v>0</v>
          </cell>
          <cell r="AB4026">
            <v>0</v>
          </cell>
          <cell r="AC4026">
            <v>0</v>
          </cell>
          <cell r="AD4026">
            <v>0</v>
          </cell>
          <cell r="AE4026" t="str">
            <v>N</v>
          </cell>
          <cell r="AF4026" t="str">
            <v>N</v>
          </cell>
          <cell r="AG4026">
            <v>0</v>
          </cell>
          <cell r="AH4026" t="str">
            <v>N</v>
          </cell>
          <cell r="AI4026" t="str">
            <v>N</v>
          </cell>
        </row>
        <row r="4027">
          <cell r="U4027">
            <v>0</v>
          </cell>
          <cell r="V4027">
            <v>0</v>
          </cell>
          <cell r="W4027" t="str">
            <v/>
          </cell>
          <cell r="X4027" t="str">
            <v>N</v>
          </cell>
          <cell r="Y4027" t="str">
            <v>N</v>
          </cell>
          <cell r="Z4027" t="str">
            <v>N</v>
          </cell>
          <cell r="AA4027">
            <v>0</v>
          </cell>
          <cell r="AB4027">
            <v>0</v>
          </cell>
          <cell r="AC4027">
            <v>0</v>
          </cell>
          <cell r="AD4027">
            <v>0</v>
          </cell>
          <cell r="AE4027" t="str">
            <v>N</v>
          </cell>
          <cell r="AF4027" t="str">
            <v>N</v>
          </cell>
          <cell r="AG4027">
            <v>0</v>
          </cell>
          <cell r="AH4027" t="str">
            <v>N</v>
          </cell>
          <cell r="AI4027" t="str">
            <v>N</v>
          </cell>
        </row>
        <row r="4028">
          <cell r="U4028">
            <v>0</v>
          </cell>
          <cell r="V4028">
            <v>0</v>
          </cell>
          <cell r="W4028" t="str">
            <v/>
          </cell>
          <cell r="X4028" t="str">
            <v>N</v>
          </cell>
          <cell r="Y4028" t="str">
            <v>N</v>
          </cell>
          <cell r="Z4028" t="str">
            <v>N</v>
          </cell>
          <cell r="AA4028">
            <v>0</v>
          </cell>
          <cell r="AB4028">
            <v>0</v>
          </cell>
          <cell r="AC4028">
            <v>0</v>
          </cell>
          <cell r="AD4028">
            <v>0</v>
          </cell>
          <cell r="AE4028" t="str">
            <v>N</v>
          </cell>
          <cell r="AF4028" t="str">
            <v>N</v>
          </cell>
          <cell r="AG4028">
            <v>0</v>
          </cell>
          <cell r="AH4028" t="str">
            <v>N</v>
          </cell>
          <cell r="AI4028" t="str">
            <v>N</v>
          </cell>
        </row>
        <row r="4029">
          <cell r="U4029">
            <v>0</v>
          </cell>
          <cell r="V4029">
            <v>0</v>
          </cell>
          <cell r="W4029" t="str">
            <v/>
          </cell>
          <cell r="X4029" t="str">
            <v>N</v>
          </cell>
          <cell r="Y4029" t="str">
            <v>N</v>
          </cell>
          <cell r="Z4029" t="str">
            <v>N</v>
          </cell>
          <cell r="AA4029">
            <v>0</v>
          </cell>
          <cell r="AB4029">
            <v>0</v>
          </cell>
          <cell r="AC4029">
            <v>0</v>
          </cell>
          <cell r="AD4029">
            <v>0</v>
          </cell>
          <cell r="AE4029" t="str">
            <v>N</v>
          </cell>
          <cell r="AF4029" t="str">
            <v>N</v>
          </cell>
          <cell r="AG4029">
            <v>0</v>
          </cell>
          <cell r="AH4029" t="str">
            <v>N</v>
          </cell>
          <cell r="AI4029" t="str">
            <v>N</v>
          </cell>
        </row>
        <row r="4030">
          <cell r="U4030">
            <v>0</v>
          </cell>
          <cell r="V4030">
            <v>0</v>
          </cell>
          <cell r="W4030" t="str">
            <v/>
          </cell>
          <cell r="X4030" t="str">
            <v>N</v>
          </cell>
          <cell r="Y4030" t="str">
            <v>N</v>
          </cell>
          <cell r="Z4030" t="str">
            <v>N</v>
          </cell>
          <cell r="AA4030">
            <v>0</v>
          </cell>
          <cell r="AB4030">
            <v>0</v>
          </cell>
          <cell r="AC4030">
            <v>0</v>
          </cell>
          <cell r="AD4030">
            <v>0</v>
          </cell>
          <cell r="AE4030" t="str">
            <v>N</v>
          </cell>
          <cell r="AF4030" t="str">
            <v>N</v>
          </cell>
          <cell r="AG4030">
            <v>0</v>
          </cell>
          <cell r="AH4030" t="str">
            <v>N</v>
          </cell>
          <cell r="AI4030" t="str">
            <v>N</v>
          </cell>
        </row>
        <row r="4031">
          <cell r="U4031">
            <v>0</v>
          </cell>
          <cell r="V4031">
            <v>0</v>
          </cell>
          <cell r="W4031" t="str">
            <v/>
          </cell>
          <cell r="X4031" t="str">
            <v>N</v>
          </cell>
          <cell r="Y4031" t="str">
            <v>N</v>
          </cell>
          <cell r="Z4031" t="str">
            <v>N</v>
          </cell>
          <cell r="AA4031">
            <v>0</v>
          </cell>
          <cell r="AB4031">
            <v>0</v>
          </cell>
          <cell r="AC4031">
            <v>0</v>
          </cell>
          <cell r="AD4031">
            <v>0</v>
          </cell>
          <cell r="AE4031" t="str">
            <v>N</v>
          </cell>
          <cell r="AF4031" t="str">
            <v>N</v>
          </cell>
          <cell r="AG4031">
            <v>0</v>
          </cell>
          <cell r="AH4031" t="str">
            <v>N</v>
          </cell>
          <cell r="AI4031" t="str">
            <v>N</v>
          </cell>
        </row>
        <row r="4032">
          <cell r="U4032">
            <v>0</v>
          </cell>
          <cell r="V4032">
            <v>0</v>
          </cell>
          <cell r="W4032" t="str">
            <v/>
          </cell>
          <cell r="X4032" t="str">
            <v>N</v>
          </cell>
          <cell r="Y4032" t="str">
            <v>N</v>
          </cell>
          <cell r="Z4032" t="str">
            <v>N</v>
          </cell>
          <cell r="AA4032">
            <v>0</v>
          </cell>
          <cell r="AB4032">
            <v>0</v>
          </cell>
          <cell r="AC4032">
            <v>0</v>
          </cell>
          <cell r="AD4032">
            <v>0</v>
          </cell>
          <cell r="AE4032" t="str">
            <v>N</v>
          </cell>
          <cell r="AF4032" t="str">
            <v>N</v>
          </cell>
          <cell r="AG4032">
            <v>0</v>
          </cell>
          <cell r="AH4032" t="str">
            <v>N</v>
          </cell>
          <cell r="AI4032" t="str">
            <v>N</v>
          </cell>
        </row>
        <row r="4033">
          <cell r="U4033">
            <v>0</v>
          </cell>
          <cell r="V4033">
            <v>0</v>
          </cell>
          <cell r="W4033" t="str">
            <v/>
          </cell>
          <cell r="X4033" t="str">
            <v>N</v>
          </cell>
          <cell r="Y4033" t="str">
            <v>N</v>
          </cell>
          <cell r="Z4033" t="str">
            <v>N</v>
          </cell>
          <cell r="AA4033">
            <v>0</v>
          </cell>
          <cell r="AB4033">
            <v>0</v>
          </cell>
          <cell r="AC4033">
            <v>0</v>
          </cell>
          <cell r="AD4033">
            <v>0</v>
          </cell>
          <cell r="AE4033" t="str">
            <v>N</v>
          </cell>
          <cell r="AF4033" t="str">
            <v>N</v>
          </cell>
          <cell r="AG4033">
            <v>0</v>
          </cell>
          <cell r="AH4033" t="str">
            <v>N</v>
          </cell>
          <cell r="AI4033" t="str">
            <v>N</v>
          </cell>
        </row>
        <row r="4034">
          <cell r="U4034">
            <v>0</v>
          </cell>
          <cell r="V4034">
            <v>0</v>
          </cell>
          <cell r="W4034" t="str">
            <v/>
          </cell>
          <cell r="X4034" t="str">
            <v>N</v>
          </cell>
          <cell r="Y4034" t="str">
            <v>N</v>
          </cell>
          <cell r="Z4034" t="str">
            <v>N</v>
          </cell>
          <cell r="AA4034">
            <v>0</v>
          </cell>
          <cell r="AB4034">
            <v>0</v>
          </cell>
          <cell r="AC4034">
            <v>0</v>
          </cell>
          <cell r="AD4034">
            <v>0</v>
          </cell>
          <cell r="AE4034" t="str">
            <v>N</v>
          </cell>
          <cell r="AF4034" t="str">
            <v>N</v>
          </cell>
          <cell r="AG4034">
            <v>0</v>
          </cell>
          <cell r="AH4034" t="str">
            <v>N</v>
          </cell>
          <cell r="AI4034" t="str">
            <v>N</v>
          </cell>
        </row>
        <row r="4035">
          <cell r="U4035">
            <v>0</v>
          </cell>
          <cell r="V4035">
            <v>0</v>
          </cell>
          <cell r="W4035" t="str">
            <v/>
          </cell>
          <cell r="X4035" t="str">
            <v>N</v>
          </cell>
          <cell r="Y4035" t="str">
            <v>N</v>
          </cell>
          <cell r="Z4035" t="str">
            <v>N</v>
          </cell>
          <cell r="AA4035">
            <v>0</v>
          </cell>
          <cell r="AB4035">
            <v>0</v>
          </cell>
          <cell r="AC4035">
            <v>0</v>
          </cell>
          <cell r="AD4035">
            <v>0</v>
          </cell>
          <cell r="AE4035" t="str">
            <v>N</v>
          </cell>
          <cell r="AF4035" t="str">
            <v>N</v>
          </cell>
          <cell r="AG4035">
            <v>0</v>
          </cell>
          <cell r="AH4035" t="str">
            <v>N</v>
          </cell>
          <cell r="AI4035" t="str">
            <v>N</v>
          </cell>
        </row>
        <row r="4036">
          <cell r="U4036">
            <v>0</v>
          </cell>
          <cell r="V4036">
            <v>0</v>
          </cell>
          <cell r="W4036" t="str">
            <v/>
          </cell>
          <cell r="X4036" t="str">
            <v>N</v>
          </cell>
          <cell r="Y4036" t="str">
            <v>N</v>
          </cell>
          <cell r="Z4036" t="str">
            <v>N</v>
          </cell>
          <cell r="AA4036">
            <v>0</v>
          </cell>
          <cell r="AB4036">
            <v>0</v>
          </cell>
          <cell r="AC4036">
            <v>0</v>
          </cell>
          <cell r="AD4036">
            <v>0</v>
          </cell>
          <cell r="AE4036" t="str">
            <v>N</v>
          </cell>
          <cell r="AF4036" t="str">
            <v>N</v>
          </cell>
          <cell r="AG4036">
            <v>0</v>
          </cell>
          <cell r="AH4036" t="str">
            <v>N</v>
          </cell>
          <cell r="AI4036" t="str">
            <v>N</v>
          </cell>
        </row>
        <row r="4037">
          <cell r="U4037">
            <v>0</v>
          </cell>
          <cell r="V4037">
            <v>0</v>
          </cell>
          <cell r="W4037" t="str">
            <v/>
          </cell>
          <cell r="X4037" t="str">
            <v>N</v>
          </cell>
          <cell r="Y4037" t="str">
            <v>N</v>
          </cell>
          <cell r="Z4037" t="str">
            <v>N</v>
          </cell>
          <cell r="AA4037">
            <v>0</v>
          </cell>
          <cell r="AB4037">
            <v>0</v>
          </cell>
          <cell r="AC4037">
            <v>0</v>
          </cell>
          <cell r="AD4037">
            <v>0</v>
          </cell>
          <cell r="AE4037" t="str">
            <v>N</v>
          </cell>
          <cell r="AF4037" t="str">
            <v>N</v>
          </cell>
          <cell r="AG4037">
            <v>0</v>
          </cell>
          <cell r="AH4037" t="str">
            <v>N</v>
          </cell>
          <cell r="AI4037" t="str">
            <v>N</v>
          </cell>
        </row>
        <row r="4038">
          <cell r="U4038">
            <v>0</v>
          </cell>
          <cell r="V4038">
            <v>0</v>
          </cell>
          <cell r="W4038" t="str">
            <v/>
          </cell>
          <cell r="X4038" t="str">
            <v>N</v>
          </cell>
          <cell r="Y4038" t="str">
            <v>N</v>
          </cell>
          <cell r="Z4038" t="str">
            <v>N</v>
          </cell>
          <cell r="AA4038">
            <v>0</v>
          </cell>
          <cell r="AB4038">
            <v>0</v>
          </cell>
          <cell r="AC4038">
            <v>0</v>
          </cell>
          <cell r="AD4038">
            <v>0</v>
          </cell>
          <cell r="AE4038" t="str">
            <v>N</v>
          </cell>
          <cell r="AF4038" t="str">
            <v>N</v>
          </cell>
          <cell r="AG4038">
            <v>0</v>
          </cell>
          <cell r="AH4038" t="str">
            <v>N</v>
          </cell>
          <cell r="AI4038" t="str">
            <v>N</v>
          </cell>
        </row>
        <row r="4039">
          <cell r="U4039">
            <v>0</v>
          </cell>
          <cell r="V4039">
            <v>0</v>
          </cell>
          <cell r="W4039" t="str">
            <v/>
          </cell>
          <cell r="X4039" t="str">
            <v>N</v>
          </cell>
          <cell r="Y4039" t="str">
            <v>N</v>
          </cell>
          <cell r="Z4039" t="str">
            <v>N</v>
          </cell>
          <cell r="AA4039">
            <v>0</v>
          </cell>
          <cell r="AB4039">
            <v>0</v>
          </cell>
          <cell r="AC4039">
            <v>0</v>
          </cell>
          <cell r="AD4039">
            <v>0</v>
          </cell>
          <cell r="AE4039" t="str">
            <v>N</v>
          </cell>
          <cell r="AF4039" t="str">
            <v>N</v>
          </cell>
          <cell r="AG4039">
            <v>0</v>
          </cell>
          <cell r="AH4039" t="str">
            <v>N</v>
          </cell>
          <cell r="AI4039" t="str">
            <v>N</v>
          </cell>
        </row>
        <row r="4040">
          <cell r="U4040">
            <v>0</v>
          </cell>
          <cell r="V4040">
            <v>0</v>
          </cell>
          <cell r="W4040" t="str">
            <v/>
          </cell>
          <cell r="X4040" t="str">
            <v>N</v>
          </cell>
          <cell r="Y4040" t="str">
            <v>N</v>
          </cell>
          <cell r="Z4040" t="str">
            <v>N</v>
          </cell>
          <cell r="AA4040">
            <v>0</v>
          </cell>
          <cell r="AB4040">
            <v>0</v>
          </cell>
          <cell r="AC4040">
            <v>0</v>
          </cell>
          <cell r="AD4040">
            <v>0</v>
          </cell>
          <cell r="AE4040" t="str">
            <v>N</v>
          </cell>
          <cell r="AF4040" t="str">
            <v>N</v>
          </cell>
          <cell r="AG4040">
            <v>0</v>
          </cell>
          <cell r="AH4040" t="str">
            <v>N</v>
          </cell>
          <cell r="AI4040" t="str">
            <v>N</v>
          </cell>
        </row>
        <row r="4041">
          <cell r="U4041">
            <v>0</v>
          </cell>
          <cell r="V4041">
            <v>0</v>
          </cell>
          <cell r="W4041" t="str">
            <v/>
          </cell>
          <cell r="X4041" t="str">
            <v>N</v>
          </cell>
          <cell r="Y4041" t="str">
            <v>N</v>
          </cell>
          <cell r="Z4041" t="str">
            <v>N</v>
          </cell>
          <cell r="AA4041">
            <v>0</v>
          </cell>
          <cell r="AB4041">
            <v>0</v>
          </cell>
          <cell r="AC4041">
            <v>0</v>
          </cell>
          <cell r="AD4041">
            <v>0</v>
          </cell>
          <cell r="AE4041" t="str">
            <v>N</v>
          </cell>
          <cell r="AF4041" t="str">
            <v>N</v>
          </cell>
          <cell r="AG4041">
            <v>0</v>
          </cell>
          <cell r="AH4041" t="str">
            <v>N</v>
          </cell>
          <cell r="AI4041" t="str">
            <v>N</v>
          </cell>
        </row>
        <row r="4042">
          <cell r="U4042">
            <v>0</v>
          </cell>
          <cell r="V4042">
            <v>0</v>
          </cell>
          <cell r="W4042" t="str">
            <v/>
          </cell>
          <cell r="X4042" t="str">
            <v>N</v>
          </cell>
          <cell r="Y4042" t="str">
            <v>N</v>
          </cell>
          <cell r="Z4042" t="str">
            <v>N</v>
          </cell>
          <cell r="AA4042">
            <v>0</v>
          </cell>
          <cell r="AB4042">
            <v>0</v>
          </cell>
          <cell r="AC4042">
            <v>0</v>
          </cell>
          <cell r="AD4042">
            <v>0</v>
          </cell>
          <cell r="AE4042" t="str">
            <v>N</v>
          </cell>
          <cell r="AF4042" t="str">
            <v>N</v>
          </cell>
          <cell r="AG4042">
            <v>0</v>
          </cell>
          <cell r="AH4042" t="str">
            <v>N</v>
          </cell>
          <cell r="AI4042" t="str">
            <v>N</v>
          </cell>
        </row>
        <row r="4043">
          <cell r="U4043">
            <v>0</v>
          </cell>
          <cell r="V4043">
            <v>0</v>
          </cell>
          <cell r="W4043" t="str">
            <v/>
          </cell>
          <cell r="X4043" t="str">
            <v>N</v>
          </cell>
          <cell r="Y4043" t="str">
            <v>N</v>
          </cell>
          <cell r="Z4043" t="str">
            <v>N</v>
          </cell>
          <cell r="AA4043">
            <v>0</v>
          </cell>
          <cell r="AB4043">
            <v>0</v>
          </cell>
          <cell r="AC4043">
            <v>0</v>
          </cell>
          <cell r="AD4043">
            <v>0</v>
          </cell>
          <cell r="AE4043" t="str">
            <v>N</v>
          </cell>
          <cell r="AF4043" t="str">
            <v>N</v>
          </cell>
          <cell r="AG4043">
            <v>0</v>
          </cell>
          <cell r="AH4043" t="str">
            <v>N</v>
          </cell>
          <cell r="AI4043" t="str">
            <v>N</v>
          </cell>
        </row>
        <row r="4044">
          <cell r="U4044">
            <v>0</v>
          </cell>
          <cell r="V4044">
            <v>0</v>
          </cell>
          <cell r="W4044" t="str">
            <v/>
          </cell>
          <cell r="X4044" t="str">
            <v>N</v>
          </cell>
          <cell r="Y4044" t="str">
            <v>N</v>
          </cell>
          <cell r="Z4044" t="str">
            <v>N</v>
          </cell>
          <cell r="AA4044">
            <v>0</v>
          </cell>
          <cell r="AB4044">
            <v>0</v>
          </cell>
          <cell r="AC4044">
            <v>0</v>
          </cell>
          <cell r="AD4044">
            <v>0</v>
          </cell>
          <cell r="AE4044" t="str">
            <v>N</v>
          </cell>
          <cell r="AF4044" t="str">
            <v>N</v>
          </cell>
          <cell r="AG4044">
            <v>0</v>
          </cell>
          <cell r="AH4044" t="str">
            <v>N</v>
          </cell>
          <cell r="AI4044" t="str">
            <v>N</v>
          </cell>
        </row>
        <row r="4045">
          <cell r="U4045">
            <v>0</v>
          </cell>
          <cell r="V4045">
            <v>0</v>
          </cell>
          <cell r="W4045" t="str">
            <v/>
          </cell>
          <cell r="X4045" t="str">
            <v>N</v>
          </cell>
          <cell r="Y4045" t="str">
            <v>N</v>
          </cell>
          <cell r="Z4045" t="str">
            <v>N</v>
          </cell>
          <cell r="AA4045">
            <v>0</v>
          </cell>
          <cell r="AB4045">
            <v>0</v>
          </cell>
          <cell r="AC4045">
            <v>0</v>
          </cell>
          <cell r="AD4045">
            <v>0</v>
          </cell>
          <cell r="AE4045" t="str">
            <v>N</v>
          </cell>
          <cell r="AF4045" t="str">
            <v>N</v>
          </cell>
          <cell r="AG4045">
            <v>0</v>
          </cell>
          <cell r="AH4045" t="str">
            <v>N</v>
          </cell>
          <cell r="AI4045" t="str">
            <v>N</v>
          </cell>
        </row>
        <row r="4046">
          <cell r="U4046">
            <v>0</v>
          </cell>
          <cell r="V4046">
            <v>0</v>
          </cell>
          <cell r="W4046" t="str">
            <v/>
          </cell>
          <cell r="X4046" t="str">
            <v>N</v>
          </cell>
          <cell r="Y4046" t="str">
            <v>N</v>
          </cell>
          <cell r="Z4046" t="str">
            <v>N</v>
          </cell>
          <cell r="AA4046">
            <v>0</v>
          </cell>
          <cell r="AB4046">
            <v>0</v>
          </cell>
          <cell r="AC4046">
            <v>0</v>
          </cell>
          <cell r="AD4046">
            <v>0</v>
          </cell>
          <cell r="AE4046" t="str">
            <v>N</v>
          </cell>
          <cell r="AF4046" t="str">
            <v>N</v>
          </cell>
          <cell r="AG4046">
            <v>0</v>
          </cell>
          <cell r="AH4046" t="str">
            <v>N</v>
          </cell>
          <cell r="AI4046" t="str">
            <v>N</v>
          </cell>
        </row>
        <row r="4047">
          <cell r="U4047">
            <v>0</v>
          </cell>
          <cell r="V4047">
            <v>0</v>
          </cell>
          <cell r="W4047" t="str">
            <v/>
          </cell>
          <cell r="X4047" t="str">
            <v>N</v>
          </cell>
          <cell r="Y4047" t="str">
            <v>N</v>
          </cell>
          <cell r="Z4047" t="str">
            <v>N</v>
          </cell>
          <cell r="AA4047">
            <v>0</v>
          </cell>
          <cell r="AB4047">
            <v>0</v>
          </cell>
          <cell r="AC4047">
            <v>0</v>
          </cell>
          <cell r="AD4047">
            <v>0</v>
          </cell>
          <cell r="AE4047" t="str">
            <v>N</v>
          </cell>
          <cell r="AF4047" t="str">
            <v>N</v>
          </cell>
          <cell r="AG4047">
            <v>0</v>
          </cell>
          <cell r="AH4047" t="str">
            <v>N</v>
          </cell>
          <cell r="AI4047" t="str">
            <v>N</v>
          </cell>
        </row>
        <row r="4048">
          <cell r="U4048">
            <v>0</v>
          </cell>
          <cell r="V4048">
            <v>0</v>
          </cell>
          <cell r="W4048" t="str">
            <v/>
          </cell>
          <cell r="X4048" t="str">
            <v>N</v>
          </cell>
          <cell r="Y4048" t="str">
            <v>N</v>
          </cell>
          <cell r="Z4048" t="str">
            <v>N</v>
          </cell>
          <cell r="AA4048">
            <v>0</v>
          </cell>
          <cell r="AB4048">
            <v>0</v>
          </cell>
          <cell r="AC4048">
            <v>0</v>
          </cell>
          <cell r="AD4048">
            <v>0</v>
          </cell>
          <cell r="AE4048" t="str">
            <v>N</v>
          </cell>
          <cell r="AF4048" t="str">
            <v>N</v>
          </cell>
          <cell r="AG4048">
            <v>0</v>
          </cell>
          <cell r="AH4048" t="str">
            <v>N</v>
          </cell>
          <cell r="AI4048" t="str">
            <v>N</v>
          </cell>
        </row>
        <row r="4049">
          <cell r="U4049">
            <v>0</v>
          </cell>
          <cell r="V4049">
            <v>0</v>
          </cell>
          <cell r="W4049" t="str">
            <v/>
          </cell>
          <cell r="X4049" t="str">
            <v>N</v>
          </cell>
          <cell r="Y4049" t="str">
            <v>N</v>
          </cell>
          <cell r="Z4049" t="str">
            <v>N</v>
          </cell>
          <cell r="AA4049">
            <v>0</v>
          </cell>
          <cell r="AB4049">
            <v>0</v>
          </cell>
          <cell r="AC4049">
            <v>0</v>
          </cell>
          <cell r="AD4049">
            <v>0</v>
          </cell>
          <cell r="AE4049" t="str">
            <v>N</v>
          </cell>
          <cell r="AF4049" t="str">
            <v>N</v>
          </cell>
          <cell r="AG4049">
            <v>0</v>
          </cell>
          <cell r="AH4049" t="str">
            <v>N</v>
          </cell>
          <cell r="AI4049" t="str">
            <v>N</v>
          </cell>
        </row>
        <row r="4050">
          <cell r="U4050">
            <v>0</v>
          </cell>
          <cell r="V4050">
            <v>0</v>
          </cell>
          <cell r="W4050" t="str">
            <v/>
          </cell>
          <cell r="X4050" t="str">
            <v>N</v>
          </cell>
          <cell r="Y4050" t="str">
            <v>N</v>
          </cell>
          <cell r="Z4050" t="str">
            <v>N</v>
          </cell>
          <cell r="AA4050">
            <v>0</v>
          </cell>
          <cell r="AB4050">
            <v>0</v>
          </cell>
          <cell r="AC4050">
            <v>0</v>
          </cell>
          <cell r="AD4050">
            <v>0</v>
          </cell>
          <cell r="AE4050" t="str">
            <v>N</v>
          </cell>
          <cell r="AF4050" t="str">
            <v>N</v>
          </cell>
          <cell r="AG4050">
            <v>0</v>
          </cell>
          <cell r="AH4050" t="str">
            <v>N</v>
          </cell>
          <cell r="AI4050" t="str">
            <v>N</v>
          </cell>
        </row>
        <row r="4051">
          <cell r="U4051">
            <v>0</v>
          </cell>
          <cell r="V4051">
            <v>0</v>
          </cell>
          <cell r="W4051" t="str">
            <v/>
          </cell>
          <cell r="X4051" t="str">
            <v>N</v>
          </cell>
          <cell r="Y4051" t="str">
            <v>N</v>
          </cell>
          <cell r="Z4051" t="str">
            <v>N</v>
          </cell>
          <cell r="AA4051">
            <v>0</v>
          </cell>
          <cell r="AB4051">
            <v>0</v>
          </cell>
          <cell r="AC4051">
            <v>0</v>
          </cell>
          <cell r="AD4051">
            <v>0</v>
          </cell>
          <cell r="AE4051" t="str">
            <v>N</v>
          </cell>
          <cell r="AF4051" t="str">
            <v>N</v>
          </cell>
          <cell r="AG4051">
            <v>0</v>
          </cell>
          <cell r="AH4051" t="str">
            <v>N</v>
          </cell>
          <cell r="AI4051" t="str">
            <v>N</v>
          </cell>
        </row>
        <row r="4052">
          <cell r="U4052">
            <v>0</v>
          </cell>
          <cell r="V4052">
            <v>0</v>
          </cell>
          <cell r="W4052" t="str">
            <v/>
          </cell>
          <cell r="X4052" t="str">
            <v>N</v>
          </cell>
          <cell r="Y4052" t="str">
            <v>N</v>
          </cell>
          <cell r="Z4052" t="str">
            <v>N</v>
          </cell>
          <cell r="AA4052">
            <v>0</v>
          </cell>
          <cell r="AB4052">
            <v>0</v>
          </cell>
          <cell r="AC4052">
            <v>0</v>
          </cell>
          <cell r="AD4052">
            <v>0</v>
          </cell>
          <cell r="AE4052" t="str">
            <v>N</v>
          </cell>
          <cell r="AF4052" t="str">
            <v>N</v>
          </cell>
          <cell r="AG4052">
            <v>0</v>
          </cell>
          <cell r="AH4052" t="str">
            <v>N</v>
          </cell>
          <cell r="AI4052" t="str">
            <v>N</v>
          </cell>
        </row>
        <row r="4053">
          <cell r="U4053">
            <v>0</v>
          </cell>
          <cell r="V4053">
            <v>0</v>
          </cell>
          <cell r="W4053" t="str">
            <v/>
          </cell>
          <cell r="X4053" t="str">
            <v>N</v>
          </cell>
          <cell r="Y4053" t="str">
            <v>N</v>
          </cell>
          <cell r="Z4053" t="str">
            <v>N</v>
          </cell>
          <cell r="AA4053">
            <v>0</v>
          </cell>
          <cell r="AB4053">
            <v>0</v>
          </cell>
          <cell r="AC4053">
            <v>0</v>
          </cell>
          <cell r="AD4053">
            <v>0</v>
          </cell>
          <cell r="AE4053" t="str">
            <v>N</v>
          </cell>
          <cell r="AF4053" t="str">
            <v>N</v>
          </cell>
          <cell r="AG4053">
            <v>0</v>
          </cell>
          <cell r="AH4053" t="str">
            <v>N</v>
          </cell>
          <cell r="AI4053" t="str">
            <v>N</v>
          </cell>
        </row>
        <row r="4054">
          <cell r="U4054">
            <v>0</v>
          </cell>
          <cell r="V4054">
            <v>0</v>
          </cell>
          <cell r="W4054" t="str">
            <v/>
          </cell>
          <cell r="X4054" t="str">
            <v>N</v>
          </cell>
          <cell r="Y4054" t="str">
            <v>N</v>
          </cell>
          <cell r="Z4054" t="str">
            <v>N</v>
          </cell>
          <cell r="AA4054">
            <v>0</v>
          </cell>
          <cell r="AB4054">
            <v>0</v>
          </cell>
          <cell r="AC4054">
            <v>0</v>
          </cell>
          <cell r="AD4054">
            <v>0</v>
          </cell>
          <cell r="AE4054" t="str">
            <v>N</v>
          </cell>
          <cell r="AF4054" t="str">
            <v>N</v>
          </cell>
          <cell r="AG4054">
            <v>0</v>
          </cell>
          <cell r="AH4054" t="str">
            <v>N</v>
          </cell>
          <cell r="AI4054" t="str">
            <v>N</v>
          </cell>
        </row>
        <row r="4055">
          <cell r="U4055">
            <v>0</v>
          </cell>
          <cell r="V4055">
            <v>0</v>
          </cell>
          <cell r="W4055" t="str">
            <v/>
          </cell>
          <cell r="X4055" t="str">
            <v>N</v>
          </cell>
          <cell r="Y4055" t="str">
            <v>N</v>
          </cell>
          <cell r="Z4055" t="str">
            <v>N</v>
          </cell>
          <cell r="AA4055">
            <v>0</v>
          </cell>
          <cell r="AB4055">
            <v>0</v>
          </cell>
          <cell r="AC4055">
            <v>0</v>
          </cell>
          <cell r="AD4055">
            <v>0</v>
          </cell>
          <cell r="AE4055" t="str">
            <v>N</v>
          </cell>
          <cell r="AF4055" t="str">
            <v>N</v>
          </cell>
          <cell r="AG4055">
            <v>0</v>
          </cell>
          <cell r="AH4055" t="str">
            <v>N</v>
          </cell>
          <cell r="AI4055" t="str">
            <v>N</v>
          </cell>
        </row>
        <row r="4056">
          <cell r="U4056">
            <v>0</v>
          </cell>
          <cell r="V4056">
            <v>0</v>
          </cell>
          <cell r="W4056" t="str">
            <v/>
          </cell>
          <cell r="X4056" t="str">
            <v>N</v>
          </cell>
          <cell r="Y4056" t="str">
            <v>N</v>
          </cell>
          <cell r="Z4056" t="str">
            <v>N</v>
          </cell>
          <cell r="AA4056">
            <v>0</v>
          </cell>
          <cell r="AB4056">
            <v>0</v>
          </cell>
          <cell r="AC4056">
            <v>0</v>
          </cell>
          <cell r="AD4056">
            <v>0</v>
          </cell>
          <cell r="AE4056" t="str">
            <v>N</v>
          </cell>
          <cell r="AF4056" t="str">
            <v>N</v>
          </cell>
          <cell r="AG4056">
            <v>0</v>
          </cell>
          <cell r="AH4056" t="str">
            <v>N</v>
          </cell>
          <cell r="AI4056" t="str">
            <v>N</v>
          </cell>
        </row>
        <row r="4057">
          <cell r="U4057">
            <v>0</v>
          </cell>
          <cell r="V4057">
            <v>0</v>
          </cell>
          <cell r="W4057" t="str">
            <v/>
          </cell>
          <cell r="X4057" t="str">
            <v>N</v>
          </cell>
          <cell r="Y4057" t="str">
            <v>N</v>
          </cell>
          <cell r="Z4057" t="str">
            <v>N</v>
          </cell>
          <cell r="AA4057">
            <v>0</v>
          </cell>
          <cell r="AB4057">
            <v>0</v>
          </cell>
          <cell r="AC4057">
            <v>0</v>
          </cell>
          <cell r="AD4057">
            <v>0</v>
          </cell>
          <cell r="AE4057" t="str">
            <v>N</v>
          </cell>
          <cell r="AF4057" t="str">
            <v>N</v>
          </cell>
          <cell r="AG4057">
            <v>0</v>
          </cell>
          <cell r="AH4057" t="str">
            <v>N</v>
          </cell>
          <cell r="AI4057" t="str">
            <v>N</v>
          </cell>
        </row>
        <row r="4058">
          <cell r="U4058">
            <v>0</v>
          </cell>
          <cell r="V4058">
            <v>0</v>
          </cell>
          <cell r="W4058" t="str">
            <v/>
          </cell>
          <cell r="X4058" t="str">
            <v>N</v>
          </cell>
          <cell r="Y4058" t="str">
            <v>N</v>
          </cell>
          <cell r="Z4058" t="str">
            <v>N</v>
          </cell>
          <cell r="AA4058">
            <v>0</v>
          </cell>
          <cell r="AB4058">
            <v>0</v>
          </cell>
          <cell r="AC4058">
            <v>0</v>
          </cell>
          <cell r="AD4058">
            <v>0</v>
          </cell>
          <cell r="AE4058" t="str">
            <v>N</v>
          </cell>
          <cell r="AF4058" t="str">
            <v>N</v>
          </cell>
          <cell r="AG4058">
            <v>0</v>
          </cell>
          <cell r="AH4058" t="str">
            <v>N</v>
          </cell>
          <cell r="AI4058" t="str">
            <v>N</v>
          </cell>
        </row>
        <row r="4059">
          <cell r="U4059">
            <v>0</v>
          </cell>
          <cell r="V4059">
            <v>0</v>
          </cell>
          <cell r="W4059" t="str">
            <v/>
          </cell>
          <cell r="X4059" t="str">
            <v>N</v>
          </cell>
          <cell r="Y4059" t="str">
            <v>N</v>
          </cell>
          <cell r="Z4059" t="str">
            <v>N</v>
          </cell>
          <cell r="AA4059">
            <v>0</v>
          </cell>
          <cell r="AB4059">
            <v>0</v>
          </cell>
          <cell r="AC4059">
            <v>0</v>
          </cell>
          <cell r="AD4059">
            <v>0</v>
          </cell>
          <cell r="AE4059" t="str">
            <v>N</v>
          </cell>
          <cell r="AF4059" t="str">
            <v>N</v>
          </cell>
          <cell r="AG4059">
            <v>0</v>
          </cell>
          <cell r="AH4059" t="str">
            <v>N</v>
          </cell>
          <cell r="AI4059" t="str">
            <v>N</v>
          </cell>
        </row>
        <row r="4060">
          <cell r="U4060">
            <v>0</v>
          </cell>
          <cell r="V4060">
            <v>0</v>
          </cell>
          <cell r="W4060" t="str">
            <v/>
          </cell>
          <cell r="X4060" t="str">
            <v>N</v>
          </cell>
          <cell r="Y4060" t="str">
            <v>N</v>
          </cell>
          <cell r="Z4060" t="str">
            <v>N</v>
          </cell>
          <cell r="AA4060">
            <v>0</v>
          </cell>
          <cell r="AB4060">
            <v>0</v>
          </cell>
          <cell r="AC4060">
            <v>0</v>
          </cell>
          <cell r="AD4060">
            <v>0</v>
          </cell>
          <cell r="AE4060" t="str">
            <v>N</v>
          </cell>
          <cell r="AF4060" t="str">
            <v>N</v>
          </cell>
          <cell r="AG4060">
            <v>0</v>
          </cell>
          <cell r="AH4060" t="str">
            <v>N</v>
          </cell>
          <cell r="AI4060" t="str">
            <v>N</v>
          </cell>
        </row>
        <row r="4061">
          <cell r="U4061">
            <v>0</v>
          </cell>
          <cell r="V4061">
            <v>0</v>
          </cell>
          <cell r="W4061" t="str">
            <v/>
          </cell>
          <cell r="X4061" t="str">
            <v>N</v>
          </cell>
          <cell r="Y4061" t="str">
            <v>N</v>
          </cell>
          <cell r="Z4061" t="str">
            <v>N</v>
          </cell>
          <cell r="AA4061">
            <v>0</v>
          </cell>
          <cell r="AB4061">
            <v>0</v>
          </cell>
          <cell r="AC4061">
            <v>0</v>
          </cell>
          <cell r="AD4061">
            <v>0</v>
          </cell>
          <cell r="AE4061" t="str">
            <v>N</v>
          </cell>
          <cell r="AF4061" t="str">
            <v>N</v>
          </cell>
          <cell r="AG4061">
            <v>0</v>
          </cell>
          <cell r="AH4061" t="str">
            <v>N</v>
          </cell>
          <cell r="AI4061" t="str">
            <v>N</v>
          </cell>
        </row>
        <row r="4062">
          <cell r="U4062">
            <v>0</v>
          </cell>
          <cell r="V4062">
            <v>0</v>
          </cell>
          <cell r="W4062" t="str">
            <v/>
          </cell>
          <cell r="X4062" t="str">
            <v>N</v>
          </cell>
          <cell r="Y4062" t="str">
            <v>N</v>
          </cell>
          <cell r="Z4062" t="str">
            <v>N</v>
          </cell>
          <cell r="AA4062">
            <v>0</v>
          </cell>
          <cell r="AB4062">
            <v>0</v>
          </cell>
          <cell r="AC4062">
            <v>0</v>
          </cell>
          <cell r="AD4062">
            <v>0</v>
          </cell>
          <cell r="AE4062" t="str">
            <v>N</v>
          </cell>
          <cell r="AF4062" t="str">
            <v>N</v>
          </cell>
          <cell r="AG4062">
            <v>0</v>
          </cell>
          <cell r="AH4062" t="str">
            <v>N</v>
          </cell>
          <cell r="AI4062" t="str">
            <v>N</v>
          </cell>
        </row>
        <row r="4063">
          <cell r="U4063">
            <v>0</v>
          </cell>
          <cell r="V4063">
            <v>0</v>
          </cell>
          <cell r="W4063" t="str">
            <v/>
          </cell>
          <cell r="X4063" t="str">
            <v>N</v>
          </cell>
          <cell r="Y4063" t="str">
            <v>N</v>
          </cell>
          <cell r="Z4063" t="str">
            <v>N</v>
          </cell>
          <cell r="AA4063">
            <v>0</v>
          </cell>
          <cell r="AB4063">
            <v>0</v>
          </cell>
          <cell r="AC4063">
            <v>0</v>
          </cell>
          <cell r="AD4063">
            <v>0</v>
          </cell>
          <cell r="AE4063" t="str">
            <v>N</v>
          </cell>
          <cell r="AF4063" t="str">
            <v>N</v>
          </cell>
          <cell r="AG4063">
            <v>0</v>
          </cell>
          <cell r="AH4063" t="str">
            <v>N</v>
          </cell>
          <cell r="AI4063" t="str">
            <v>N</v>
          </cell>
        </row>
        <row r="4064">
          <cell r="U4064">
            <v>0</v>
          </cell>
          <cell r="V4064">
            <v>0</v>
          </cell>
          <cell r="W4064" t="str">
            <v/>
          </cell>
          <cell r="X4064" t="str">
            <v>N</v>
          </cell>
          <cell r="Y4064" t="str">
            <v>N</v>
          </cell>
          <cell r="Z4064" t="str">
            <v>N</v>
          </cell>
          <cell r="AA4064">
            <v>0</v>
          </cell>
          <cell r="AB4064">
            <v>0</v>
          </cell>
          <cell r="AC4064">
            <v>0</v>
          </cell>
          <cell r="AD4064">
            <v>0</v>
          </cell>
          <cell r="AE4064" t="str">
            <v>N</v>
          </cell>
          <cell r="AF4064" t="str">
            <v>N</v>
          </cell>
          <cell r="AG4064">
            <v>0</v>
          </cell>
          <cell r="AH4064" t="str">
            <v>N</v>
          </cell>
          <cell r="AI4064" t="str">
            <v>N</v>
          </cell>
        </row>
        <row r="4065">
          <cell r="U4065">
            <v>0</v>
          </cell>
          <cell r="V4065">
            <v>0</v>
          </cell>
          <cell r="W4065" t="str">
            <v/>
          </cell>
          <cell r="X4065" t="str">
            <v>N</v>
          </cell>
          <cell r="Y4065" t="str">
            <v>N</v>
          </cell>
          <cell r="Z4065" t="str">
            <v>N</v>
          </cell>
          <cell r="AA4065">
            <v>0</v>
          </cell>
          <cell r="AB4065">
            <v>0</v>
          </cell>
          <cell r="AC4065">
            <v>0</v>
          </cell>
          <cell r="AD4065">
            <v>0</v>
          </cell>
          <cell r="AE4065" t="str">
            <v>N</v>
          </cell>
          <cell r="AF4065" t="str">
            <v>N</v>
          </cell>
          <cell r="AG4065">
            <v>0</v>
          </cell>
          <cell r="AH4065" t="str">
            <v>N</v>
          </cell>
          <cell r="AI4065" t="str">
            <v>N</v>
          </cell>
        </row>
        <row r="4066">
          <cell r="U4066">
            <v>0</v>
          </cell>
          <cell r="V4066">
            <v>0</v>
          </cell>
          <cell r="W4066" t="str">
            <v/>
          </cell>
          <cell r="X4066" t="str">
            <v>N</v>
          </cell>
          <cell r="Y4066" t="str">
            <v>N</v>
          </cell>
          <cell r="Z4066" t="str">
            <v>N</v>
          </cell>
          <cell r="AA4066">
            <v>0</v>
          </cell>
          <cell r="AB4066">
            <v>0</v>
          </cell>
          <cell r="AC4066">
            <v>0</v>
          </cell>
          <cell r="AD4066">
            <v>0</v>
          </cell>
          <cell r="AE4066" t="str">
            <v>N</v>
          </cell>
          <cell r="AF4066" t="str">
            <v>N</v>
          </cell>
          <cell r="AG4066">
            <v>0</v>
          </cell>
          <cell r="AH4066" t="str">
            <v>N</v>
          </cell>
          <cell r="AI4066" t="str">
            <v>N</v>
          </cell>
        </row>
        <row r="4067">
          <cell r="U4067">
            <v>0</v>
          </cell>
          <cell r="V4067">
            <v>0</v>
          </cell>
          <cell r="W4067" t="str">
            <v/>
          </cell>
          <cell r="X4067" t="str">
            <v>N</v>
          </cell>
          <cell r="Y4067" t="str">
            <v>N</v>
          </cell>
          <cell r="Z4067" t="str">
            <v>N</v>
          </cell>
          <cell r="AA4067">
            <v>0</v>
          </cell>
          <cell r="AB4067">
            <v>0</v>
          </cell>
          <cell r="AC4067">
            <v>0</v>
          </cell>
          <cell r="AD4067">
            <v>0</v>
          </cell>
          <cell r="AE4067" t="str">
            <v>N</v>
          </cell>
          <cell r="AF4067" t="str">
            <v>N</v>
          </cell>
          <cell r="AG4067">
            <v>0</v>
          </cell>
          <cell r="AH4067" t="str">
            <v>N</v>
          </cell>
          <cell r="AI4067" t="str">
            <v>N</v>
          </cell>
        </row>
        <row r="4068">
          <cell r="U4068">
            <v>0</v>
          </cell>
          <cell r="V4068">
            <v>0</v>
          </cell>
          <cell r="W4068" t="str">
            <v/>
          </cell>
          <cell r="X4068" t="str">
            <v>N</v>
          </cell>
          <cell r="Y4068" t="str">
            <v>N</v>
          </cell>
          <cell r="Z4068" t="str">
            <v>N</v>
          </cell>
          <cell r="AA4068">
            <v>0</v>
          </cell>
          <cell r="AB4068">
            <v>0</v>
          </cell>
          <cell r="AC4068">
            <v>0</v>
          </cell>
          <cell r="AD4068">
            <v>0</v>
          </cell>
          <cell r="AE4068" t="str">
            <v>N</v>
          </cell>
          <cell r="AF4068" t="str">
            <v>N</v>
          </cell>
          <cell r="AG4068">
            <v>0</v>
          </cell>
          <cell r="AH4068" t="str">
            <v>N</v>
          </cell>
          <cell r="AI4068" t="str">
            <v>N</v>
          </cell>
        </row>
        <row r="4069">
          <cell r="U4069">
            <v>0</v>
          </cell>
          <cell r="V4069">
            <v>0</v>
          </cell>
          <cell r="W4069" t="str">
            <v/>
          </cell>
          <cell r="X4069" t="str">
            <v>N</v>
          </cell>
          <cell r="Y4069" t="str">
            <v>N</v>
          </cell>
          <cell r="Z4069" t="str">
            <v>N</v>
          </cell>
          <cell r="AA4069">
            <v>0</v>
          </cell>
          <cell r="AB4069">
            <v>0</v>
          </cell>
          <cell r="AC4069">
            <v>0</v>
          </cell>
          <cell r="AD4069">
            <v>0</v>
          </cell>
          <cell r="AE4069" t="str">
            <v>N</v>
          </cell>
          <cell r="AF4069" t="str">
            <v>N</v>
          </cell>
          <cell r="AG4069">
            <v>0</v>
          </cell>
          <cell r="AH4069" t="str">
            <v>N</v>
          </cell>
          <cell r="AI4069" t="str">
            <v>N</v>
          </cell>
        </row>
        <row r="4070">
          <cell r="U4070">
            <v>0</v>
          </cell>
          <cell r="V4070">
            <v>0</v>
          </cell>
          <cell r="W4070" t="str">
            <v/>
          </cell>
          <cell r="X4070" t="str">
            <v>N</v>
          </cell>
          <cell r="Y4070" t="str">
            <v>N</v>
          </cell>
          <cell r="Z4070" t="str">
            <v>N</v>
          </cell>
          <cell r="AA4070">
            <v>0</v>
          </cell>
          <cell r="AB4070">
            <v>0</v>
          </cell>
          <cell r="AC4070">
            <v>0</v>
          </cell>
          <cell r="AD4070">
            <v>0</v>
          </cell>
          <cell r="AE4070" t="str">
            <v>N</v>
          </cell>
          <cell r="AF4070" t="str">
            <v>N</v>
          </cell>
          <cell r="AG4070">
            <v>0</v>
          </cell>
          <cell r="AH4070" t="str">
            <v>N</v>
          </cell>
          <cell r="AI4070" t="str">
            <v>N</v>
          </cell>
        </row>
        <row r="4071">
          <cell r="U4071">
            <v>0</v>
          </cell>
          <cell r="V4071">
            <v>0</v>
          </cell>
          <cell r="W4071" t="str">
            <v/>
          </cell>
          <cell r="X4071" t="str">
            <v>N</v>
          </cell>
          <cell r="Y4071" t="str">
            <v>N</v>
          </cell>
          <cell r="Z4071" t="str">
            <v>N</v>
          </cell>
          <cell r="AA4071">
            <v>0</v>
          </cell>
          <cell r="AB4071">
            <v>0</v>
          </cell>
          <cell r="AC4071">
            <v>0</v>
          </cell>
          <cell r="AD4071">
            <v>0</v>
          </cell>
          <cell r="AE4071" t="str">
            <v>N</v>
          </cell>
          <cell r="AF4071" t="str">
            <v>N</v>
          </cell>
          <cell r="AG4071">
            <v>0</v>
          </cell>
          <cell r="AH4071" t="str">
            <v>N</v>
          </cell>
          <cell r="AI4071" t="str">
            <v>N</v>
          </cell>
        </row>
        <row r="4072">
          <cell r="U4072">
            <v>0</v>
          </cell>
          <cell r="V4072">
            <v>0</v>
          </cell>
          <cell r="W4072" t="str">
            <v/>
          </cell>
          <cell r="X4072" t="str">
            <v>N</v>
          </cell>
          <cell r="Y4072" t="str">
            <v>N</v>
          </cell>
          <cell r="Z4072" t="str">
            <v>N</v>
          </cell>
          <cell r="AA4072">
            <v>0</v>
          </cell>
          <cell r="AB4072">
            <v>0</v>
          </cell>
          <cell r="AC4072">
            <v>0</v>
          </cell>
          <cell r="AD4072">
            <v>0</v>
          </cell>
          <cell r="AE4072" t="str">
            <v>N</v>
          </cell>
          <cell r="AF4072" t="str">
            <v>N</v>
          </cell>
          <cell r="AG4072">
            <v>0</v>
          </cell>
          <cell r="AH4072" t="str">
            <v>N</v>
          </cell>
          <cell r="AI4072" t="str">
            <v>N</v>
          </cell>
        </row>
        <row r="4073">
          <cell r="U4073">
            <v>0</v>
          </cell>
          <cell r="V4073">
            <v>0</v>
          </cell>
          <cell r="W4073" t="str">
            <v/>
          </cell>
          <cell r="X4073" t="str">
            <v>N</v>
          </cell>
          <cell r="Y4073" t="str">
            <v>N</v>
          </cell>
          <cell r="Z4073" t="str">
            <v>N</v>
          </cell>
          <cell r="AA4073">
            <v>0</v>
          </cell>
          <cell r="AB4073">
            <v>0</v>
          </cell>
          <cell r="AC4073">
            <v>0</v>
          </cell>
          <cell r="AD4073">
            <v>0</v>
          </cell>
          <cell r="AE4073" t="str">
            <v>N</v>
          </cell>
          <cell r="AF4073" t="str">
            <v>N</v>
          </cell>
          <cell r="AG4073">
            <v>0</v>
          </cell>
          <cell r="AH4073" t="str">
            <v>N</v>
          </cell>
          <cell r="AI4073" t="str">
            <v>N</v>
          </cell>
        </row>
        <row r="4074">
          <cell r="U4074">
            <v>0</v>
          </cell>
          <cell r="V4074">
            <v>0</v>
          </cell>
          <cell r="W4074" t="str">
            <v/>
          </cell>
          <cell r="X4074" t="str">
            <v>N</v>
          </cell>
          <cell r="Y4074" t="str">
            <v>N</v>
          </cell>
          <cell r="Z4074" t="str">
            <v>N</v>
          </cell>
          <cell r="AA4074">
            <v>0</v>
          </cell>
          <cell r="AB4074">
            <v>0</v>
          </cell>
          <cell r="AC4074">
            <v>0</v>
          </cell>
          <cell r="AD4074">
            <v>0</v>
          </cell>
          <cell r="AE4074" t="str">
            <v>N</v>
          </cell>
          <cell r="AF4074" t="str">
            <v>N</v>
          </cell>
          <cell r="AG4074">
            <v>0</v>
          </cell>
          <cell r="AH4074" t="str">
            <v>N</v>
          </cell>
          <cell r="AI4074" t="str">
            <v>N</v>
          </cell>
        </row>
        <row r="4075">
          <cell r="U4075">
            <v>0</v>
          </cell>
          <cell r="V4075">
            <v>0</v>
          </cell>
          <cell r="W4075" t="str">
            <v/>
          </cell>
          <cell r="X4075" t="str">
            <v>N</v>
          </cell>
          <cell r="Y4075" t="str">
            <v>N</v>
          </cell>
          <cell r="Z4075" t="str">
            <v>N</v>
          </cell>
          <cell r="AA4075">
            <v>0</v>
          </cell>
          <cell r="AB4075">
            <v>0</v>
          </cell>
          <cell r="AC4075">
            <v>0</v>
          </cell>
          <cell r="AD4075">
            <v>0</v>
          </cell>
          <cell r="AE4075" t="str">
            <v>N</v>
          </cell>
          <cell r="AF4075" t="str">
            <v>N</v>
          </cell>
          <cell r="AG4075">
            <v>0</v>
          </cell>
          <cell r="AH4075" t="str">
            <v>N</v>
          </cell>
          <cell r="AI4075" t="str">
            <v>N</v>
          </cell>
        </row>
        <row r="4076">
          <cell r="U4076">
            <v>0</v>
          </cell>
          <cell r="V4076">
            <v>0</v>
          </cell>
          <cell r="W4076" t="str">
            <v/>
          </cell>
          <cell r="X4076" t="str">
            <v>N</v>
          </cell>
          <cell r="Y4076" t="str">
            <v>N</v>
          </cell>
          <cell r="Z4076" t="str">
            <v>N</v>
          </cell>
          <cell r="AA4076">
            <v>0</v>
          </cell>
          <cell r="AB4076">
            <v>0</v>
          </cell>
          <cell r="AC4076">
            <v>0</v>
          </cell>
          <cell r="AD4076">
            <v>0</v>
          </cell>
          <cell r="AE4076" t="str">
            <v>N</v>
          </cell>
          <cell r="AF4076" t="str">
            <v>N</v>
          </cell>
          <cell r="AG4076">
            <v>0</v>
          </cell>
          <cell r="AH4076" t="str">
            <v>N</v>
          </cell>
          <cell r="AI4076" t="str">
            <v>N</v>
          </cell>
        </row>
        <row r="4077">
          <cell r="U4077">
            <v>0</v>
          </cell>
          <cell r="V4077">
            <v>0</v>
          </cell>
          <cell r="W4077" t="str">
            <v/>
          </cell>
          <cell r="X4077" t="str">
            <v>N</v>
          </cell>
          <cell r="Y4077" t="str">
            <v>N</v>
          </cell>
          <cell r="Z4077" t="str">
            <v>N</v>
          </cell>
          <cell r="AA4077">
            <v>0</v>
          </cell>
          <cell r="AB4077">
            <v>0</v>
          </cell>
          <cell r="AC4077">
            <v>0</v>
          </cell>
          <cell r="AD4077">
            <v>0</v>
          </cell>
          <cell r="AE4077" t="str">
            <v>N</v>
          </cell>
          <cell r="AF4077" t="str">
            <v>N</v>
          </cell>
          <cell r="AG4077">
            <v>0</v>
          </cell>
          <cell r="AH4077" t="str">
            <v>N</v>
          </cell>
          <cell r="AI4077" t="str">
            <v>N</v>
          </cell>
        </row>
        <row r="4078">
          <cell r="U4078">
            <v>0</v>
          </cell>
          <cell r="V4078">
            <v>0</v>
          </cell>
          <cell r="W4078" t="str">
            <v/>
          </cell>
          <cell r="X4078" t="str">
            <v>N</v>
          </cell>
          <cell r="Y4078" t="str">
            <v>N</v>
          </cell>
          <cell r="Z4078" t="str">
            <v>N</v>
          </cell>
          <cell r="AA4078">
            <v>0</v>
          </cell>
          <cell r="AB4078">
            <v>0</v>
          </cell>
          <cell r="AC4078">
            <v>0</v>
          </cell>
          <cell r="AD4078">
            <v>0</v>
          </cell>
          <cell r="AE4078" t="str">
            <v>N</v>
          </cell>
          <cell r="AF4078" t="str">
            <v>N</v>
          </cell>
          <cell r="AG4078">
            <v>0</v>
          </cell>
          <cell r="AH4078" t="str">
            <v>N</v>
          </cell>
          <cell r="AI4078" t="str">
            <v>N</v>
          </cell>
        </row>
        <row r="4079">
          <cell r="U4079">
            <v>0</v>
          </cell>
          <cell r="V4079">
            <v>0</v>
          </cell>
          <cell r="W4079" t="str">
            <v/>
          </cell>
          <cell r="X4079" t="str">
            <v>N</v>
          </cell>
          <cell r="Y4079" t="str">
            <v>N</v>
          </cell>
          <cell r="Z4079" t="str">
            <v>N</v>
          </cell>
          <cell r="AA4079">
            <v>0</v>
          </cell>
          <cell r="AB4079">
            <v>0</v>
          </cell>
          <cell r="AC4079">
            <v>0</v>
          </cell>
          <cell r="AD4079">
            <v>0</v>
          </cell>
          <cell r="AE4079" t="str">
            <v>N</v>
          </cell>
          <cell r="AF4079" t="str">
            <v>N</v>
          </cell>
          <cell r="AG4079">
            <v>0</v>
          </cell>
          <cell r="AH4079" t="str">
            <v>N</v>
          </cell>
          <cell r="AI4079" t="str">
            <v>N</v>
          </cell>
        </row>
        <row r="4080">
          <cell r="U4080">
            <v>0</v>
          </cell>
          <cell r="V4080">
            <v>0</v>
          </cell>
          <cell r="W4080" t="str">
            <v/>
          </cell>
          <cell r="X4080" t="str">
            <v>N</v>
          </cell>
          <cell r="Y4080" t="str">
            <v>N</v>
          </cell>
          <cell r="Z4080" t="str">
            <v>N</v>
          </cell>
          <cell r="AA4080">
            <v>0</v>
          </cell>
          <cell r="AB4080">
            <v>0</v>
          </cell>
          <cell r="AC4080">
            <v>0</v>
          </cell>
          <cell r="AD4080">
            <v>0</v>
          </cell>
          <cell r="AE4080" t="str">
            <v>N</v>
          </cell>
          <cell r="AF4080" t="str">
            <v>N</v>
          </cell>
          <cell r="AG4080">
            <v>0</v>
          </cell>
          <cell r="AH4080" t="str">
            <v>N</v>
          </cell>
          <cell r="AI4080" t="str">
            <v>N</v>
          </cell>
        </row>
        <row r="4081">
          <cell r="U4081">
            <v>0</v>
          </cell>
          <cell r="V4081">
            <v>0</v>
          </cell>
          <cell r="W4081" t="str">
            <v/>
          </cell>
          <cell r="X4081" t="str">
            <v>N</v>
          </cell>
          <cell r="Y4081" t="str">
            <v>N</v>
          </cell>
          <cell r="Z4081" t="str">
            <v>N</v>
          </cell>
          <cell r="AA4081">
            <v>0</v>
          </cell>
          <cell r="AB4081">
            <v>0</v>
          </cell>
          <cell r="AC4081">
            <v>0</v>
          </cell>
          <cell r="AD4081">
            <v>0</v>
          </cell>
          <cell r="AE4081" t="str">
            <v>N</v>
          </cell>
          <cell r="AF4081" t="str">
            <v>N</v>
          </cell>
          <cell r="AG4081">
            <v>0</v>
          </cell>
          <cell r="AH4081" t="str">
            <v>N</v>
          </cell>
          <cell r="AI4081" t="str">
            <v>N</v>
          </cell>
        </row>
        <row r="4082">
          <cell r="U4082">
            <v>0</v>
          </cell>
          <cell r="V4082">
            <v>0</v>
          </cell>
          <cell r="W4082" t="str">
            <v/>
          </cell>
          <cell r="X4082" t="str">
            <v>N</v>
          </cell>
          <cell r="Y4082" t="str">
            <v>N</v>
          </cell>
          <cell r="Z4082" t="str">
            <v>N</v>
          </cell>
          <cell r="AA4082">
            <v>0</v>
          </cell>
          <cell r="AB4082">
            <v>0</v>
          </cell>
          <cell r="AC4082">
            <v>0</v>
          </cell>
          <cell r="AD4082">
            <v>0</v>
          </cell>
          <cell r="AE4082" t="str">
            <v>N</v>
          </cell>
          <cell r="AF4082" t="str">
            <v>N</v>
          </cell>
          <cell r="AG4082">
            <v>0</v>
          </cell>
          <cell r="AH4082" t="str">
            <v>N</v>
          </cell>
          <cell r="AI4082" t="str">
            <v>N</v>
          </cell>
        </row>
        <row r="4083">
          <cell r="U4083">
            <v>0</v>
          </cell>
          <cell r="V4083">
            <v>0</v>
          </cell>
          <cell r="W4083" t="str">
            <v/>
          </cell>
          <cell r="X4083" t="str">
            <v>N</v>
          </cell>
          <cell r="Y4083" t="str">
            <v>N</v>
          </cell>
          <cell r="Z4083" t="str">
            <v>N</v>
          </cell>
          <cell r="AA4083">
            <v>0</v>
          </cell>
          <cell r="AB4083">
            <v>0</v>
          </cell>
          <cell r="AC4083">
            <v>0</v>
          </cell>
          <cell r="AD4083">
            <v>0</v>
          </cell>
          <cell r="AE4083" t="str">
            <v>N</v>
          </cell>
          <cell r="AF4083" t="str">
            <v>N</v>
          </cell>
          <cell r="AG4083">
            <v>0</v>
          </cell>
          <cell r="AH4083" t="str">
            <v>N</v>
          </cell>
          <cell r="AI4083" t="str">
            <v>N</v>
          </cell>
        </row>
        <row r="4084">
          <cell r="U4084">
            <v>0</v>
          </cell>
          <cell r="V4084">
            <v>0</v>
          </cell>
          <cell r="W4084" t="str">
            <v/>
          </cell>
          <cell r="X4084" t="str">
            <v>N</v>
          </cell>
          <cell r="Y4084" t="str">
            <v>N</v>
          </cell>
          <cell r="Z4084" t="str">
            <v>N</v>
          </cell>
          <cell r="AA4084">
            <v>0</v>
          </cell>
          <cell r="AB4084">
            <v>0</v>
          </cell>
          <cell r="AC4084">
            <v>0</v>
          </cell>
          <cell r="AD4084">
            <v>0</v>
          </cell>
          <cell r="AE4084" t="str">
            <v>N</v>
          </cell>
          <cell r="AF4084" t="str">
            <v>N</v>
          </cell>
          <cell r="AG4084">
            <v>0</v>
          </cell>
          <cell r="AH4084" t="str">
            <v>N</v>
          </cell>
          <cell r="AI4084" t="str">
            <v>N</v>
          </cell>
        </row>
        <row r="4085">
          <cell r="U4085">
            <v>0</v>
          </cell>
          <cell r="V4085">
            <v>0</v>
          </cell>
          <cell r="W4085" t="str">
            <v/>
          </cell>
          <cell r="X4085" t="str">
            <v>N</v>
          </cell>
          <cell r="Y4085" t="str">
            <v>N</v>
          </cell>
          <cell r="Z4085" t="str">
            <v>N</v>
          </cell>
          <cell r="AA4085">
            <v>0</v>
          </cell>
          <cell r="AB4085">
            <v>0</v>
          </cell>
          <cell r="AC4085">
            <v>0</v>
          </cell>
          <cell r="AD4085">
            <v>0</v>
          </cell>
          <cell r="AE4085" t="str">
            <v>N</v>
          </cell>
          <cell r="AF4085" t="str">
            <v>N</v>
          </cell>
          <cell r="AG4085">
            <v>0</v>
          </cell>
          <cell r="AH4085" t="str">
            <v>N</v>
          </cell>
          <cell r="AI4085" t="str">
            <v>N</v>
          </cell>
        </row>
        <row r="4086">
          <cell r="U4086">
            <v>0</v>
          </cell>
          <cell r="V4086">
            <v>0</v>
          </cell>
          <cell r="W4086" t="str">
            <v/>
          </cell>
          <cell r="X4086" t="str">
            <v>N</v>
          </cell>
          <cell r="Y4086" t="str">
            <v>N</v>
          </cell>
          <cell r="Z4086" t="str">
            <v>N</v>
          </cell>
          <cell r="AA4086">
            <v>0</v>
          </cell>
          <cell r="AB4086">
            <v>0</v>
          </cell>
          <cell r="AC4086">
            <v>0</v>
          </cell>
          <cell r="AD4086">
            <v>0</v>
          </cell>
          <cell r="AE4086" t="str">
            <v>N</v>
          </cell>
          <cell r="AF4086" t="str">
            <v>N</v>
          </cell>
          <cell r="AG4086">
            <v>0</v>
          </cell>
          <cell r="AH4086" t="str">
            <v>N</v>
          </cell>
          <cell r="AI4086" t="str">
            <v>N</v>
          </cell>
        </row>
        <row r="4087">
          <cell r="U4087">
            <v>0</v>
          </cell>
          <cell r="V4087">
            <v>0</v>
          </cell>
          <cell r="W4087" t="str">
            <v/>
          </cell>
          <cell r="X4087" t="str">
            <v>N</v>
          </cell>
          <cell r="Y4087" t="str">
            <v>N</v>
          </cell>
          <cell r="Z4087" t="str">
            <v>N</v>
          </cell>
          <cell r="AA4087">
            <v>0</v>
          </cell>
          <cell r="AB4087">
            <v>0</v>
          </cell>
          <cell r="AC4087">
            <v>0</v>
          </cell>
          <cell r="AD4087">
            <v>0</v>
          </cell>
          <cell r="AE4087" t="str">
            <v>N</v>
          </cell>
          <cell r="AF4087" t="str">
            <v>N</v>
          </cell>
          <cell r="AG4087">
            <v>0</v>
          </cell>
          <cell r="AH4087" t="str">
            <v>N</v>
          </cell>
          <cell r="AI4087" t="str">
            <v>N</v>
          </cell>
        </row>
        <row r="4088">
          <cell r="U4088">
            <v>0</v>
          </cell>
          <cell r="V4088">
            <v>0</v>
          </cell>
          <cell r="W4088" t="str">
            <v/>
          </cell>
          <cell r="X4088" t="str">
            <v>N</v>
          </cell>
          <cell r="Y4088" t="str">
            <v>N</v>
          </cell>
          <cell r="Z4088" t="str">
            <v>N</v>
          </cell>
          <cell r="AA4088">
            <v>0</v>
          </cell>
          <cell r="AB4088">
            <v>0</v>
          </cell>
          <cell r="AC4088">
            <v>0</v>
          </cell>
          <cell r="AD4088">
            <v>0</v>
          </cell>
          <cell r="AE4088" t="str">
            <v>N</v>
          </cell>
          <cell r="AF4088" t="str">
            <v>N</v>
          </cell>
          <cell r="AG4088">
            <v>0</v>
          </cell>
          <cell r="AH4088" t="str">
            <v>N</v>
          </cell>
          <cell r="AI4088" t="str">
            <v>N</v>
          </cell>
        </row>
        <row r="4089">
          <cell r="U4089">
            <v>0</v>
          </cell>
          <cell r="V4089">
            <v>0</v>
          </cell>
          <cell r="W4089" t="str">
            <v/>
          </cell>
          <cell r="X4089" t="str">
            <v>N</v>
          </cell>
          <cell r="Y4089" t="str">
            <v>N</v>
          </cell>
          <cell r="Z4089" t="str">
            <v>N</v>
          </cell>
          <cell r="AA4089">
            <v>0</v>
          </cell>
          <cell r="AB4089">
            <v>0</v>
          </cell>
          <cell r="AC4089">
            <v>0</v>
          </cell>
          <cell r="AD4089">
            <v>0</v>
          </cell>
          <cell r="AE4089" t="str">
            <v>N</v>
          </cell>
          <cell r="AF4089" t="str">
            <v>N</v>
          </cell>
          <cell r="AG4089">
            <v>0</v>
          </cell>
          <cell r="AH4089" t="str">
            <v>N</v>
          </cell>
          <cell r="AI4089" t="str">
            <v>N</v>
          </cell>
        </row>
        <row r="4090">
          <cell r="U4090">
            <v>0</v>
          </cell>
          <cell r="V4090">
            <v>0</v>
          </cell>
          <cell r="W4090" t="str">
            <v/>
          </cell>
          <cell r="X4090" t="str">
            <v>N</v>
          </cell>
          <cell r="Y4090" t="str">
            <v>N</v>
          </cell>
          <cell r="Z4090" t="str">
            <v>N</v>
          </cell>
          <cell r="AA4090">
            <v>0</v>
          </cell>
          <cell r="AB4090">
            <v>0</v>
          </cell>
          <cell r="AC4090">
            <v>0</v>
          </cell>
          <cell r="AD4090">
            <v>0</v>
          </cell>
          <cell r="AE4090" t="str">
            <v>N</v>
          </cell>
          <cell r="AF4090" t="str">
            <v>N</v>
          </cell>
          <cell r="AG4090">
            <v>0</v>
          </cell>
          <cell r="AH4090" t="str">
            <v>N</v>
          </cell>
          <cell r="AI4090" t="str">
            <v>N</v>
          </cell>
        </row>
        <row r="4091">
          <cell r="U4091">
            <v>0</v>
          </cell>
          <cell r="V4091">
            <v>0</v>
          </cell>
          <cell r="W4091" t="str">
            <v/>
          </cell>
          <cell r="X4091" t="str">
            <v>N</v>
          </cell>
          <cell r="Y4091" t="str">
            <v>N</v>
          </cell>
          <cell r="Z4091" t="str">
            <v>N</v>
          </cell>
          <cell r="AA4091">
            <v>0</v>
          </cell>
          <cell r="AB4091">
            <v>0</v>
          </cell>
          <cell r="AC4091">
            <v>0</v>
          </cell>
          <cell r="AD4091">
            <v>0</v>
          </cell>
          <cell r="AE4091" t="str">
            <v>N</v>
          </cell>
          <cell r="AF4091" t="str">
            <v>N</v>
          </cell>
          <cell r="AG4091">
            <v>0</v>
          </cell>
          <cell r="AH4091" t="str">
            <v>N</v>
          </cell>
          <cell r="AI4091" t="str">
            <v>N</v>
          </cell>
        </row>
        <row r="4092">
          <cell r="U4092">
            <v>0</v>
          </cell>
          <cell r="V4092">
            <v>0</v>
          </cell>
          <cell r="W4092" t="str">
            <v/>
          </cell>
          <cell r="X4092" t="str">
            <v>N</v>
          </cell>
          <cell r="Y4092" t="str">
            <v>N</v>
          </cell>
          <cell r="Z4092" t="str">
            <v>N</v>
          </cell>
          <cell r="AA4092">
            <v>0</v>
          </cell>
          <cell r="AB4092">
            <v>0</v>
          </cell>
          <cell r="AC4092">
            <v>0</v>
          </cell>
          <cell r="AD4092">
            <v>0</v>
          </cell>
          <cell r="AE4092" t="str">
            <v>N</v>
          </cell>
          <cell r="AF4092" t="str">
            <v>N</v>
          </cell>
          <cell r="AG4092">
            <v>0</v>
          </cell>
          <cell r="AH4092" t="str">
            <v>N</v>
          </cell>
          <cell r="AI4092" t="str">
            <v>N</v>
          </cell>
        </row>
        <row r="4093">
          <cell r="U4093">
            <v>0</v>
          </cell>
          <cell r="V4093">
            <v>0</v>
          </cell>
          <cell r="W4093" t="str">
            <v/>
          </cell>
          <cell r="X4093" t="str">
            <v>N</v>
          </cell>
          <cell r="Y4093" t="str">
            <v>N</v>
          </cell>
          <cell r="Z4093" t="str">
            <v>N</v>
          </cell>
          <cell r="AA4093">
            <v>0</v>
          </cell>
          <cell r="AB4093">
            <v>0</v>
          </cell>
          <cell r="AC4093">
            <v>0</v>
          </cell>
          <cell r="AD4093">
            <v>0</v>
          </cell>
          <cell r="AE4093" t="str">
            <v>N</v>
          </cell>
          <cell r="AF4093" t="str">
            <v>N</v>
          </cell>
          <cell r="AG4093">
            <v>0</v>
          </cell>
          <cell r="AH4093" t="str">
            <v>N</v>
          </cell>
          <cell r="AI4093" t="str">
            <v>N</v>
          </cell>
        </row>
        <row r="4094">
          <cell r="U4094">
            <v>0</v>
          </cell>
          <cell r="V4094">
            <v>0</v>
          </cell>
          <cell r="W4094" t="str">
            <v/>
          </cell>
          <cell r="X4094" t="str">
            <v>N</v>
          </cell>
          <cell r="Y4094" t="str">
            <v>N</v>
          </cell>
          <cell r="Z4094" t="str">
            <v>N</v>
          </cell>
          <cell r="AA4094">
            <v>0</v>
          </cell>
          <cell r="AB4094">
            <v>0</v>
          </cell>
          <cell r="AC4094">
            <v>0</v>
          </cell>
          <cell r="AD4094">
            <v>0</v>
          </cell>
          <cell r="AE4094" t="str">
            <v>N</v>
          </cell>
          <cell r="AF4094" t="str">
            <v>N</v>
          </cell>
          <cell r="AG4094">
            <v>0</v>
          </cell>
          <cell r="AH4094" t="str">
            <v>N</v>
          </cell>
          <cell r="AI4094" t="str">
            <v>N</v>
          </cell>
        </row>
        <row r="4095">
          <cell r="U4095">
            <v>0</v>
          </cell>
          <cell r="V4095">
            <v>0</v>
          </cell>
          <cell r="W4095" t="str">
            <v/>
          </cell>
          <cell r="X4095" t="str">
            <v>N</v>
          </cell>
          <cell r="Y4095" t="str">
            <v>N</v>
          </cell>
          <cell r="Z4095" t="str">
            <v>N</v>
          </cell>
          <cell r="AA4095">
            <v>0</v>
          </cell>
          <cell r="AB4095">
            <v>0</v>
          </cell>
          <cell r="AC4095">
            <v>0</v>
          </cell>
          <cell r="AD4095">
            <v>0</v>
          </cell>
          <cell r="AE4095" t="str">
            <v>N</v>
          </cell>
          <cell r="AF4095" t="str">
            <v>N</v>
          </cell>
          <cell r="AG4095">
            <v>0</v>
          </cell>
          <cell r="AH4095" t="str">
            <v>N</v>
          </cell>
          <cell r="AI4095" t="str">
            <v>N</v>
          </cell>
        </row>
        <row r="4096">
          <cell r="U4096">
            <v>0</v>
          </cell>
          <cell r="V4096">
            <v>0</v>
          </cell>
          <cell r="W4096" t="str">
            <v/>
          </cell>
          <cell r="X4096" t="str">
            <v>N</v>
          </cell>
          <cell r="Y4096" t="str">
            <v>N</v>
          </cell>
          <cell r="Z4096" t="str">
            <v>N</v>
          </cell>
          <cell r="AA4096">
            <v>0</v>
          </cell>
          <cell r="AB4096">
            <v>0</v>
          </cell>
          <cell r="AC4096">
            <v>0</v>
          </cell>
          <cell r="AD4096">
            <v>0</v>
          </cell>
          <cell r="AE4096" t="str">
            <v>N</v>
          </cell>
          <cell r="AF4096" t="str">
            <v>N</v>
          </cell>
          <cell r="AG4096">
            <v>0</v>
          </cell>
          <cell r="AH4096" t="str">
            <v>N</v>
          </cell>
          <cell r="AI4096" t="str">
            <v>N</v>
          </cell>
        </row>
        <row r="4097">
          <cell r="U4097">
            <v>0</v>
          </cell>
          <cell r="V4097">
            <v>0</v>
          </cell>
          <cell r="W4097" t="str">
            <v/>
          </cell>
          <cell r="X4097" t="str">
            <v>N</v>
          </cell>
          <cell r="Y4097" t="str">
            <v>N</v>
          </cell>
          <cell r="Z4097" t="str">
            <v>N</v>
          </cell>
          <cell r="AA4097">
            <v>0</v>
          </cell>
          <cell r="AB4097">
            <v>0</v>
          </cell>
          <cell r="AC4097">
            <v>0</v>
          </cell>
          <cell r="AD4097">
            <v>0</v>
          </cell>
          <cell r="AE4097" t="str">
            <v>N</v>
          </cell>
          <cell r="AF4097" t="str">
            <v>N</v>
          </cell>
          <cell r="AG4097">
            <v>0</v>
          </cell>
          <cell r="AH4097" t="str">
            <v>N</v>
          </cell>
          <cell r="AI4097" t="str">
            <v>N</v>
          </cell>
        </row>
        <row r="4098">
          <cell r="U4098">
            <v>0</v>
          </cell>
          <cell r="V4098">
            <v>0</v>
          </cell>
          <cell r="W4098" t="str">
            <v/>
          </cell>
          <cell r="X4098" t="str">
            <v>N</v>
          </cell>
          <cell r="Y4098" t="str">
            <v>N</v>
          </cell>
          <cell r="Z4098" t="str">
            <v>N</v>
          </cell>
          <cell r="AA4098">
            <v>0</v>
          </cell>
          <cell r="AB4098">
            <v>0</v>
          </cell>
          <cell r="AC4098">
            <v>0</v>
          </cell>
          <cell r="AD4098">
            <v>0</v>
          </cell>
          <cell r="AE4098" t="str">
            <v>N</v>
          </cell>
          <cell r="AF4098" t="str">
            <v>N</v>
          </cell>
          <cell r="AG4098">
            <v>0</v>
          </cell>
          <cell r="AH4098" t="str">
            <v>N</v>
          </cell>
          <cell r="AI4098" t="str">
            <v>N</v>
          </cell>
        </row>
        <row r="4099">
          <cell r="U4099">
            <v>0</v>
          </cell>
          <cell r="V4099">
            <v>0</v>
          </cell>
          <cell r="W4099" t="str">
            <v/>
          </cell>
          <cell r="X4099" t="str">
            <v>N</v>
          </cell>
          <cell r="Y4099" t="str">
            <v>N</v>
          </cell>
          <cell r="Z4099" t="str">
            <v>N</v>
          </cell>
          <cell r="AA4099">
            <v>0</v>
          </cell>
          <cell r="AB4099">
            <v>0</v>
          </cell>
          <cell r="AC4099">
            <v>0</v>
          </cell>
          <cell r="AD4099">
            <v>0</v>
          </cell>
          <cell r="AE4099" t="str">
            <v>N</v>
          </cell>
          <cell r="AF4099" t="str">
            <v>N</v>
          </cell>
          <cell r="AG4099">
            <v>0</v>
          </cell>
          <cell r="AH4099" t="str">
            <v>N</v>
          </cell>
          <cell r="AI4099" t="str">
            <v>N</v>
          </cell>
        </row>
        <row r="4100">
          <cell r="U4100">
            <v>0</v>
          </cell>
          <cell r="V4100">
            <v>0</v>
          </cell>
          <cell r="W4100" t="str">
            <v/>
          </cell>
          <cell r="X4100" t="str">
            <v>N</v>
          </cell>
          <cell r="Y4100" t="str">
            <v>N</v>
          </cell>
          <cell r="Z4100" t="str">
            <v>N</v>
          </cell>
          <cell r="AA4100">
            <v>0</v>
          </cell>
          <cell r="AB4100">
            <v>0</v>
          </cell>
          <cell r="AC4100">
            <v>0</v>
          </cell>
          <cell r="AD4100">
            <v>0</v>
          </cell>
          <cell r="AE4100" t="str">
            <v>N</v>
          </cell>
          <cell r="AF4100" t="str">
            <v>N</v>
          </cell>
          <cell r="AG4100">
            <v>0</v>
          </cell>
          <cell r="AH4100" t="str">
            <v>N</v>
          </cell>
          <cell r="AI4100" t="str">
            <v>N</v>
          </cell>
        </row>
        <row r="4101">
          <cell r="U4101">
            <v>0</v>
          </cell>
          <cell r="V4101">
            <v>0</v>
          </cell>
          <cell r="W4101" t="str">
            <v/>
          </cell>
          <cell r="X4101" t="str">
            <v>N</v>
          </cell>
          <cell r="Y4101" t="str">
            <v>N</v>
          </cell>
          <cell r="Z4101" t="str">
            <v>N</v>
          </cell>
          <cell r="AA4101">
            <v>0</v>
          </cell>
          <cell r="AB4101">
            <v>0</v>
          </cell>
          <cell r="AC4101">
            <v>0</v>
          </cell>
          <cell r="AD4101">
            <v>0</v>
          </cell>
          <cell r="AE4101" t="str">
            <v>N</v>
          </cell>
          <cell r="AF4101" t="str">
            <v>N</v>
          </cell>
          <cell r="AG4101">
            <v>0</v>
          </cell>
          <cell r="AH4101" t="str">
            <v>N</v>
          </cell>
          <cell r="AI4101" t="str">
            <v>N</v>
          </cell>
        </row>
        <row r="4102">
          <cell r="U4102">
            <v>0</v>
          </cell>
          <cell r="V4102">
            <v>0</v>
          </cell>
          <cell r="W4102" t="str">
            <v/>
          </cell>
          <cell r="X4102" t="str">
            <v>N</v>
          </cell>
          <cell r="Y4102" t="str">
            <v>N</v>
          </cell>
          <cell r="Z4102" t="str">
            <v>N</v>
          </cell>
          <cell r="AA4102">
            <v>0</v>
          </cell>
          <cell r="AB4102">
            <v>0</v>
          </cell>
          <cell r="AC4102">
            <v>0</v>
          </cell>
          <cell r="AD4102">
            <v>0</v>
          </cell>
          <cell r="AE4102" t="str">
            <v>N</v>
          </cell>
          <cell r="AF4102" t="str">
            <v>N</v>
          </cell>
          <cell r="AG4102">
            <v>0</v>
          </cell>
          <cell r="AH4102" t="str">
            <v>N</v>
          </cell>
          <cell r="AI4102" t="str">
            <v>N</v>
          </cell>
        </row>
        <row r="4103">
          <cell r="U4103">
            <v>0</v>
          </cell>
          <cell r="V4103">
            <v>0</v>
          </cell>
          <cell r="W4103" t="str">
            <v/>
          </cell>
          <cell r="X4103" t="str">
            <v>N</v>
          </cell>
          <cell r="Y4103" t="str">
            <v>N</v>
          </cell>
          <cell r="Z4103" t="str">
            <v>N</v>
          </cell>
          <cell r="AA4103">
            <v>0</v>
          </cell>
          <cell r="AB4103">
            <v>0</v>
          </cell>
          <cell r="AC4103">
            <v>0</v>
          </cell>
          <cell r="AD4103">
            <v>0</v>
          </cell>
          <cell r="AE4103" t="str">
            <v>N</v>
          </cell>
          <cell r="AF4103" t="str">
            <v>N</v>
          </cell>
          <cell r="AG4103">
            <v>0</v>
          </cell>
          <cell r="AH4103" t="str">
            <v>N</v>
          </cell>
          <cell r="AI4103" t="str">
            <v>N</v>
          </cell>
        </row>
        <row r="4104">
          <cell r="U4104">
            <v>0</v>
          </cell>
          <cell r="V4104">
            <v>0</v>
          </cell>
          <cell r="W4104" t="str">
            <v/>
          </cell>
          <cell r="X4104" t="str">
            <v>N</v>
          </cell>
          <cell r="Y4104" t="str">
            <v>N</v>
          </cell>
          <cell r="Z4104" t="str">
            <v>N</v>
          </cell>
          <cell r="AA4104">
            <v>0</v>
          </cell>
          <cell r="AB4104">
            <v>0</v>
          </cell>
          <cell r="AC4104">
            <v>0</v>
          </cell>
          <cell r="AD4104">
            <v>0</v>
          </cell>
          <cell r="AE4104" t="str">
            <v>N</v>
          </cell>
          <cell r="AF4104" t="str">
            <v>N</v>
          </cell>
          <cell r="AG4104">
            <v>0</v>
          </cell>
          <cell r="AH4104" t="str">
            <v>N</v>
          </cell>
          <cell r="AI4104" t="str">
            <v>N</v>
          </cell>
        </row>
        <row r="4105">
          <cell r="U4105">
            <v>0</v>
          </cell>
          <cell r="V4105">
            <v>0</v>
          </cell>
          <cell r="W4105" t="str">
            <v/>
          </cell>
          <cell r="X4105" t="str">
            <v>N</v>
          </cell>
          <cell r="Y4105" t="str">
            <v>N</v>
          </cell>
          <cell r="Z4105" t="str">
            <v>N</v>
          </cell>
          <cell r="AA4105">
            <v>0</v>
          </cell>
          <cell r="AB4105">
            <v>0</v>
          </cell>
          <cell r="AC4105">
            <v>0</v>
          </cell>
          <cell r="AD4105">
            <v>0</v>
          </cell>
          <cell r="AE4105" t="str">
            <v>N</v>
          </cell>
          <cell r="AF4105" t="str">
            <v>N</v>
          </cell>
          <cell r="AG4105">
            <v>0</v>
          </cell>
          <cell r="AH4105" t="str">
            <v>N</v>
          </cell>
          <cell r="AI4105" t="str">
            <v>N</v>
          </cell>
        </row>
        <row r="4106">
          <cell r="U4106">
            <v>0</v>
          </cell>
          <cell r="V4106">
            <v>0</v>
          </cell>
          <cell r="W4106" t="str">
            <v/>
          </cell>
          <cell r="X4106" t="str">
            <v>N</v>
          </cell>
          <cell r="Y4106" t="str">
            <v>N</v>
          </cell>
          <cell r="Z4106" t="str">
            <v>N</v>
          </cell>
          <cell r="AA4106">
            <v>0</v>
          </cell>
          <cell r="AB4106">
            <v>0</v>
          </cell>
          <cell r="AC4106">
            <v>0</v>
          </cell>
          <cell r="AD4106">
            <v>0</v>
          </cell>
          <cell r="AE4106" t="str">
            <v>N</v>
          </cell>
          <cell r="AF4106" t="str">
            <v>N</v>
          </cell>
          <cell r="AG4106">
            <v>0</v>
          </cell>
          <cell r="AH4106" t="str">
            <v>N</v>
          </cell>
          <cell r="AI4106" t="str">
            <v>N</v>
          </cell>
        </row>
        <row r="4107">
          <cell r="U4107">
            <v>0</v>
          </cell>
          <cell r="V4107">
            <v>0</v>
          </cell>
          <cell r="W4107" t="str">
            <v/>
          </cell>
          <cell r="X4107" t="str">
            <v>N</v>
          </cell>
          <cell r="Y4107" t="str">
            <v>N</v>
          </cell>
          <cell r="Z4107" t="str">
            <v>N</v>
          </cell>
          <cell r="AA4107">
            <v>0</v>
          </cell>
          <cell r="AB4107">
            <v>0</v>
          </cell>
          <cell r="AC4107">
            <v>0</v>
          </cell>
          <cell r="AD4107">
            <v>0</v>
          </cell>
          <cell r="AE4107" t="str">
            <v>N</v>
          </cell>
          <cell r="AF4107" t="str">
            <v>N</v>
          </cell>
          <cell r="AG4107">
            <v>0</v>
          </cell>
          <cell r="AH4107" t="str">
            <v>N</v>
          </cell>
          <cell r="AI4107" t="str">
            <v>N</v>
          </cell>
        </row>
        <row r="4108">
          <cell r="U4108">
            <v>0</v>
          </cell>
          <cell r="V4108">
            <v>0</v>
          </cell>
          <cell r="W4108" t="str">
            <v/>
          </cell>
          <cell r="X4108" t="str">
            <v>N</v>
          </cell>
          <cell r="Y4108" t="str">
            <v>N</v>
          </cell>
          <cell r="Z4108" t="str">
            <v>N</v>
          </cell>
          <cell r="AA4108">
            <v>0</v>
          </cell>
          <cell r="AB4108">
            <v>0</v>
          </cell>
          <cell r="AC4108">
            <v>0</v>
          </cell>
          <cell r="AD4108">
            <v>0</v>
          </cell>
          <cell r="AE4108" t="str">
            <v>N</v>
          </cell>
          <cell r="AF4108" t="str">
            <v>N</v>
          </cell>
          <cell r="AG4108">
            <v>0</v>
          </cell>
          <cell r="AH4108" t="str">
            <v>N</v>
          </cell>
          <cell r="AI4108" t="str">
            <v>N</v>
          </cell>
        </row>
        <row r="4109">
          <cell r="U4109">
            <v>0</v>
          </cell>
          <cell r="V4109">
            <v>0</v>
          </cell>
          <cell r="W4109" t="str">
            <v/>
          </cell>
          <cell r="X4109" t="str">
            <v>N</v>
          </cell>
          <cell r="Y4109" t="str">
            <v>N</v>
          </cell>
          <cell r="Z4109" t="str">
            <v>N</v>
          </cell>
          <cell r="AA4109">
            <v>0</v>
          </cell>
          <cell r="AB4109">
            <v>0</v>
          </cell>
          <cell r="AC4109">
            <v>0</v>
          </cell>
          <cell r="AD4109">
            <v>0</v>
          </cell>
          <cell r="AE4109" t="str">
            <v>N</v>
          </cell>
          <cell r="AF4109" t="str">
            <v>N</v>
          </cell>
          <cell r="AG4109">
            <v>0</v>
          </cell>
          <cell r="AH4109" t="str">
            <v>N</v>
          </cell>
          <cell r="AI4109" t="str">
            <v>N</v>
          </cell>
        </row>
        <row r="4110">
          <cell r="U4110">
            <v>0</v>
          </cell>
          <cell r="V4110">
            <v>0</v>
          </cell>
          <cell r="W4110" t="str">
            <v/>
          </cell>
          <cell r="X4110" t="str">
            <v>N</v>
          </cell>
          <cell r="Y4110" t="str">
            <v>N</v>
          </cell>
          <cell r="Z4110" t="str">
            <v>N</v>
          </cell>
          <cell r="AA4110">
            <v>0</v>
          </cell>
          <cell r="AB4110">
            <v>0</v>
          </cell>
          <cell r="AC4110">
            <v>0</v>
          </cell>
          <cell r="AD4110">
            <v>0</v>
          </cell>
          <cell r="AE4110" t="str">
            <v>N</v>
          </cell>
          <cell r="AF4110" t="str">
            <v>N</v>
          </cell>
          <cell r="AG4110">
            <v>0</v>
          </cell>
          <cell r="AH4110" t="str">
            <v>N</v>
          </cell>
          <cell r="AI4110" t="str">
            <v>N</v>
          </cell>
        </row>
        <row r="4111">
          <cell r="U4111">
            <v>0</v>
          </cell>
          <cell r="V4111">
            <v>0</v>
          </cell>
          <cell r="W4111" t="str">
            <v/>
          </cell>
          <cell r="X4111" t="str">
            <v>N</v>
          </cell>
          <cell r="Y4111" t="str">
            <v>N</v>
          </cell>
          <cell r="Z4111" t="str">
            <v>N</v>
          </cell>
          <cell r="AA4111">
            <v>0</v>
          </cell>
          <cell r="AB4111">
            <v>0</v>
          </cell>
          <cell r="AC4111">
            <v>0</v>
          </cell>
          <cell r="AD4111">
            <v>0</v>
          </cell>
          <cell r="AE4111" t="str">
            <v>N</v>
          </cell>
          <cell r="AF4111" t="str">
            <v>N</v>
          </cell>
          <cell r="AG4111">
            <v>0</v>
          </cell>
          <cell r="AH4111" t="str">
            <v>N</v>
          </cell>
          <cell r="AI4111" t="str">
            <v>N</v>
          </cell>
        </row>
        <row r="4112">
          <cell r="U4112">
            <v>0</v>
          </cell>
          <cell r="V4112">
            <v>0</v>
          </cell>
          <cell r="W4112" t="str">
            <v/>
          </cell>
          <cell r="X4112" t="str">
            <v>N</v>
          </cell>
          <cell r="Y4112" t="str">
            <v>N</v>
          </cell>
          <cell r="Z4112" t="str">
            <v>N</v>
          </cell>
          <cell r="AA4112">
            <v>0</v>
          </cell>
          <cell r="AB4112">
            <v>0</v>
          </cell>
          <cell r="AC4112">
            <v>0</v>
          </cell>
          <cell r="AD4112">
            <v>0</v>
          </cell>
          <cell r="AE4112" t="str">
            <v>N</v>
          </cell>
          <cell r="AF4112" t="str">
            <v>N</v>
          </cell>
          <cell r="AG4112">
            <v>0</v>
          </cell>
          <cell r="AH4112" t="str">
            <v>N</v>
          </cell>
          <cell r="AI4112" t="str">
            <v>N</v>
          </cell>
        </row>
        <row r="4113">
          <cell r="U4113">
            <v>0</v>
          </cell>
          <cell r="V4113">
            <v>0</v>
          </cell>
          <cell r="W4113" t="str">
            <v/>
          </cell>
          <cell r="X4113" t="str">
            <v>N</v>
          </cell>
          <cell r="Y4113" t="str">
            <v>N</v>
          </cell>
          <cell r="Z4113" t="str">
            <v>N</v>
          </cell>
          <cell r="AA4113">
            <v>0</v>
          </cell>
          <cell r="AB4113">
            <v>0</v>
          </cell>
          <cell r="AC4113">
            <v>0</v>
          </cell>
          <cell r="AD4113">
            <v>0</v>
          </cell>
          <cell r="AE4113" t="str">
            <v>N</v>
          </cell>
          <cell r="AF4113" t="str">
            <v>N</v>
          </cell>
          <cell r="AG4113">
            <v>0</v>
          </cell>
          <cell r="AH4113" t="str">
            <v>N</v>
          </cell>
          <cell r="AI4113" t="str">
            <v>N</v>
          </cell>
        </row>
        <row r="4114">
          <cell r="U4114">
            <v>0</v>
          </cell>
          <cell r="V4114">
            <v>0</v>
          </cell>
          <cell r="W4114" t="str">
            <v/>
          </cell>
          <cell r="X4114" t="str">
            <v>N</v>
          </cell>
          <cell r="Y4114" t="str">
            <v>N</v>
          </cell>
          <cell r="Z4114" t="str">
            <v>N</v>
          </cell>
          <cell r="AA4114">
            <v>0</v>
          </cell>
          <cell r="AB4114">
            <v>0</v>
          </cell>
          <cell r="AC4114">
            <v>0</v>
          </cell>
          <cell r="AD4114">
            <v>0</v>
          </cell>
          <cell r="AE4114" t="str">
            <v>N</v>
          </cell>
          <cell r="AF4114" t="str">
            <v>N</v>
          </cell>
          <cell r="AG4114">
            <v>0</v>
          </cell>
          <cell r="AH4114" t="str">
            <v>N</v>
          </cell>
          <cell r="AI4114" t="str">
            <v>N</v>
          </cell>
        </row>
        <row r="4115">
          <cell r="U4115">
            <v>0</v>
          </cell>
          <cell r="V4115">
            <v>0</v>
          </cell>
          <cell r="W4115" t="str">
            <v/>
          </cell>
          <cell r="X4115" t="str">
            <v>N</v>
          </cell>
          <cell r="Y4115" t="str">
            <v>N</v>
          </cell>
          <cell r="Z4115" t="str">
            <v>N</v>
          </cell>
          <cell r="AA4115">
            <v>0</v>
          </cell>
          <cell r="AB4115">
            <v>0</v>
          </cell>
          <cell r="AC4115">
            <v>0</v>
          </cell>
          <cell r="AD4115">
            <v>0</v>
          </cell>
          <cell r="AE4115" t="str">
            <v>N</v>
          </cell>
          <cell r="AF4115" t="str">
            <v>N</v>
          </cell>
          <cell r="AG4115">
            <v>0</v>
          </cell>
          <cell r="AH4115" t="str">
            <v>N</v>
          </cell>
          <cell r="AI4115" t="str">
            <v>N</v>
          </cell>
        </row>
        <row r="4116">
          <cell r="U4116">
            <v>0</v>
          </cell>
          <cell r="V4116">
            <v>0</v>
          </cell>
          <cell r="W4116" t="str">
            <v/>
          </cell>
          <cell r="X4116" t="str">
            <v>N</v>
          </cell>
          <cell r="Y4116" t="str">
            <v>N</v>
          </cell>
          <cell r="Z4116" t="str">
            <v>N</v>
          </cell>
          <cell r="AA4116">
            <v>0</v>
          </cell>
          <cell r="AB4116">
            <v>0</v>
          </cell>
          <cell r="AC4116">
            <v>0</v>
          </cell>
          <cell r="AD4116">
            <v>0</v>
          </cell>
          <cell r="AE4116" t="str">
            <v>N</v>
          </cell>
          <cell r="AF4116" t="str">
            <v>N</v>
          </cell>
          <cell r="AG4116">
            <v>0</v>
          </cell>
          <cell r="AH4116" t="str">
            <v>N</v>
          </cell>
          <cell r="AI4116" t="str">
            <v>N</v>
          </cell>
        </row>
        <row r="4117">
          <cell r="U4117">
            <v>0</v>
          </cell>
          <cell r="V4117">
            <v>0</v>
          </cell>
          <cell r="W4117" t="str">
            <v/>
          </cell>
          <cell r="X4117" t="str">
            <v>N</v>
          </cell>
          <cell r="Y4117" t="str">
            <v>N</v>
          </cell>
          <cell r="Z4117" t="str">
            <v>N</v>
          </cell>
          <cell r="AA4117">
            <v>0</v>
          </cell>
          <cell r="AB4117">
            <v>0</v>
          </cell>
          <cell r="AC4117">
            <v>0</v>
          </cell>
          <cell r="AD4117">
            <v>0</v>
          </cell>
          <cell r="AE4117" t="str">
            <v>N</v>
          </cell>
          <cell r="AF4117" t="str">
            <v>N</v>
          </cell>
          <cell r="AG4117">
            <v>0</v>
          </cell>
          <cell r="AH4117" t="str">
            <v>N</v>
          </cell>
          <cell r="AI4117" t="str">
            <v>N</v>
          </cell>
        </row>
        <row r="4118">
          <cell r="U4118">
            <v>0</v>
          </cell>
          <cell r="V4118">
            <v>0</v>
          </cell>
          <cell r="W4118" t="str">
            <v/>
          </cell>
          <cell r="X4118" t="str">
            <v>N</v>
          </cell>
          <cell r="Y4118" t="str">
            <v>N</v>
          </cell>
          <cell r="Z4118" t="str">
            <v>N</v>
          </cell>
          <cell r="AA4118">
            <v>0</v>
          </cell>
          <cell r="AB4118">
            <v>0</v>
          </cell>
          <cell r="AC4118">
            <v>0</v>
          </cell>
          <cell r="AD4118">
            <v>0</v>
          </cell>
          <cell r="AE4118" t="str">
            <v>N</v>
          </cell>
          <cell r="AF4118" t="str">
            <v>N</v>
          </cell>
          <cell r="AG4118">
            <v>0</v>
          </cell>
          <cell r="AH4118" t="str">
            <v>N</v>
          </cell>
          <cell r="AI4118" t="str">
            <v>N</v>
          </cell>
        </row>
        <row r="4119">
          <cell r="U4119">
            <v>0</v>
          </cell>
          <cell r="V4119">
            <v>0</v>
          </cell>
          <cell r="W4119" t="str">
            <v/>
          </cell>
          <cell r="X4119" t="str">
            <v>N</v>
          </cell>
          <cell r="Y4119" t="str">
            <v>N</v>
          </cell>
          <cell r="Z4119" t="str">
            <v>N</v>
          </cell>
          <cell r="AA4119">
            <v>0</v>
          </cell>
          <cell r="AB4119">
            <v>0</v>
          </cell>
          <cell r="AC4119">
            <v>0</v>
          </cell>
          <cell r="AD4119">
            <v>0</v>
          </cell>
          <cell r="AE4119" t="str">
            <v>N</v>
          </cell>
          <cell r="AF4119" t="str">
            <v>N</v>
          </cell>
          <cell r="AG4119">
            <v>0</v>
          </cell>
          <cell r="AH4119" t="str">
            <v>N</v>
          </cell>
          <cell r="AI4119" t="str">
            <v>N</v>
          </cell>
        </row>
        <row r="4120">
          <cell r="U4120">
            <v>0</v>
          </cell>
          <cell r="V4120">
            <v>0</v>
          </cell>
          <cell r="W4120" t="str">
            <v/>
          </cell>
          <cell r="X4120" t="str">
            <v>N</v>
          </cell>
          <cell r="Y4120" t="str">
            <v>N</v>
          </cell>
          <cell r="Z4120" t="str">
            <v>N</v>
          </cell>
          <cell r="AA4120">
            <v>0</v>
          </cell>
          <cell r="AB4120">
            <v>0</v>
          </cell>
          <cell r="AC4120">
            <v>0</v>
          </cell>
          <cell r="AD4120">
            <v>0</v>
          </cell>
          <cell r="AE4120" t="str">
            <v>N</v>
          </cell>
          <cell r="AF4120" t="str">
            <v>N</v>
          </cell>
          <cell r="AG4120">
            <v>0</v>
          </cell>
          <cell r="AH4120" t="str">
            <v>N</v>
          </cell>
          <cell r="AI4120" t="str">
            <v>N</v>
          </cell>
        </row>
        <row r="4121">
          <cell r="U4121">
            <v>0</v>
          </cell>
          <cell r="V4121">
            <v>0</v>
          </cell>
          <cell r="W4121" t="str">
            <v/>
          </cell>
          <cell r="X4121" t="str">
            <v>N</v>
          </cell>
          <cell r="Y4121" t="str">
            <v>N</v>
          </cell>
          <cell r="Z4121" t="str">
            <v>N</v>
          </cell>
          <cell r="AA4121">
            <v>0</v>
          </cell>
          <cell r="AB4121">
            <v>0</v>
          </cell>
          <cell r="AC4121">
            <v>0</v>
          </cell>
          <cell r="AD4121">
            <v>0</v>
          </cell>
          <cell r="AE4121" t="str">
            <v>N</v>
          </cell>
          <cell r="AF4121" t="str">
            <v>N</v>
          </cell>
          <cell r="AG4121">
            <v>0</v>
          </cell>
          <cell r="AH4121" t="str">
            <v>N</v>
          </cell>
          <cell r="AI4121" t="str">
            <v>N</v>
          </cell>
        </row>
        <row r="4122">
          <cell r="U4122">
            <v>0</v>
          </cell>
          <cell r="V4122">
            <v>0</v>
          </cell>
          <cell r="W4122" t="str">
            <v/>
          </cell>
          <cell r="X4122" t="str">
            <v>N</v>
          </cell>
          <cell r="Y4122" t="str">
            <v>N</v>
          </cell>
          <cell r="Z4122" t="str">
            <v>N</v>
          </cell>
          <cell r="AA4122">
            <v>0</v>
          </cell>
          <cell r="AB4122">
            <v>0</v>
          </cell>
          <cell r="AC4122">
            <v>0</v>
          </cell>
          <cell r="AD4122">
            <v>0</v>
          </cell>
          <cell r="AE4122" t="str">
            <v>N</v>
          </cell>
          <cell r="AF4122" t="str">
            <v>N</v>
          </cell>
          <cell r="AG4122">
            <v>0</v>
          </cell>
          <cell r="AH4122" t="str">
            <v>N</v>
          </cell>
          <cell r="AI4122" t="str">
            <v>N</v>
          </cell>
        </row>
        <row r="4123">
          <cell r="U4123">
            <v>0</v>
          </cell>
          <cell r="V4123">
            <v>0</v>
          </cell>
          <cell r="W4123" t="str">
            <v/>
          </cell>
          <cell r="X4123" t="str">
            <v>N</v>
          </cell>
          <cell r="Y4123" t="str">
            <v>N</v>
          </cell>
          <cell r="Z4123" t="str">
            <v>N</v>
          </cell>
          <cell r="AA4123">
            <v>0</v>
          </cell>
          <cell r="AB4123">
            <v>0</v>
          </cell>
          <cell r="AC4123">
            <v>0</v>
          </cell>
          <cell r="AD4123">
            <v>0</v>
          </cell>
          <cell r="AE4123" t="str">
            <v>N</v>
          </cell>
          <cell r="AF4123" t="str">
            <v>N</v>
          </cell>
          <cell r="AG4123">
            <v>0</v>
          </cell>
          <cell r="AH4123" t="str">
            <v>N</v>
          </cell>
          <cell r="AI4123" t="str">
            <v>N</v>
          </cell>
        </row>
        <row r="4124">
          <cell r="U4124">
            <v>0</v>
          </cell>
          <cell r="V4124">
            <v>0</v>
          </cell>
          <cell r="W4124" t="str">
            <v/>
          </cell>
          <cell r="X4124" t="str">
            <v>N</v>
          </cell>
          <cell r="Y4124" t="str">
            <v>N</v>
          </cell>
          <cell r="Z4124" t="str">
            <v>N</v>
          </cell>
          <cell r="AA4124">
            <v>0</v>
          </cell>
          <cell r="AB4124">
            <v>0</v>
          </cell>
          <cell r="AC4124">
            <v>0</v>
          </cell>
          <cell r="AD4124">
            <v>0</v>
          </cell>
          <cell r="AE4124" t="str">
            <v>N</v>
          </cell>
          <cell r="AF4124" t="str">
            <v>N</v>
          </cell>
          <cell r="AG4124">
            <v>0</v>
          </cell>
          <cell r="AH4124" t="str">
            <v>N</v>
          </cell>
          <cell r="AI4124" t="str">
            <v>N</v>
          </cell>
        </row>
        <row r="4125">
          <cell r="U4125">
            <v>0</v>
          </cell>
          <cell r="V4125">
            <v>0</v>
          </cell>
          <cell r="W4125" t="str">
            <v/>
          </cell>
          <cell r="X4125" t="str">
            <v>N</v>
          </cell>
          <cell r="Y4125" t="str">
            <v>N</v>
          </cell>
          <cell r="Z4125" t="str">
            <v>N</v>
          </cell>
          <cell r="AA4125">
            <v>0</v>
          </cell>
          <cell r="AB4125">
            <v>0</v>
          </cell>
          <cell r="AC4125">
            <v>0</v>
          </cell>
          <cell r="AD4125">
            <v>0</v>
          </cell>
          <cell r="AE4125" t="str">
            <v>N</v>
          </cell>
          <cell r="AF4125" t="str">
            <v>N</v>
          </cell>
          <cell r="AG4125">
            <v>0</v>
          </cell>
          <cell r="AH4125" t="str">
            <v>N</v>
          </cell>
          <cell r="AI4125" t="str">
            <v>N</v>
          </cell>
        </row>
        <row r="4126">
          <cell r="U4126">
            <v>0</v>
          </cell>
          <cell r="V4126">
            <v>0</v>
          </cell>
          <cell r="W4126" t="str">
            <v/>
          </cell>
          <cell r="X4126" t="str">
            <v>N</v>
          </cell>
          <cell r="Y4126" t="str">
            <v>N</v>
          </cell>
          <cell r="Z4126" t="str">
            <v>N</v>
          </cell>
          <cell r="AA4126">
            <v>0</v>
          </cell>
          <cell r="AB4126">
            <v>0</v>
          </cell>
          <cell r="AC4126">
            <v>0</v>
          </cell>
          <cell r="AD4126">
            <v>0</v>
          </cell>
          <cell r="AE4126" t="str">
            <v>N</v>
          </cell>
          <cell r="AF4126" t="str">
            <v>N</v>
          </cell>
          <cell r="AG4126">
            <v>0</v>
          </cell>
          <cell r="AH4126" t="str">
            <v>N</v>
          </cell>
          <cell r="AI4126" t="str">
            <v>N</v>
          </cell>
        </row>
        <row r="4127">
          <cell r="U4127">
            <v>0</v>
          </cell>
          <cell r="V4127">
            <v>0</v>
          </cell>
          <cell r="W4127" t="str">
            <v/>
          </cell>
          <cell r="X4127" t="str">
            <v>N</v>
          </cell>
          <cell r="Y4127" t="str">
            <v>N</v>
          </cell>
          <cell r="Z4127" t="str">
            <v>N</v>
          </cell>
          <cell r="AA4127">
            <v>0</v>
          </cell>
          <cell r="AB4127">
            <v>0</v>
          </cell>
          <cell r="AC4127">
            <v>0</v>
          </cell>
          <cell r="AD4127">
            <v>0</v>
          </cell>
          <cell r="AE4127" t="str">
            <v>N</v>
          </cell>
          <cell r="AF4127" t="str">
            <v>N</v>
          </cell>
          <cell r="AG4127">
            <v>0</v>
          </cell>
          <cell r="AH4127" t="str">
            <v>N</v>
          </cell>
          <cell r="AI4127" t="str">
            <v>N</v>
          </cell>
        </row>
        <row r="4128">
          <cell r="U4128">
            <v>0</v>
          </cell>
          <cell r="V4128">
            <v>0</v>
          </cell>
          <cell r="W4128" t="str">
            <v/>
          </cell>
          <cell r="X4128" t="str">
            <v>N</v>
          </cell>
          <cell r="Y4128" t="str">
            <v>N</v>
          </cell>
          <cell r="Z4128" t="str">
            <v>N</v>
          </cell>
          <cell r="AA4128">
            <v>0</v>
          </cell>
          <cell r="AB4128">
            <v>0</v>
          </cell>
          <cell r="AC4128">
            <v>0</v>
          </cell>
          <cell r="AD4128">
            <v>0</v>
          </cell>
          <cell r="AE4128" t="str">
            <v>N</v>
          </cell>
          <cell r="AF4128" t="str">
            <v>N</v>
          </cell>
          <cell r="AG4128">
            <v>0</v>
          </cell>
          <cell r="AH4128" t="str">
            <v>N</v>
          </cell>
          <cell r="AI4128" t="str">
            <v>N</v>
          </cell>
        </row>
        <row r="4129">
          <cell r="U4129">
            <v>0</v>
          </cell>
          <cell r="V4129">
            <v>0</v>
          </cell>
          <cell r="W4129" t="str">
            <v/>
          </cell>
          <cell r="X4129" t="str">
            <v>N</v>
          </cell>
          <cell r="Y4129" t="str">
            <v>N</v>
          </cell>
          <cell r="Z4129" t="str">
            <v>N</v>
          </cell>
          <cell r="AA4129">
            <v>0</v>
          </cell>
          <cell r="AB4129">
            <v>0</v>
          </cell>
          <cell r="AC4129">
            <v>0</v>
          </cell>
          <cell r="AD4129">
            <v>0</v>
          </cell>
          <cell r="AE4129" t="str">
            <v>N</v>
          </cell>
          <cell r="AF4129" t="str">
            <v>N</v>
          </cell>
          <cell r="AG4129">
            <v>0</v>
          </cell>
          <cell r="AH4129" t="str">
            <v>N</v>
          </cell>
          <cell r="AI4129" t="str">
            <v>N</v>
          </cell>
        </row>
        <row r="4130">
          <cell r="U4130">
            <v>0</v>
          </cell>
          <cell r="V4130">
            <v>0</v>
          </cell>
          <cell r="W4130" t="str">
            <v/>
          </cell>
          <cell r="X4130" t="str">
            <v>N</v>
          </cell>
          <cell r="Y4130" t="str">
            <v>N</v>
          </cell>
          <cell r="Z4130" t="str">
            <v>N</v>
          </cell>
          <cell r="AA4130">
            <v>0</v>
          </cell>
          <cell r="AB4130">
            <v>0</v>
          </cell>
          <cell r="AC4130">
            <v>0</v>
          </cell>
          <cell r="AD4130">
            <v>0</v>
          </cell>
          <cell r="AE4130" t="str">
            <v>N</v>
          </cell>
          <cell r="AF4130" t="str">
            <v>N</v>
          </cell>
          <cell r="AG4130">
            <v>0</v>
          </cell>
          <cell r="AH4130" t="str">
            <v>N</v>
          </cell>
          <cell r="AI4130" t="str">
            <v>N</v>
          </cell>
        </row>
        <row r="4131">
          <cell r="U4131">
            <v>0</v>
          </cell>
          <cell r="V4131">
            <v>0</v>
          </cell>
          <cell r="W4131" t="str">
            <v/>
          </cell>
          <cell r="X4131" t="str">
            <v>N</v>
          </cell>
          <cell r="Y4131" t="str">
            <v>N</v>
          </cell>
          <cell r="Z4131" t="str">
            <v>N</v>
          </cell>
          <cell r="AA4131">
            <v>0</v>
          </cell>
          <cell r="AB4131">
            <v>0</v>
          </cell>
          <cell r="AC4131">
            <v>0</v>
          </cell>
          <cell r="AD4131">
            <v>0</v>
          </cell>
          <cell r="AE4131" t="str">
            <v>N</v>
          </cell>
          <cell r="AF4131" t="str">
            <v>N</v>
          </cell>
          <cell r="AG4131">
            <v>0</v>
          </cell>
          <cell r="AH4131" t="str">
            <v>N</v>
          </cell>
          <cell r="AI4131" t="str">
            <v>N</v>
          </cell>
        </row>
        <row r="4132">
          <cell r="U4132">
            <v>0</v>
          </cell>
          <cell r="V4132">
            <v>0</v>
          </cell>
          <cell r="W4132" t="str">
            <v/>
          </cell>
          <cell r="X4132" t="str">
            <v>N</v>
          </cell>
          <cell r="Y4132" t="str">
            <v>N</v>
          </cell>
          <cell r="Z4132" t="str">
            <v>N</v>
          </cell>
          <cell r="AA4132">
            <v>0</v>
          </cell>
          <cell r="AB4132">
            <v>0</v>
          </cell>
          <cell r="AC4132">
            <v>0</v>
          </cell>
          <cell r="AD4132">
            <v>0</v>
          </cell>
          <cell r="AE4132" t="str">
            <v>N</v>
          </cell>
          <cell r="AF4132" t="str">
            <v>N</v>
          </cell>
          <cell r="AG4132">
            <v>0</v>
          </cell>
          <cell r="AH4132" t="str">
            <v>N</v>
          </cell>
          <cell r="AI4132" t="str">
            <v>N</v>
          </cell>
        </row>
        <row r="4133">
          <cell r="U4133">
            <v>0</v>
          </cell>
          <cell r="V4133">
            <v>0</v>
          </cell>
          <cell r="W4133" t="str">
            <v/>
          </cell>
          <cell r="X4133" t="str">
            <v>N</v>
          </cell>
          <cell r="Y4133" t="str">
            <v>N</v>
          </cell>
          <cell r="Z4133" t="str">
            <v>N</v>
          </cell>
          <cell r="AA4133">
            <v>0</v>
          </cell>
          <cell r="AB4133">
            <v>0</v>
          </cell>
          <cell r="AC4133">
            <v>0</v>
          </cell>
          <cell r="AD4133">
            <v>0</v>
          </cell>
          <cell r="AE4133" t="str">
            <v>N</v>
          </cell>
          <cell r="AF4133" t="str">
            <v>N</v>
          </cell>
          <cell r="AG4133">
            <v>0</v>
          </cell>
          <cell r="AH4133" t="str">
            <v>N</v>
          </cell>
          <cell r="AI4133" t="str">
            <v>N</v>
          </cell>
        </row>
        <row r="4134">
          <cell r="U4134">
            <v>0</v>
          </cell>
          <cell r="V4134">
            <v>0</v>
          </cell>
          <cell r="W4134" t="str">
            <v/>
          </cell>
          <cell r="X4134" t="str">
            <v>N</v>
          </cell>
          <cell r="Y4134" t="str">
            <v>N</v>
          </cell>
          <cell r="Z4134" t="str">
            <v>N</v>
          </cell>
          <cell r="AA4134">
            <v>0</v>
          </cell>
          <cell r="AB4134">
            <v>0</v>
          </cell>
          <cell r="AC4134">
            <v>0</v>
          </cell>
          <cell r="AD4134">
            <v>0</v>
          </cell>
          <cell r="AE4134" t="str">
            <v>N</v>
          </cell>
          <cell r="AF4134" t="str">
            <v>N</v>
          </cell>
          <cell r="AG4134">
            <v>0</v>
          </cell>
          <cell r="AH4134" t="str">
            <v>N</v>
          </cell>
          <cell r="AI4134" t="str">
            <v>N</v>
          </cell>
        </row>
        <row r="4135">
          <cell r="U4135">
            <v>0</v>
          </cell>
          <cell r="V4135">
            <v>0</v>
          </cell>
          <cell r="W4135" t="str">
            <v/>
          </cell>
          <cell r="X4135" t="str">
            <v>N</v>
          </cell>
          <cell r="Y4135" t="str">
            <v>N</v>
          </cell>
          <cell r="Z4135" t="str">
            <v>N</v>
          </cell>
          <cell r="AA4135">
            <v>0</v>
          </cell>
          <cell r="AB4135">
            <v>0</v>
          </cell>
          <cell r="AC4135">
            <v>0</v>
          </cell>
          <cell r="AD4135">
            <v>0</v>
          </cell>
          <cell r="AE4135" t="str">
            <v>N</v>
          </cell>
          <cell r="AF4135" t="str">
            <v>N</v>
          </cell>
          <cell r="AG4135">
            <v>0</v>
          </cell>
          <cell r="AH4135" t="str">
            <v>N</v>
          </cell>
          <cell r="AI4135" t="str">
            <v>N</v>
          </cell>
        </row>
        <row r="4136">
          <cell r="U4136">
            <v>0</v>
          </cell>
          <cell r="V4136">
            <v>0</v>
          </cell>
          <cell r="W4136" t="str">
            <v/>
          </cell>
          <cell r="X4136" t="str">
            <v>N</v>
          </cell>
          <cell r="Y4136" t="str">
            <v>N</v>
          </cell>
          <cell r="Z4136" t="str">
            <v>N</v>
          </cell>
          <cell r="AA4136">
            <v>0</v>
          </cell>
          <cell r="AB4136">
            <v>0</v>
          </cell>
          <cell r="AC4136">
            <v>0</v>
          </cell>
          <cell r="AD4136">
            <v>0</v>
          </cell>
          <cell r="AE4136" t="str">
            <v>N</v>
          </cell>
          <cell r="AF4136" t="str">
            <v>N</v>
          </cell>
          <cell r="AG4136">
            <v>0</v>
          </cell>
          <cell r="AH4136" t="str">
            <v>N</v>
          </cell>
          <cell r="AI4136" t="str">
            <v>N</v>
          </cell>
        </row>
        <row r="4137">
          <cell r="U4137">
            <v>0</v>
          </cell>
          <cell r="V4137">
            <v>0</v>
          </cell>
          <cell r="W4137" t="str">
            <v/>
          </cell>
          <cell r="X4137" t="str">
            <v>N</v>
          </cell>
          <cell r="Y4137" t="str">
            <v>N</v>
          </cell>
          <cell r="Z4137" t="str">
            <v>N</v>
          </cell>
          <cell r="AA4137">
            <v>0</v>
          </cell>
          <cell r="AB4137">
            <v>0</v>
          </cell>
          <cell r="AC4137">
            <v>0</v>
          </cell>
          <cell r="AD4137">
            <v>0</v>
          </cell>
          <cell r="AE4137" t="str">
            <v>N</v>
          </cell>
          <cell r="AF4137" t="str">
            <v>N</v>
          </cell>
          <cell r="AG4137">
            <v>0</v>
          </cell>
          <cell r="AH4137" t="str">
            <v>N</v>
          </cell>
          <cell r="AI4137" t="str">
            <v>N</v>
          </cell>
        </row>
        <row r="4138">
          <cell r="U4138">
            <v>0</v>
          </cell>
          <cell r="V4138">
            <v>0</v>
          </cell>
          <cell r="W4138" t="str">
            <v/>
          </cell>
          <cell r="X4138" t="str">
            <v>N</v>
          </cell>
          <cell r="Y4138" t="str">
            <v>N</v>
          </cell>
          <cell r="Z4138" t="str">
            <v>N</v>
          </cell>
          <cell r="AA4138">
            <v>0</v>
          </cell>
          <cell r="AB4138">
            <v>0</v>
          </cell>
          <cell r="AC4138">
            <v>0</v>
          </cell>
          <cell r="AD4138">
            <v>0</v>
          </cell>
          <cell r="AE4138" t="str">
            <v>N</v>
          </cell>
          <cell r="AF4138" t="str">
            <v>N</v>
          </cell>
          <cell r="AG4138">
            <v>0</v>
          </cell>
          <cell r="AH4138" t="str">
            <v>N</v>
          </cell>
          <cell r="AI4138" t="str">
            <v>N</v>
          </cell>
        </row>
        <row r="4139">
          <cell r="U4139">
            <v>0</v>
          </cell>
          <cell r="V4139">
            <v>0</v>
          </cell>
          <cell r="W4139" t="str">
            <v/>
          </cell>
          <cell r="X4139" t="str">
            <v>N</v>
          </cell>
          <cell r="Y4139" t="str">
            <v>N</v>
          </cell>
          <cell r="Z4139" t="str">
            <v>N</v>
          </cell>
          <cell r="AA4139">
            <v>0</v>
          </cell>
          <cell r="AB4139">
            <v>0</v>
          </cell>
          <cell r="AC4139">
            <v>0</v>
          </cell>
          <cell r="AD4139">
            <v>0</v>
          </cell>
          <cell r="AE4139" t="str">
            <v>N</v>
          </cell>
          <cell r="AF4139" t="str">
            <v>N</v>
          </cell>
          <cell r="AG4139">
            <v>0</v>
          </cell>
          <cell r="AH4139" t="str">
            <v>N</v>
          </cell>
          <cell r="AI4139" t="str">
            <v>N</v>
          </cell>
        </row>
        <row r="4140">
          <cell r="U4140">
            <v>0</v>
          </cell>
          <cell r="V4140">
            <v>0</v>
          </cell>
          <cell r="W4140" t="str">
            <v/>
          </cell>
          <cell r="X4140" t="str">
            <v>N</v>
          </cell>
          <cell r="Y4140" t="str">
            <v>N</v>
          </cell>
          <cell r="Z4140" t="str">
            <v>N</v>
          </cell>
          <cell r="AA4140">
            <v>0</v>
          </cell>
          <cell r="AB4140">
            <v>0</v>
          </cell>
          <cell r="AC4140">
            <v>0</v>
          </cell>
          <cell r="AD4140">
            <v>0</v>
          </cell>
          <cell r="AE4140" t="str">
            <v>N</v>
          </cell>
          <cell r="AF4140" t="str">
            <v>N</v>
          </cell>
          <cell r="AG4140">
            <v>0</v>
          </cell>
          <cell r="AH4140" t="str">
            <v>N</v>
          </cell>
          <cell r="AI4140" t="str">
            <v>N</v>
          </cell>
        </row>
        <row r="4141">
          <cell r="U4141">
            <v>0</v>
          </cell>
          <cell r="V4141">
            <v>0</v>
          </cell>
          <cell r="W4141" t="str">
            <v/>
          </cell>
          <cell r="X4141" t="str">
            <v>N</v>
          </cell>
          <cell r="Y4141" t="str">
            <v>N</v>
          </cell>
          <cell r="Z4141" t="str">
            <v>N</v>
          </cell>
          <cell r="AA4141">
            <v>0</v>
          </cell>
          <cell r="AB4141">
            <v>0</v>
          </cell>
          <cell r="AC4141">
            <v>0</v>
          </cell>
          <cell r="AD4141">
            <v>0</v>
          </cell>
          <cell r="AE4141" t="str">
            <v>N</v>
          </cell>
          <cell r="AF4141" t="str">
            <v>N</v>
          </cell>
          <cell r="AG4141">
            <v>0</v>
          </cell>
          <cell r="AH4141" t="str">
            <v>N</v>
          </cell>
          <cell r="AI4141" t="str">
            <v>N</v>
          </cell>
        </row>
        <row r="4142">
          <cell r="U4142">
            <v>0</v>
          </cell>
          <cell r="V4142">
            <v>0</v>
          </cell>
          <cell r="W4142" t="str">
            <v/>
          </cell>
          <cell r="X4142" t="str">
            <v>N</v>
          </cell>
          <cell r="Y4142" t="str">
            <v>N</v>
          </cell>
          <cell r="Z4142" t="str">
            <v>N</v>
          </cell>
          <cell r="AA4142">
            <v>0</v>
          </cell>
          <cell r="AB4142">
            <v>0</v>
          </cell>
          <cell r="AC4142">
            <v>0</v>
          </cell>
          <cell r="AD4142">
            <v>0</v>
          </cell>
          <cell r="AE4142" t="str">
            <v>N</v>
          </cell>
          <cell r="AF4142" t="str">
            <v>N</v>
          </cell>
          <cell r="AG4142">
            <v>0</v>
          </cell>
          <cell r="AH4142" t="str">
            <v>N</v>
          </cell>
          <cell r="AI4142" t="str">
            <v>N</v>
          </cell>
        </row>
        <row r="4143">
          <cell r="U4143">
            <v>0</v>
          </cell>
          <cell r="V4143">
            <v>0</v>
          </cell>
          <cell r="W4143" t="str">
            <v/>
          </cell>
          <cell r="X4143" t="str">
            <v>N</v>
          </cell>
          <cell r="Y4143" t="str">
            <v>N</v>
          </cell>
          <cell r="Z4143" t="str">
            <v>N</v>
          </cell>
          <cell r="AA4143">
            <v>0</v>
          </cell>
          <cell r="AB4143">
            <v>0</v>
          </cell>
          <cell r="AC4143">
            <v>0</v>
          </cell>
          <cell r="AD4143">
            <v>0</v>
          </cell>
          <cell r="AE4143" t="str">
            <v>N</v>
          </cell>
          <cell r="AF4143" t="str">
            <v>N</v>
          </cell>
          <cell r="AG4143">
            <v>0</v>
          </cell>
          <cell r="AH4143" t="str">
            <v>N</v>
          </cell>
          <cell r="AI4143" t="str">
            <v>N</v>
          </cell>
        </row>
        <row r="4144">
          <cell r="U4144">
            <v>0</v>
          </cell>
          <cell r="V4144">
            <v>0</v>
          </cell>
          <cell r="W4144" t="str">
            <v/>
          </cell>
          <cell r="X4144" t="str">
            <v>N</v>
          </cell>
          <cell r="Y4144" t="str">
            <v>N</v>
          </cell>
          <cell r="Z4144" t="str">
            <v>N</v>
          </cell>
          <cell r="AA4144">
            <v>0</v>
          </cell>
          <cell r="AB4144">
            <v>0</v>
          </cell>
          <cell r="AC4144">
            <v>0</v>
          </cell>
          <cell r="AD4144">
            <v>0</v>
          </cell>
          <cell r="AE4144" t="str">
            <v>N</v>
          </cell>
          <cell r="AF4144" t="str">
            <v>N</v>
          </cell>
          <cell r="AG4144">
            <v>0</v>
          </cell>
          <cell r="AH4144" t="str">
            <v>N</v>
          </cell>
          <cell r="AI4144" t="str">
            <v>N</v>
          </cell>
        </row>
        <row r="4145">
          <cell r="U4145">
            <v>0</v>
          </cell>
          <cell r="V4145">
            <v>0</v>
          </cell>
          <cell r="W4145" t="str">
            <v/>
          </cell>
          <cell r="X4145" t="str">
            <v>N</v>
          </cell>
          <cell r="Y4145" t="str">
            <v>N</v>
          </cell>
          <cell r="Z4145" t="str">
            <v>N</v>
          </cell>
          <cell r="AA4145">
            <v>0</v>
          </cell>
          <cell r="AB4145">
            <v>0</v>
          </cell>
          <cell r="AC4145">
            <v>0</v>
          </cell>
          <cell r="AD4145">
            <v>0</v>
          </cell>
          <cell r="AE4145" t="str">
            <v>N</v>
          </cell>
          <cell r="AF4145" t="str">
            <v>N</v>
          </cell>
          <cell r="AG4145">
            <v>0</v>
          </cell>
          <cell r="AH4145" t="str">
            <v>N</v>
          </cell>
          <cell r="AI4145" t="str">
            <v>N</v>
          </cell>
        </row>
        <row r="4146">
          <cell r="U4146">
            <v>0</v>
          </cell>
          <cell r="V4146">
            <v>0</v>
          </cell>
          <cell r="W4146" t="str">
            <v/>
          </cell>
          <cell r="X4146" t="str">
            <v>N</v>
          </cell>
          <cell r="Y4146" t="str">
            <v>N</v>
          </cell>
          <cell r="Z4146" t="str">
            <v>N</v>
          </cell>
          <cell r="AA4146">
            <v>0</v>
          </cell>
          <cell r="AB4146">
            <v>0</v>
          </cell>
          <cell r="AC4146">
            <v>0</v>
          </cell>
          <cell r="AD4146">
            <v>0</v>
          </cell>
          <cell r="AE4146" t="str">
            <v>N</v>
          </cell>
          <cell r="AF4146" t="str">
            <v>N</v>
          </cell>
          <cell r="AG4146">
            <v>0</v>
          </cell>
          <cell r="AH4146" t="str">
            <v>N</v>
          </cell>
          <cell r="AI4146" t="str">
            <v>N</v>
          </cell>
        </row>
        <row r="4147">
          <cell r="U4147">
            <v>0</v>
          </cell>
          <cell r="V4147">
            <v>0</v>
          </cell>
          <cell r="W4147" t="str">
            <v/>
          </cell>
          <cell r="X4147" t="str">
            <v>N</v>
          </cell>
          <cell r="Y4147" t="str">
            <v>N</v>
          </cell>
          <cell r="Z4147" t="str">
            <v>N</v>
          </cell>
          <cell r="AA4147">
            <v>0</v>
          </cell>
          <cell r="AB4147">
            <v>0</v>
          </cell>
          <cell r="AC4147">
            <v>0</v>
          </cell>
          <cell r="AD4147">
            <v>0</v>
          </cell>
          <cell r="AE4147" t="str">
            <v>N</v>
          </cell>
          <cell r="AF4147" t="str">
            <v>N</v>
          </cell>
          <cell r="AG4147">
            <v>0</v>
          </cell>
          <cell r="AH4147" t="str">
            <v>N</v>
          </cell>
          <cell r="AI4147" t="str">
            <v>N</v>
          </cell>
        </row>
        <row r="4148">
          <cell r="U4148">
            <v>0</v>
          </cell>
          <cell r="V4148">
            <v>0</v>
          </cell>
          <cell r="W4148" t="str">
            <v/>
          </cell>
          <cell r="X4148" t="str">
            <v>N</v>
          </cell>
          <cell r="Y4148" t="str">
            <v>N</v>
          </cell>
          <cell r="Z4148" t="str">
            <v>N</v>
          </cell>
          <cell r="AA4148">
            <v>0</v>
          </cell>
          <cell r="AB4148">
            <v>0</v>
          </cell>
          <cell r="AC4148">
            <v>0</v>
          </cell>
          <cell r="AD4148">
            <v>0</v>
          </cell>
          <cell r="AE4148" t="str">
            <v>N</v>
          </cell>
          <cell r="AF4148" t="str">
            <v>N</v>
          </cell>
          <cell r="AG4148">
            <v>0</v>
          </cell>
          <cell r="AH4148" t="str">
            <v>N</v>
          </cell>
          <cell r="AI4148" t="str">
            <v>N</v>
          </cell>
        </row>
        <row r="4149">
          <cell r="U4149">
            <v>0</v>
          </cell>
          <cell r="V4149">
            <v>0</v>
          </cell>
          <cell r="W4149" t="str">
            <v/>
          </cell>
          <cell r="X4149" t="str">
            <v>N</v>
          </cell>
          <cell r="Y4149" t="str">
            <v>N</v>
          </cell>
          <cell r="Z4149" t="str">
            <v>N</v>
          </cell>
          <cell r="AA4149">
            <v>0</v>
          </cell>
          <cell r="AB4149">
            <v>0</v>
          </cell>
          <cell r="AC4149">
            <v>0</v>
          </cell>
          <cell r="AD4149">
            <v>0</v>
          </cell>
          <cell r="AE4149" t="str">
            <v>N</v>
          </cell>
          <cell r="AF4149" t="str">
            <v>N</v>
          </cell>
          <cell r="AG4149">
            <v>0</v>
          </cell>
          <cell r="AH4149" t="str">
            <v>N</v>
          </cell>
          <cell r="AI4149" t="str">
            <v>N</v>
          </cell>
        </row>
        <row r="4150">
          <cell r="U4150">
            <v>0</v>
          </cell>
          <cell r="V4150">
            <v>0</v>
          </cell>
          <cell r="W4150" t="str">
            <v/>
          </cell>
          <cell r="X4150" t="str">
            <v>N</v>
          </cell>
          <cell r="Y4150" t="str">
            <v>N</v>
          </cell>
          <cell r="Z4150" t="str">
            <v>N</v>
          </cell>
          <cell r="AA4150">
            <v>0</v>
          </cell>
          <cell r="AB4150">
            <v>0</v>
          </cell>
          <cell r="AC4150">
            <v>0</v>
          </cell>
          <cell r="AD4150">
            <v>0</v>
          </cell>
          <cell r="AE4150" t="str">
            <v>N</v>
          </cell>
          <cell r="AF4150" t="str">
            <v>N</v>
          </cell>
          <cell r="AG4150">
            <v>0</v>
          </cell>
          <cell r="AH4150" t="str">
            <v>N</v>
          </cell>
          <cell r="AI4150" t="str">
            <v>N</v>
          </cell>
        </row>
        <row r="4151">
          <cell r="U4151">
            <v>0</v>
          </cell>
          <cell r="V4151">
            <v>0</v>
          </cell>
          <cell r="W4151" t="str">
            <v/>
          </cell>
          <cell r="X4151" t="str">
            <v>N</v>
          </cell>
          <cell r="Y4151" t="str">
            <v>N</v>
          </cell>
          <cell r="Z4151" t="str">
            <v>N</v>
          </cell>
          <cell r="AA4151">
            <v>0</v>
          </cell>
          <cell r="AB4151">
            <v>0</v>
          </cell>
          <cell r="AC4151">
            <v>0</v>
          </cell>
          <cell r="AD4151">
            <v>0</v>
          </cell>
          <cell r="AE4151" t="str">
            <v>N</v>
          </cell>
          <cell r="AF4151" t="str">
            <v>N</v>
          </cell>
          <cell r="AG4151">
            <v>0</v>
          </cell>
          <cell r="AH4151" t="str">
            <v>N</v>
          </cell>
          <cell r="AI4151" t="str">
            <v>N</v>
          </cell>
        </row>
        <row r="4152">
          <cell r="U4152">
            <v>0</v>
          </cell>
          <cell r="V4152">
            <v>0</v>
          </cell>
          <cell r="W4152" t="str">
            <v/>
          </cell>
          <cell r="X4152" t="str">
            <v>N</v>
          </cell>
          <cell r="Y4152" t="str">
            <v>N</v>
          </cell>
          <cell r="Z4152" t="str">
            <v>N</v>
          </cell>
          <cell r="AA4152">
            <v>0</v>
          </cell>
          <cell r="AB4152">
            <v>0</v>
          </cell>
          <cell r="AC4152">
            <v>0</v>
          </cell>
          <cell r="AD4152">
            <v>0</v>
          </cell>
          <cell r="AE4152" t="str">
            <v>N</v>
          </cell>
          <cell r="AF4152" t="str">
            <v>N</v>
          </cell>
          <cell r="AG4152">
            <v>0</v>
          </cell>
          <cell r="AH4152" t="str">
            <v>N</v>
          </cell>
          <cell r="AI4152" t="str">
            <v>N</v>
          </cell>
        </row>
        <row r="4153">
          <cell r="U4153">
            <v>0</v>
          </cell>
          <cell r="V4153">
            <v>0</v>
          </cell>
          <cell r="W4153" t="str">
            <v/>
          </cell>
          <cell r="X4153" t="str">
            <v>N</v>
          </cell>
          <cell r="Y4153" t="str">
            <v>N</v>
          </cell>
          <cell r="Z4153" t="str">
            <v>N</v>
          </cell>
          <cell r="AA4153">
            <v>0</v>
          </cell>
          <cell r="AB4153">
            <v>0</v>
          </cell>
          <cell r="AC4153">
            <v>0</v>
          </cell>
          <cell r="AD4153">
            <v>0</v>
          </cell>
          <cell r="AE4153" t="str">
            <v>N</v>
          </cell>
          <cell r="AF4153" t="str">
            <v>N</v>
          </cell>
          <cell r="AG4153">
            <v>0</v>
          </cell>
          <cell r="AH4153" t="str">
            <v>N</v>
          </cell>
          <cell r="AI4153" t="str">
            <v>N</v>
          </cell>
        </row>
        <row r="4154">
          <cell r="U4154">
            <v>0</v>
          </cell>
          <cell r="V4154">
            <v>0</v>
          </cell>
          <cell r="W4154" t="str">
            <v/>
          </cell>
          <cell r="X4154" t="str">
            <v>N</v>
          </cell>
          <cell r="Y4154" t="str">
            <v>N</v>
          </cell>
          <cell r="Z4154" t="str">
            <v>N</v>
          </cell>
          <cell r="AA4154">
            <v>0</v>
          </cell>
          <cell r="AB4154">
            <v>0</v>
          </cell>
          <cell r="AC4154">
            <v>0</v>
          </cell>
          <cell r="AD4154">
            <v>0</v>
          </cell>
          <cell r="AE4154" t="str">
            <v>N</v>
          </cell>
          <cell r="AF4154" t="str">
            <v>N</v>
          </cell>
          <cell r="AG4154">
            <v>0</v>
          </cell>
          <cell r="AH4154" t="str">
            <v>N</v>
          </cell>
          <cell r="AI4154" t="str">
            <v>N</v>
          </cell>
        </row>
        <row r="4155">
          <cell r="U4155">
            <v>0</v>
          </cell>
          <cell r="V4155">
            <v>0</v>
          </cell>
          <cell r="W4155" t="str">
            <v/>
          </cell>
          <cell r="X4155" t="str">
            <v>N</v>
          </cell>
          <cell r="Y4155" t="str">
            <v>N</v>
          </cell>
          <cell r="Z4155" t="str">
            <v>N</v>
          </cell>
          <cell r="AA4155">
            <v>0</v>
          </cell>
          <cell r="AB4155">
            <v>0</v>
          </cell>
          <cell r="AC4155">
            <v>0</v>
          </cell>
          <cell r="AD4155">
            <v>0</v>
          </cell>
          <cell r="AE4155" t="str">
            <v>N</v>
          </cell>
          <cell r="AF4155" t="str">
            <v>N</v>
          </cell>
          <cell r="AG4155">
            <v>0</v>
          </cell>
          <cell r="AH4155" t="str">
            <v>N</v>
          </cell>
          <cell r="AI4155" t="str">
            <v>N</v>
          </cell>
        </row>
        <row r="4156">
          <cell r="U4156">
            <v>0</v>
          </cell>
          <cell r="V4156">
            <v>0</v>
          </cell>
          <cell r="W4156" t="str">
            <v/>
          </cell>
          <cell r="X4156" t="str">
            <v>N</v>
          </cell>
          <cell r="Y4156" t="str">
            <v>N</v>
          </cell>
          <cell r="Z4156" t="str">
            <v>N</v>
          </cell>
          <cell r="AA4156">
            <v>0</v>
          </cell>
          <cell r="AB4156">
            <v>0</v>
          </cell>
          <cell r="AC4156">
            <v>0</v>
          </cell>
          <cell r="AD4156">
            <v>0</v>
          </cell>
          <cell r="AE4156" t="str">
            <v>N</v>
          </cell>
          <cell r="AF4156" t="str">
            <v>N</v>
          </cell>
          <cell r="AG4156">
            <v>0</v>
          </cell>
          <cell r="AH4156" t="str">
            <v>N</v>
          </cell>
          <cell r="AI4156" t="str">
            <v>N</v>
          </cell>
        </row>
        <row r="4157">
          <cell r="U4157">
            <v>0</v>
          </cell>
          <cell r="V4157">
            <v>0</v>
          </cell>
          <cell r="W4157" t="str">
            <v/>
          </cell>
          <cell r="X4157" t="str">
            <v>N</v>
          </cell>
          <cell r="Y4157" t="str">
            <v>N</v>
          </cell>
          <cell r="Z4157" t="str">
            <v>N</v>
          </cell>
          <cell r="AA4157">
            <v>0</v>
          </cell>
          <cell r="AB4157">
            <v>0</v>
          </cell>
          <cell r="AC4157">
            <v>0</v>
          </cell>
          <cell r="AD4157">
            <v>0</v>
          </cell>
          <cell r="AE4157" t="str">
            <v>N</v>
          </cell>
          <cell r="AF4157" t="str">
            <v>N</v>
          </cell>
          <cell r="AG4157">
            <v>0</v>
          </cell>
          <cell r="AH4157" t="str">
            <v>N</v>
          </cell>
          <cell r="AI4157" t="str">
            <v>N</v>
          </cell>
        </row>
        <row r="4158">
          <cell r="U4158">
            <v>0</v>
          </cell>
          <cell r="V4158">
            <v>0</v>
          </cell>
          <cell r="W4158" t="str">
            <v/>
          </cell>
          <cell r="X4158" t="str">
            <v>N</v>
          </cell>
          <cell r="Y4158" t="str">
            <v>N</v>
          </cell>
          <cell r="Z4158" t="str">
            <v>N</v>
          </cell>
          <cell r="AA4158">
            <v>0</v>
          </cell>
          <cell r="AB4158">
            <v>0</v>
          </cell>
          <cell r="AC4158">
            <v>0</v>
          </cell>
          <cell r="AD4158">
            <v>0</v>
          </cell>
          <cell r="AE4158" t="str">
            <v>N</v>
          </cell>
          <cell r="AF4158" t="str">
            <v>N</v>
          </cell>
          <cell r="AG4158">
            <v>0</v>
          </cell>
          <cell r="AH4158" t="str">
            <v>N</v>
          </cell>
          <cell r="AI4158" t="str">
            <v>N</v>
          </cell>
        </row>
        <row r="4159">
          <cell r="U4159">
            <v>0</v>
          </cell>
          <cell r="V4159">
            <v>0</v>
          </cell>
          <cell r="W4159" t="str">
            <v/>
          </cell>
          <cell r="X4159" t="str">
            <v>N</v>
          </cell>
          <cell r="Y4159" t="str">
            <v>N</v>
          </cell>
          <cell r="Z4159" t="str">
            <v>N</v>
          </cell>
          <cell r="AA4159">
            <v>0</v>
          </cell>
          <cell r="AB4159">
            <v>0</v>
          </cell>
          <cell r="AC4159">
            <v>0</v>
          </cell>
          <cell r="AD4159">
            <v>0</v>
          </cell>
          <cell r="AE4159" t="str">
            <v>N</v>
          </cell>
          <cell r="AF4159" t="str">
            <v>N</v>
          </cell>
          <cell r="AG4159">
            <v>0</v>
          </cell>
          <cell r="AH4159" t="str">
            <v>N</v>
          </cell>
          <cell r="AI4159" t="str">
            <v>N</v>
          </cell>
        </row>
        <row r="4160">
          <cell r="U4160">
            <v>0</v>
          </cell>
          <cell r="V4160">
            <v>0</v>
          </cell>
          <cell r="W4160" t="str">
            <v/>
          </cell>
          <cell r="X4160" t="str">
            <v>N</v>
          </cell>
          <cell r="Y4160" t="str">
            <v>N</v>
          </cell>
          <cell r="Z4160" t="str">
            <v>N</v>
          </cell>
          <cell r="AA4160">
            <v>0</v>
          </cell>
          <cell r="AB4160">
            <v>0</v>
          </cell>
          <cell r="AC4160">
            <v>0</v>
          </cell>
          <cell r="AD4160">
            <v>0</v>
          </cell>
          <cell r="AE4160" t="str">
            <v>N</v>
          </cell>
          <cell r="AF4160" t="str">
            <v>N</v>
          </cell>
          <cell r="AG4160">
            <v>0</v>
          </cell>
          <cell r="AH4160" t="str">
            <v>N</v>
          </cell>
          <cell r="AI4160" t="str">
            <v>N</v>
          </cell>
        </row>
        <row r="4161">
          <cell r="U4161">
            <v>0</v>
          </cell>
          <cell r="V4161">
            <v>0</v>
          </cell>
          <cell r="W4161" t="str">
            <v/>
          </cell>
          <cell r="X4161" t="str">
            <v>N</v>
          </cell>
          <cell r="Y4161" t="str">
            <v>N</v>
          </cell>
          <cell r="Z4161" t="str">
            <v>N</v>
          </cell>
          <cell r="AA4161">
            <v>0</v>
          </cell>
          <cell r="AB4161">
            <v>0</v>
          </cell>
          <cell r="AC4161">
            <v>0</v>
          </cell>
          <cell r="AD4161">
            <v>0</v>
          </cell>
          <cell r="AE4161" t="str">
            <v>N</v>
          </cell>
          <cell r="AF4161" t="str">
            <v>N</v>
          </cell>
          <cell r="AG4161">
            <v>0</v>
          </cell>
          <cell r="AH4161" t="str">
            <v>N</v>
          </cell>
          <cell r="AI4161" t="str">
            <v>N</v>
          </cell>
        </row>
        <row r="4162">
          <cell r="U4162">
            <v>0</v>
          </cell>
          <cell r="V4162">
            <v>0</v>
          </cell>
          <cell r="W4162" t="str">
            <v/>
          </cell>
          <cell r="X4162" t="str">
            <v>N</v>
          </cell>
          <cell r="Y4162" t="str">
            <v>N</v>
          </cell>
          <cell r="Z4162" t="str">
            <v>N</v>
          </cell>
          <cell r="AA4162">
            <v>0</v>
          </cell>
          <cell r="AB4162">
            <v>0</v>
          </cell>
          <cell r="AC4162">
            <v>0</v>
          </cell>
          <cell r="AD4162">
            <v>0</v>
          </cell>
          <cell r="AE4162" t="str">
            <v>N</v>
          </cell>
          <cell r="AF4162" t="str">
            <v>N</v>
          </cell>
          <cell r="AG4162">
            <v>0</v>
          </cell>
          <cell r="AH4162" t="str">
            <v>N</v>
          </cell>
          <cell r="AI4162" t="str">
            <v>N</v>
          </cell>
        </row>
        <row r="4163">
          <cell r="U4163">
            <v>0</v>
          </cell>
          <cell r="V4163">
            <v>0</v>
          </cell>
          <cell r="W4163" t="str">
            <v/>
          </cell>
          <cell r="X4163" t="str">
            <v>N</v>
          </cell>
          <cell r="Y4163" t="str">
            <v>N</v>
          </cell>
          <cell r="Z4163" t="str">
            <v>N</v>
          </cell>
          <cell r="AA4163">
            <v>0</v>
          </cell>
          <cell r="AB4163">
            <v>0</v>
          </cell>
          <cell r="AC4163">
            <v>0</v>
          </cell>
          <cell r="AD4163">
            <v>0</v>
          </cell>
          <cell r="AE4163" t="str">
            <v>N</v>
          </cell>
          <cell r="AF4163" t="str">
            <v>N</v>
          </cell>
          <cell r="AG4163">
            <v>0</v>
          </cell>
          <cell r="AH4163" t="str">
            <v>N</v>
          </cell>
          <cell r="AI4163" t="str">
            <v>N</v>
          </cell>
        </row>
        <row r="4164">
          <cell r="U4164">
            <v>0</v>
          </cell>
          <cell r="V4164">
            <v>0</v>
          </cell>
          <cell r="W4164" t="str">
            <v/>
          </cell>
          <cell r="X4164" t="str">
            <v>N</v>
          </cell>
          <cell r="Y4164" t="str">
            <v>N</v>
          </cell>
          <cell r="Z4164" t="str">
            <v>N</v>
          </cell>
          <cell r="AA4164">
            <v>0</v>
          </cell>
          <cell r="AB4164">
            <v>0</v>
          </cell>
          <cell r="AC4164">
            <v>0</v>
          </cell>
          <cell r="AD4164">
            <v>0</v>
          </cell>
          <cell r="AE4164" t="str">
            <v>N</v>
          </cell>
          <cell r="AF4164" t="str">
            <v>N</v>
          </cell>
          <cell r="AG4164">
            <v>0</v>
          </cell>
          <cell r="AH4164" t="str">
            <v>N</v>
          </cell>
          <cell r="AI4164" t="str">
            <v>N</v>
          </cell>
        </row>
        <row r="4165">
          <cell r="U4165">
            <v>0</v>
          </cell>
          <cell r="V4165">
            <v>0</v>
          </cell>
          <cell r="W4165" t="str">
            <v/>
          </cell>
          <cell r="X4165" t="str">
            <v>N</v>
          </cell>
          <cell r="Y4165" t="str">
            <v>N</v>
          </cell>
          <cell r="Z4165" t="str">
            <v>N</v>
          </cell>
          <cell r="AA4165">
            <v>0</v>
          </cell>
          <cell r="AB4165">
            <v>0</v>
          </cell>
          <cell r="AC4165">
            <v>0</v>
          </cell>
          <cell r="AD4165">
            <v>0</v>
          </cell>
          <cell r="AE4165" t="str">
            <v>N</v>
          </cell>
          <cell r="AF4165" t="str">
            <v>N</v>
          </cell>
          <cell r="AG4165">
            <v>0</v>
          </cell>
          <cell r="AH4165" t="str">
            <v>N</v>
          </cell>
          <cell r="AI4165" t="str">
            <v>N</v>
          </cell>
        </row>
        <row r="4166">
          <cell r="U4166">
            <v>0</v>
          </cell>
          <cell r="V4166">
            <v>0</v>
          </cell>
          <cell r="W4166" t="str">
            <v/>
          </cell>
          <cell r="X4166" t="str">
            <v>N</v>
          </cell>
          <cell r="Y4166" t="str">
            <v>N</v>
          </cell>
          <cell r="Z4166" t="str">
            <v>N</v>
          </cell>
          <cell r="AA4166">
            <v>0</v>
          </cell>
          <cell r="AB4166">
            <v>0</v>
          </cell>
          <cell r="AC4166">
            <v>0</v>
          </cell>
          <cell r="AD4166">
            <v>0</v>
          </cell>
          <cell r="AE4166" t="str">
            <v>N</v>
          </cell>
          <cell r="AF4166" t="str">
            <v>N</v>
          </cell>
          <cell r="AG4166">
            <v>0</v>
          </cell>
          <cell r="AH4166" t="str">
            <v>N</v>
          </cell>
          <cell r="AI4166" t="str">
            <v>N</v>
          </cell>
        </row>
        <row r="4167">
          <cell r="U4167">
            <v>0</v>
          </cell>
          <cell r="V4167">
            <v>0</v>
          </cell>
          <cell r="W4167" t="str">
            <v/>
          </cell>
          <cell r="X4167" t="str">
            <v>N</v>
          </cell>
          <cell r="Y4167" t="str">
            <v>N</v>
          </cell>
          <cell r="Z4167" t="str">
            <v>N</v>
          </cell>
          <cell r="AA4167">
            <v>0</v>
          </cell>
          <cell r="AB4167">
            <v>0</v>
          </cell>
          <cell r="AC4167">
            <v>0</v>
          </cell>
          <cell r="AD4167">
            <v>0</v>
          </cell>
          <cell r="AE4167" t="str">
            <v>N</v>
          </cell>
          <cell r="AF4167" t="str">
            <v>N</v>
          </cell>
          <cell r="AG4167">
            <v>0</v>
          </cell>
          <cell r="AH4167" t="str">
            <v>N</v>
          </cell>
          <cell r="AI4167" t="str">
            <v>N</v>
          </cell>
        </row>
        <row r="4168">
          <cell r="U4168">
            <v>0</v>
          </cell>
          <cell r="V4168">
            <v>0</v>
          </cell>
          <cell r="W4168" t="str">
            <v/>
          </cell>
          <cell r="X4168" t="str">
            <v>N</v>
          </cell>
          <cell r="Y4168" t="str">
            <v>N</v>
          </cell>
          <cell r="Z4168" t="str">
            <v>N</v>
          </cell>
          <cell r="AA4168">
            <v>0</v>
          </cell>
          <cell r="AB4168">
            <v>0</v>
          </cell>
          <cell r="AC4168">
            <v>0</v>
          </cell>
          <cell r="AD4168">
            <v>0</v>
          </cell>
          <cell r="AE4168" t="str">
            <v>N</v>
          </cell>
          <cell r="AF4168" t="str">
            <v>N</v>
          </cell>
          <cell r="AG4168">
            <v>0</v>
          </cell>
          <cell r="AH4168" t="str">
            <v>N</v>
          </cell>
          <cell r="AI4168" t="str">
            <v>N</v>
          </cell>
        </row>
        <row r="4169">
          <cell r="U4169">
            <v>0</v>
          </cell>
          <cell r="V4169">
            <v>0</v>
          </cell>
          <cell r="W4169" t="str">
            <v/>
          </cell>
          <cell r="X4169" t="str">
            <v>N</v>
          </cell>
          <cell r="Y4169" t="str">
            <v>N</v>
          </cell>
          <cell r="Z4169" t="str">
            <v>N</v>
          </cell>
          <cell r="AA4169">
            <v>0</v>
          </cell>
          <cell r="AB4169">
            <v>0</v>
          </cell>
          <cell r="AC4169">
            <v>0</v>
          </cell>
          <cell r="AD4169">
            <v>0</v>
          </cell>
          <cell r="AE4169" t="str">
            <v>N</v>
          </cell>
          <cell r="AF4169" t="str">
            <v>N</v>
          </cell>
          <cell r="AG4169">
            <v>0</v>
          </cell>
          <cell r="AH4169" t="str">
            <v>N</v>
          </cell>
          <cell r="AI4169" t="str">
            <v>N</v>
          </cell>
        </row>
        <row r="4170">
          <cell r="U4170">
            <v>0</v>
          </cell>
          <cell r="V4170">
            <v>0</v>
          </cell>
          <cell r="W4170" t="str">
            <v/>
          </cell>
          <cell r="X4170" t="str">
            <v>N</v>
          </cell>
          <cell r="Y4170" t="str">
            <v>N</v>
          </cell>
          <cell r="Z4170" t="str">
            <v>N</v>
          </cell>
          <cell r="AA4170">
            <v>0</v>
          </cell>
          <cell r="AB4170">
            <v>0</v>
          </cell>
          <cell r="AC4170">
            <v>0</v>
          </cell>
          <cell r="AD4170">
            <v>0</v>
          </cell>
          <cell r="AE4170" t="str">
            <v>N</v>
          </cell>
          <cell r="AF4170" t="str">
            <v>N</v>
          </cell>
          <cell r="AG4170">
            <v>0</v>
          </cell>
          <cell r="AH4170" t="str">
            <v>N</v>
          </cell>
          <cell r="AI4170" t="str">
            <v>N</v>
          </cell>
        </row>
        <row r="4171">
          <cell r="U4171">
            <v>0</v>
          </cell>
          <cell r="V4171">
            <v>0</v>
          </cell>
          <cell r="W4171" t="str">
            <v/>
          </cell>
          <cell r="X4171" t="str">
            <v>N</v>
          </cell>
          <cell r="Y4171" t="str">
            <v>N</v>
          </cell>
          <cell r="Z4171" t="str">
            <v>N</v>
          </cell>
          <cell r="AA4171">
            <v>0</v>
          </cell>
          <cell r="AB4171">
            <v>0</v>
          </cell>
          <cell r="AC4171">
            <v>0</v>
          </cell>
          <cell r="AD4171">
            <v>0</v>
          </cell>
          <cell r="AE4171" t="str">
            <v>N</v>
          </cell>
          <cell r="AF4171" t="str">
            <v>N</v>
          </cell>
          <cell r="AG4171">
            <v>0</v>
          </cell>
          <cell r="AH4171" t="str">
            <v>N</v>
          </cell>
          <cell r="AI4171" t="str">
            <v>N</v>
          </cell>
        </row>
        <row r="4172">
          <cell r="U4172">
            <v>0</v>
          </cell>
          <cell r="V4172">
            <v>0</v>
          </cell>
          <cell r="W4172" t="str">
            <v/>
          </cell>
          <cell r="X4172" t="str">
            <v>N</v>
          </cell>
          <cell r="Y4172" t="str">
            <v>N</v>
          </cell>
          <cell r="Z4172" t="str">
            <v>N</v>
          </cell>
          <cell r="AA4172">
            <v>0</v>
          </cell>
          <cell r="AB4172">
            <v>0</v>
          </cell>
          <cell r="AC4172">
            <v>0</v>
          </cell>
          <cell r="AD4172">
            <v>0</v>
          </cell>
          <cell r="AE4172" t="str">
            <v>N</v>
          </cell>
          <cell r="AF4172" t="str">
            <v>N</v>
          </cell>
          <cell r="AG4172">
            <v>0</v>
          </cell>
          <cell r="AH4172" t="str">
            <v>N</v>
          </cell>
          <cell r="AI4172" t="str">
            <v>N</v>
          </cell>
        </row>
        <row r="4173">
          <cell r="U4173">
            <v>0</v>
          </cell>
          <cell r="V4173">
            <v>0</v>
          </cell>
          <cell r="W4173" t="str">
            <v/>
          </cell>
          <cell r="X4173" t="str">
            <v>N</v>
          </cell>
          <cell r="Y4173" t="str">
            <v>N</v>
          </cell>
          <cell r="Z4173" t="str">
            <v>N</v>
          </cell>
          <cell r="AA4173">
            <v>0</v>
          </cell>
          <cell r="AB4173">
            <v>0</v>
          </cell>
          <cell r="AC4173">
            <v>0</v>
          </cell>
          <cell r="AD4173">
            <v>0</v>
          </cell>
          <cell r="AE4173" t="str">
            <v>N</v>
          </cell>
          <cell r="AF4173" t="str">
            <v>N</v>
          </cell>
          <cell r="AG4173">
            <v>0</v>
          </cell>
          <cell r="AH4173" t="str">
            <v>N</v>
          </cell>
          <cell r="AI4173" t="str">
            <v>N</v>
          </cell>
        </row>
        <row r="4174">
          <cell r="U4174">
            <v>0</v>
          </cell>
          <cell r="V4174">
            <v>0</v>
          </cell>
          <cell r="W4174" t="str">
            <v/>
          </cell>
          <cell r="X4174" t="str">
            <v>N</v>
          </cell>
          <cell r="Y4174" t="str">
            <v>N</v>
          </cell>
          <cell r="Z4174" t="str">
            <v>N</v>
          </cell>
          <cell r="AA4174">
            <v>0</v>
          </cell>
          <cell r="AB4174">
            <v>0</v>
          </cell>
          <cell r="AC4174">
            <v>0</v>
          </cell>
          <cell r="AD4174">
            <v>0</v>
          </cell>
          <cell r="AE4174" t="str">
            <v>N</v>
          </cell>
          <cell r="AF4174" t="str">
            <v>N</v>
          </cell>
          <cell r="AG4174">
            <v>0</v>
          </cell>
          <cell r="AH4174" t="str">
            <v>N</v>
          </cell>
          <cell r="AI4174" t="str">
            <v>N</v>
          </cell>
        </row>
        <row r="4175">
          <cell r="U4175">
            <v>0</v>
          </cell>
          <cell r="V4175">
            <v>0</v>
          </cell>
          <cell r="W4175" t="str">
            <v/>
          </cell>
          <cell r="X4175" t="str">
            <v>N</v>
          </cell>
          <cell r="Y4175" t="str">
            <v>N</v>
          </cell>
          <cell r="Z4175" t="str">
            <v>N</v>
          </cell>
          <cell r="AA4175">
            <v>0</v>
          </cell>
          <cell r="AB4175">
            <v>0</v>
          </cell>
          <cell r="AC4175">
            <v>0</v>
          </cell>
          <cell r="AD4175">
            <v>0</v>
          </cell>
          <cell r="AE4175" t="str">
            <v>N</v>
          </cell>
          <cell r="AF4175" t="str">
            <v>N</v>
          </cell>
          <cell r="AG4175">
            <v>0</v>
          </cell>
          <cell r="AH4175" t="str">
            <v>N</v>
          </cell>
          <cell r="AI4175" t="str">
            <v>N</v>
          </cell>
        </row>
        <row r="4176">
          <cell r="U4176">
            <v>0</v>
          </cell>
          <cell r="V4176">
            <v>0</v>
          </cell>
          <cell r="W4176" t="str">
            <v/>
          </cell>
          <cell r="X4176" t="str">
            <v>N</v>
          </cell>
          <cell r="Y4176" t="str">
            <v>N</v>
          </cell>
          <cell r="Z4176" t="str">
            <v>N</v>
          </cell>
          <cell r="AA4176">
            <v>0</v>
          </cell>
          <cell r="AB4176">
            <v>0</v>
          </cell>
          <cell r="AC4176">
            <v>0</v>
          </cell>
          <cell r="AD4176">
            <v>0</v>
          </cell>
          <cell r="AE4176" t="str">
            <v>N</v>
          </cell>
          <cell r="AF4176" t="str">
            <v>N</v>
          </cell>
          <cell r="AG4176">
            <v>0</v>
          </cell>
          <cell r="AH4176" t="str">
            <v>N</v>
          </cell>
          <cell r="AI4176" t="str">
            <v>N</v>
          </cell>
        </row>
        <row r="4177">
          <cell r="U4177">
            <v>0</v>
          </cell>
          <cell r="V4177">
            <v>0</v>
          </cell>
          <cell r="W4177" t="str">
            <v/>
          </cell>
          <cell r="X4177" t="str">
            <v>N</v>
          </cell>
          <cell r="Y4177" t="str">
            <v>N</v>
          </cell>
          <cell r="Z4177" t="str">
            <v>N</v>
          </cell>
          <cell r="AA4177">
            <v>0</v>
          </cell>
          <cell r="AB4177">
            <v>0</v>
          </cell>
          <cell r="AC4177">
            <v>0</v>
          </cell>
          <cell r="AD4177">
            <v>0</v>
          </cell>
          <cell r="AE4177" t="str">
            <v>N</v>
          </cell>
          <cell r="AF4177" t="str">
            <v>N</v>
          </cell>
          <cell r="AG4177">
            <v>0</v>
          </cell>
          <cell r="AH4177" t="str">
            <v>N</v>
          </cell>
          <cell r="AI4177" t="str">
            <v>N</v>
          </cell>
        </row>
        <row r="4178">
          <cell r="U4178">
            <v>0</v>
          </cell>
          <cell r="V4178">
            <v>0</v>
          </cell>
          <cell r="W4178" t="str">
            <v/>
          </cell>
          <cell r="X4178" t="str">
            <v>N</v>
          </cell>
          <cell r="Y4178" t="str">
            <v>N</v>
          </cell>
          <cell r="Z4178" t="str">
            <v>N</v>
          </cell>
          <cell r="AA4178">
            <v>0</v>
          </cell>
          <cell r="AB4178">
            <v>0</v>
          </cell>
          <cell r="AC4178">
            <v>0</v>
          </cell>
          <cell r="AD4178">
            <v>0</v>
          </cell>
          <cell r="AE4178" t="str">
            <v>N</v>
          </cell>
          <cell r="AF4178" t="str">
            <v>N</v>
          </cell>
          <cell r="AG4178">
            <v>0</v>
          </cell>
          <cell r="AH4178" t="str">
            <v>N</v>
          </cell>
          <cell r="AI4178" t="str">
            <v>N</v>
          </cell>
        </row>
        <row r="4179">
          <cell r="U4179">
            <v>0</v>
          </cell>
          <cell r="V4179">
            <v>0</v>
          </cell>
          <cell r="W4179" t="str">
            <v/>
          </cell>
          <cell r="X4179" t="str">
            <v>N</v>
          </cell>
          <cell r="Y4179" t="str">
            <v>N</v>
          </cell>
          <cell r="Z4179" t="str">
            <v>N</v>
          </cell>
          <cell r="AA4179">
            <v>0</v>
          </cell>
          <cell r="AB4179">
            <v>0</v>
          </cell>
          <cell r="AC4179">
            <v>0</v>
          </cell>
          <cell r="AD4179">
            <v>0</v>
          </cell>
          <cell r="AE4179" t="str">
            <v>N</v>
          </cell>
          <cell r="AF4179" t="str">
            <v>N</v>
          </cell>
          <cell r="AG4179">
            <v>0</v>
          </cell>
          <cell r="AH4179" t="str">
            <v>N</v>
          </cell>
          <cell r="AI4179" t="str">
            <v>N</v>
          </cell>
        </row>
        <row r="4180">
          <cell r="U4180">
            <v>0</v>
          </cell>
          <cell r="V4180">
            <v>0</v>
          </cell>
          <cell r="W4180" t="str">
            <v/>
          </cell>
          <cell r="X4180" t="str">
            <v>N</v>
          </cell>
          <cell r="Y4180" t="str">
            <v>N</v>
          </cell>
          <cell r="Z4180" t="str">
            <v>N</v>
          </cell>
          <cell r="AA4180">
            <v>0</v>
          </cell>
          <cell r="AB4180">
            <v>0</v>
          </cell>
          <cell r="AC4180">
            <v>0</v>
          </cell>
          <cell r="AD4180">
            <v>0</v>
          </cell>
          <cell r="AE4180" t="str">
            <v>N</v>
          </cell>
          <cell r="AF4180" t="str">
            <v>N</v>
          </cell>
          <cell r="AG4180">
            <v>0</v>
          </cell>
          <cell r="AH4180" t="str">
            <v>N</v>
          </cell>
          <cell r="AI4180" t="str">
            <v>N</v>
          </cell>
        </row>
        <row r="4181">
          <cell r="U4181">
            <v>0</v>
          </cell>
          <cell r="V4181">
            <v>0</v>
          </cell>
          <cell r="W4181" t="str">
            <v/>
          </cell>
          <cell r="X4181" t="str">
            <v>N</v>
          </cell>
          <cell r="Y4181" t="str">
            <v>N</v>
          </cell>
          <cell r="Z4181" t="str">
            <v>N</v>
          </cell>
          <cell r="AA4181">
            <v>0</v>
          </cell>
          <cell r="AB4181">
            <v>0</v>
          </cell>
          <cell r="AC4181">
            <v>0</v>
          </cell>
          <cell r="AD4181">
            <v>0</v>
          </cell>
          <cell r="AE4181" t="str">
            <v>N</v>
          </cell>
          <cell r="AF4181" t="str">
            <v>N</v>
          </cell>
          <cell r="AG4181">
            <v>0</v>
          </cell>
          <cell r="AH4181" t="str">
            <v>N</v>
          </cell>
          <cell r="AI4181" t="str">
            <v>N</v>
          </cell>
        </row>
        <row r="4182">
          <cell r="U4182">
            <v>0</v>
          </cell>
          <cell r="V4182">
            <v>0</v>
          </cell>
          <cell r="W4182" t="str">
            <v/>
          </cell>
          <cell r="X4182" t="str">
            <v>N</v>
          </cell>
          <cell r="Y4182" t="str">
            <v>N</v>
          </cell>
          <cell r="Z4182" t="str">
            <v>N</v>
          </cell>
          <cell r="AA4182">
            <v>0</v>
          </cell>
          <cell r="AB4182">
            <v>0</v>
          </cell>
          <cell r="AC4182">
            <v>0</v>
          </cell>
          <cell r="AD4182">
            <v>0</v>
          </cell>
          <cell r="AE4182" t="str">
            <v>N</v>
          </cell>
          <cell r="AF4182" t="str">
            <v>N</v>
          </cell>
          <cell r="AG4182">
            <v>0</v>
          </cell>
          <cell r="AH4182" t="str">
            <v>N</v>
          </cell>
          <cell r="AI4182" t="str">
            <v>N</v>
          </cell>
        </row>
        <row r="4183">
          <cell r="U4183">
            <v>0</v>
          </cell>
          <cell r="V4183">
            <v>0</v>
          </cell>
          <cell r="W4183" t="str">
            <v/>
          </cell>
          <cell r="X4183" t="str">
            <v>N</v>
          </cell>
          <cell r="Y4183" t="str">
            <v>N</v>
          </cell>
          <cell r="Z4183" t="str">
            <v>N</v>
          </cell>
          <cell r="AA4183">
            <v>0</v>
          </cell>
          <cell r="AB4183">
            <v>0</v>
          </cell>
          <cell r="AC4183">
            <v>0</v>
          </cell>
          <cell r="AD4183">
            <v>0</v>
          </cell>
          <cell r="AE4183" t="str">
            <v>N</v>
          </cell>
          <cell r="AF4183" t="str">
            <v>N</v>
          </cell>
          <cell r="AG4183">
            <v>0</v>
          </cell>
          <cell r="AH4183" t="str">
            <v>N</v>
          </cell>
          <cell r="AI4183" t="str">
            <v>N</v>
          </cell>
        </row>
        <row r="4184">
          <cell r="U4184">
            <v>0</v>
          </cell>
          <cell r="V4184">
            <v>0</v>
          </cell>
          <cell r="W4184" t="str">
            <v/>
          </cell>
          <cell r="X4184" t="str">
            <v>N</v>
          </cell>
          <cell r="Y4184" t="str">
            <v>N</v>
          </cell>
          <cell r="Z4184" t="str">
            <v>N</v>
          </cell>
          <cell r="AA4184">
            <v>0</v>
          </cell>
          <cell r="AB4184">
            <v>0</v>
          </cell>
          <cell r="AC4184">
            <v>0</v>
          </cell>
          <cell r="AD4184">
            <v>0</v>
          </cell>
          <cell r="AE4184" t="str">
            <v>N</v>
          </cell>
          <cell r="AF4184" t="str">
            <v>N</v>
          </cell>
          <cell r="AG4184">
            <v>0</v>
          </cell>
          <cell r="AH4184" t="str">
            <v>N</v>
          </cell>
          <cell r="AI4184" t="str">
            <v>N</v>
          </cell>
        </row>
        <row r="4185">
          <cell r="U4185">
            <v>0</v>
          </cell>
          <cell r="V4185">
            <v>0</v>
          </cell>
          <cell r="W4185" t="str">
            <v/>
          </cell>
          <cell r="X4185" t="str">
            <v>N</v>
          </cell>
          <cell r="Y4185" t="str">
            <v>N</v>
          </cell>
          <cell r="Z4185" t="str">
            <v>N</v>
          </cell>
          <cell r="AA4185">
            <v>0</v>
          </cell>
          <cell r="AB4185">
            <v>0</v>
          </cell>
          <cell r="AC4185">
            <v>0</v>
          </cell>
          <cell r="AD4185">
            <v>0</v>
          </cell>
          <cell r="AE4185" t="str">
            <v>N</v>
          </cell>
          <cell r="AF4185" t="str">
            <v>N</v>
          </cell>
          <cell r="AG4185">
            <v>0</v>
          </cell>
          <cell r="AH4185" t="str">
            <v>N</v>
          </cell>
          <cell r="AI4185" t="str">
            <v>N</v>
          </cell>
        </row>
        <row r="4186">
          <cell r="U4186">
            <v>0</v>
          </cell>
          <cell r="V4186">
            <v>0</v>
          </cell>
          <cell r="W4186" t="str">
            <v/>
          </cell>
          <cell r="X4186" t="str">
            <v>N</v>
          </cell>
          <cell r="Y4186" t="str">
            <v>N</v>
          </cell>
          <cell r="Z4186" t="str">
            <v>N</v>
          </cell>
          <cell r="AA4186">
            <v>0</v>
          </cell>
          <cell r="AB4186">
            <v>0</v>
          </cell>
          <cell r="AC4186">
            <v>0</v>
          </cell>
          <cell r="AD4186">
            <v>0</v>
          </cell>
          <cell r="AE4186" t="str">
            <v>N</v>
          </cell>
          <cell r="AF4186" t="str">
            <v>N</v>
          </cell>
          <cell r="AG4186">
            <v>0</v>
          </cell>
          <cell r="AH4186" t="str">
            <v>N</v>
          </cell>
          <cell r="AI4186" t="str">
            <v>N</v>
          </cell>
        </row>
        <row r="4187">
          <cell r="U4187">
            <v>0</v>
          </cell>
          <cell r="V4187">
            <v>0</v>
          </cell>
          <cell r="W4187" t="str">
            <v/>
          </cell>
          <cell r="X4187" t="str">
            <v>N</v>
          </cell>
          <cell r="Y4187" t="str">
            <v>N</v>
          </cell>
          <cell r="Z4187" t="str">
            <v>N</v>
          </cell>
          <cell r="AA4187">
            <v>0</v>
          </cell>
          <cell r="AB4187">
            <v>0</v>
          </cell>
          <cell r="AC4187">
            <v>0</v>
          </cell>
          <cell r="AD4187">
            <v>0</v>
          </cell>
          <cell r="AE4187" t="str">
            <v>N</v>
          </cell>
          <cell r="AF4187" t="str">
            <v>N</v>
          </cell>
          <cell r="AG4187">
            <v>0</v>
          </cell>
          <cell r="AH4187" t="str">
            <v>N</v>
          </cell>
          <cell r="AI4187" t="str">
            <v>N</v>
          </cell>
        </row>
        <row r="4188">
          <cell r="U4188">
            <v>0</v>
          </cell>
          <cell r="V4188">
            <v>0</v>
          </cell>
          <cell r="W4188" t="str">
            <v/>
          </cell>
          <cell r="X4188" t="str">
            <v>N</v>
          </cell>
          <cell r="Y4188" t="str">
            <v>N</v>
          </cell>
          <cell r="Z4188" t="str">
            <v>N</v>
          </cell>
          <cell r="AA4188">
            <v>0</v>
          </cell>
          <cell r="AB4188">
            <v>0</v>
          </cell>
          <cell r="AC4188">
            <v>0</v>
          </cell>
          <cell r="AD4188">
            <v>0</v>
          </cell>
          <cell r="AE4188" t="str">
            <v>N</v>
          </cell>
          <cell r="AF4188" t="str">
            <v>N</v>
          </cell>
          <cell r="AG4188">
            <v>0</v>
          </cell>
          <cell r="AH4188" t="str">
            <v>N</v>
          </cell>
          <cell r="AI4188" t="str">
            <v>N</v>
          </cell>
        </row>
        <row r="4189">
          <cell r="U4189">
            <v>0</v>
          </cell>
          <cell r="V4189">
            <v>0</v>
          </cell>
          <cell r="W4189" t="str">
            <v/>
          </cell>
          <cell r="X4189" t="str">
            <v>N</v>
          </cell>
          <cell r="Y4189" t="str">
            <v>N</v>
          </cell>
          <cell r="Z4189" t="str">
            <v>N</v>
          </cell>
          <cell r="AA4189">
            <v>0</v>
          </cell>
          <cell r="AB4189">
            <v>0</v>
          </cell>
          <cell r="AC4189">
            <v>0</v>
          </cell>
          <cell r="AD4189">
            <v>0</v>
          </cell>
          <cell r="AE4189" t="str">
            <v>N</v>
          </cell>
          <cell r="AF4189" t="str">
            <v>N</v>
          </cell>
          <cell r="AG4189">
            <v>0</v>
          </cell>
          <cell r="AH4189" t="str">
            <v>N</v>
          </cell>
          <cell r="AI4189" t="str">
            <v>N</v>
          </cell>
        </row>
        <row r="4190">
          <cell r="U4190">
            <v>0</v>
          </cell>
          <cell r="V4190">
            <v>0</v>
          </cell>
          <cell r="W4190" t="str">
            <v/>
          </cell>
          <cell r="X4190" t="str">
            <v>N</v>
          </cell>
          <cell r="Y4190" t="str">
            <v>N</v>
          </cell>
          <cell r="Z4190" t="str">
            <v>N</v>
          </cell>
          <cell r="AA4190">
            <v>0</v>
          </cell>
          <cell r="AB4190">
            <v>0</v>
          </cell>
          <cell r="AC4190">
            <v>0</v>
          </cell>
          <cell r="AD4190">
            <v>0</v>
          </cell>
          <cell r="AE4190" t="str">
            <v>N</v>
          </cell>
          <cell r="AF4190" t="str">
            <v>N</v>
          </cell>
          <cell r="AG4190">
            <v>0</v>
          </cell>
          <cell r="AH4190" t="str">
            <v>N</v>
          </cell>
          <cell r="AI4190" t="str">
            <v>N</v>
          </cell>
        </row>
        <row r="4191">
          <cell r="U4191">
            <v>0</v>
          </cell>
          <cell r="V4191">
            <v>0</v>
          </cell>
          <cell r="W4191" t="str">
            <v/>
          </cell>
          <cell r="X4191" t="str">
            <v>N</v>
          </cell>
          <cell r="Y4191" t="str">
            <v>N</v>
          </cell>
          <cell r="Z4191" t="str">
            <v>N</v>
          </cell>
          <cell r="AA4191">
            <v>0</v>
          </cell>
          <cell r="AB4191">
            <v>0</v>
          </cell>
          <cell r="AC4191">
            <v>0</v>
          </cell>
          <cell r="AD4191">
            <v>0</v>
          </cell>
          <cell r="AE4191" t="str">
            <v>N</v>
          </cell>
          <cell r="AF4191" t="str">
            <v>N</v>
          </cell>
          <cell r="AG4191">
            <v>0</v>
          </cell>
          <cell r="AH4191" t="str">
            <v>N</v>
          </cell>
          <cell r="AI4191" t="str">
            <v>N</v>
          </cell>
        </row>
        <row r="4192">
          <cell r="U4192">
            <v>0</v>
          </cell>
          <cell r="V4192">
            <v>0</v>
          </cell>
          <cell r="W4192" t="str">
            <v/>
          </cell>
          <cell r="X4192" t="str">
            <v>N</v>
          </cell>
          <cell r="Y4192" t="str">
            <v>N</v>
          </cell>
          <cell r="Z4192" t="str">
            <v>N</v>
          </cell>
          <cell r="AA4192">
            <v>0</v>
          </cell>
          <cell r="AB4192">
            <v>0</v>
          </cell>
          <cell r="AC4192">
            <v>0</v>
          </cell>
          <cell r="AD4192">
            <v>0</v>
          </cell>
          <cell r="AE4192" t="str">
            <v>N</v>
          </cell>
          <cell r="AF4192" t="str">
            <v>N</v>
          </cell>
          <cell r="AG4192">
            <v>0</v>
          </cell>
          <cell r="AH4192" t="str">
            <v>N</v>
          </cell>
          <cell r="AI4192" t="str">
            <v>N</v>
          </cell>
        </row>
        <row r="4193">
          <cell r="U4193">
            <v>0</v>
          </cell>
          <cell r="V4193">
            <v>0</v>
          </cell>
          <cell r="W4193" t="str">
            <v/>
          </cell>
          <cell r="X4193" t="str">
            <v>N</v>
          </cell>
          <cell r="Y4193" t="str">
            <v>N</v>
          </cell>
          <cell r="Z4193" t="str">
            <v>N</v>
          </cell>
          <cell r="AA4193">
            <v>0</v>
          </cell>
          <cell r="AB4193">
            <v>0</v>
          </cell>
          <cell r="AC4193">
            <v>0</v>
          </cell>
          <cell r="AD4193">
            <v>0</v>
          </cell>
          <cell r="AE4193" t="str">
            <v>N</v>
          </cell>
          <cell r="AF4193" t="str">
            <v>N</v>
          </cell>
          <cell r="AG4193">
            <v>0</v>
          </cell>
          <cell r="AH4193" t="str">
            <v>N</v>
          </cell>
          <cell r="AI4193" t="str">
            <v>N</v>
          </cell>
        </row>
        <row r="4194">
          <cell r="U4194">
            <v>0</v>
          </cell>
          <cell r="V4194">
            <v>0</v>
          </cell>
          <cell r="W4194" t="str">
            <v/>
          </cell>
          <cell r="X4194" t="str">
            <v>N</v>
          </cell>
          <cell r="Y4194" t="str">
            <v>N</v>
          </cell>
          <cell r="Z4194" t="str">
            <v>N</v>
          </cell>
          <cell r="AA4194">
            <v>0</v>
          </cell>
          <cell r="AB4194">
            <v>0</v>
          </cell>
          <cell r="AC4194">
            <v>0</v>
          </cell>
          <cell r="AD4194">
            <v>0</v>
          </cell>
          <cell r="AE4194" t="str">
            <v>N</v>
          </cell>
          <cell r="AF4194" t="str">
            <v>N</v>
          </cell>
          <cell r="AG4194">
            <v>0</v>
          </cell>
          <cell r="AH4194" t="str">
            <v>N</v>
          </cell>
          <cell r="AI4194" t="str">
            <v>N</v>
          </cell>
        </row>
        <row r="4195">
          <cell r="U4195">
            <v>0</v>
          </cell>
          <cell r="V4195">
            <v>0</v>
          </cell>
          <cell r="W4195" t="str">
            <v/>
          </cell>
          <cell r="X4195" t="str">
            <v>N</v>
          </cell>
          <cell r="Y4195" t="str">
            <v>N</v>
          </cell>
          <cell r="Z4195" t="str">
            <v>N</v>
          </cell>
          <cell r="AA4195">
            <v>0</v>
          </cell>
          <cell r="AB4195">
            <v>0</v>
          </cell>
          <cell r="AC4195">
            <v>0</v>
          </cell>
          <cell r="AD4195">
            <v>0</v>
          </cell>
          <cell r="AE4195" t="str">
            <v>N</v>
          </cell>
          <cell r="AF4195" t="str">
            <v>N</v>
          </cell>
          <cell r="AG4195">
            <v>0</v>
          </cell>
          <cell r="AH4195" t="str">
            <v>N</v>
          </cell>
          <cell r="AI4195" t="str">
            <v>N</v>
          </cell>
        </row>
        <row r="4196">
          <cell r="U4196">
            <v>0</v>
          </cell>
          <cell r="V4196">
            <v>0</v>
          </cell>
          <cell r="W4196" t="str">
            <v/>
          </cell>
          <cell r="X4196" t="str">
            <v>N</v>
          </cell>
          <cell r="Y4196" t="str">
            <v>N</v>
          </cell>
          <cell r="Z4196" t="str">
            <v>N</v>
          </cell>
          <cell r="AA4196">
            <v>0</v>
          </cell>
          <cell r="AB4196">
            <v>0</v>
          </cell>
          <cell r="AC4196">
            <v>0</v>
          </cell>
          <cell r="AD4196">
            <v>0</v>
          </cell>
          <cell r="AE4196" t="str">
            <v>N</v>
          </cell>
          <cell r="AF4196" t="str">
            <v>N</v>
          </cell>
          <cell r="AG4196">
            <v>0</v>
          </cell>
          <cell r="AH4196" t="str">
            <v>N</v>
          </cell>
          <cell r="AI4196" t="str">
            <v>N</v>
          </cell>
        </row>
        <row r="4197">
          <cell r="U4197">
            <v>0</v>
          </cell>
          <cell r="V4197">
            <v>0</v>
          </cell>
          <cell r="W4197" t="str">
            <v/>
          </cell>
          <cell r="X4197" t="str">
            <v>N</v>
          </cell>
          <cell r="Y4197" t="str">
            <v>N</v>
          </cell>
          <cell r="Z4197" t="str">
            <v>N</v>
          </cell>
          <cell r="AA4197">
            <v>0</v>
          </cell>
          <cell r="AB4197">
            <v>0</v>
          </cell>
          <cell r="AC4197">
            <v>0</v>
          </cell>
          <cell r="AD4197">
            <v>0</v>
          </cell>
          <cell r="AE4197" t="str">
            <v>N</v>
          </cell>
          <cell r="AF4197" t="str">
            <v>N</v>
          </cell>
          <cell r="AG4197">
            <v>0</v>
          </cell>
          <cell r="AH4197" t="str">
            <v>N</v>
          </cell>
          <cell r="AI4197" t="str">
            <v>N</v>
          </cell>
        </row>
        <row r="4198">
          <cell r="U4198">
            <v>0</v>
          </cell>
          <cell r="V4198">
            <v>0</v>
          </cell>
          <cell r="W4198" t="str">
            <v/>
          </cell>
          <cell r="X4198" t="str">
            <v>N</v>
          </cell>
          <cell r="Y4198" t="str">
            <v>N</v>
          </cell>
          <cell r="Z4198" t="str">
            <v>N</v>
          </cell>
          <cell r="AA4198">
            <v>0</v>
          </cell>
          <cell r="AB4198">
            <v>0</v>
          </cell>
          <cell r="AC4198">
            <v>0</v>
          </cell>
          <cell r="AD4198">
            <v>0</v>
          </cell>
          <cell r="AE4198" t="str">
            <v>N</v>
          </cell>
          <cell r="AF4198" t="str">
            <v>N</v>
          </cell>
          <cell r="AG4198">
            <v>0</v>
          </cell>
          <cell r="AH4198" t="str">
            <v>N</v>
          </cell>
          <cell r="AI4198" t="str">
            <v>N</v>
          </cell>
        </row>
        <row r="4199">
          <cell r="U4199">
            <v>0</v>
          </cell>
          <cell r="V4199">
            <v>0</v>
          </cell>
          <cell r="W4199" t="str">
            <v/>
          </cell>
          <cell r="X4199" t="str">
            <v>N</v>
          </cell>
          <cell r="Y4199" t="str">
            <v>N</v>
          </cell>
          <cell r="Z4199" t="str">
            <v>N</v>
          </cell>
          <cell r="AA4199">
            <v>0</v>
          </cell>
          <cell r="AB4199">
            <v>0</v>
          </cell>
          <cell r="AC4199">
            <v>0</v>
          </cell>
          <cell r="AD4199">
            <v>0</v>
          </cell>
          <cell r="AE4199" t="str">
            <v>N</v>
          </cell>
          <cell r="AF4199" t="str">
            <v>N</v>
          </cell>
          <cell r="AG4199">
            <v>0</v>
          </cell>
          <cell r="AH4199" t="str">
            <v>N</v>
          </cell>
          <cell r="AI4199" t="str">
            <v>N</v>
          </cell>
        </row>
        <row r="4200">
          <cell r="U4200">
            <v>0</v>
          </cell>
          <cell r="V4200">
            <v>0</v>
          </cell>
          <cell r="W4200" t="str">
            <v/>
          </cell>
          <cell r="X4200" t="str">
            <v>N</v>
          </cell>
          <cell r="Y4200" t="str">
            <v>N</v>
          </cell>
          <cell r="Z4200" t="str">
            <v>N</v>
          </cell>
          <cell r="AA4200">
            <v>0</v>
          </cell>
          <cell r="AB4200">
            <v>0</v>
          </cell>
          <cell r="AC4200">
            <v>0</v>
          </cell>
          <cell r="AD4200">
            <v>0</v>
          </cell>
          <cell r="AE4200" t="str">
            <v>N</v>
          </cell>
          <cell r="AF4200" t="str">
            <v>N</v>
          </cell>
          <cell r="AG4200">
            <v>0</v>
          </cell>
          <cell r="AH4200" t="str">
            <v>N</v>
          </cell>
          <cell r="AI4200" t="str">
            <v>N</v>
          </cell>
        </row>
        <row r="4201">
          <cell r="U4201">
            <v>0</v>
          </cell>
          <cell r="V4201">
            <v>0</v>
          </cell>
          <cell r="W4201" t="str">
            <v/>
          </cell>
          <cell r="X4201" t="str">
            <v>N</v>
          </cell>
          <cell r="Y4201" t="str">
            <v>N</v>
          </cell>
          <cell r="Z4201" t="str">
            <v>N</v>
          </cell>
          <cell r="AA4201">
            <v>0</v>
          </cell>
          <cell r="AB4201">
            <v>0</v>
          </cell>
          <cell r="AC4201">
            <v>0</v>
          </cell>
          <cell r="AD4201">
            <v>0</v>
          </cell>
          <cell r="AE4201" t="str">
            <v>N</v>
          </cell>
          <cell r="AF4201" t="str">
            <v>N</v>
          </cell>
          <cell r="AG4201">
            <v>0</v>
          </cell>
          <cell r="AH4201" t="str">
            <v>N</v>
          </cell>
          <cell r="AI4201" t="str">
            <v>N</v>
          </cell>
        </row>
        <row r="4202">
          <cell r="U4202">
            <v>0</v>
          </cell>
          <cell r="V4202">
            <v>0</v>
          </cell>
          <cell r="W4202" t="str">
            <v/>
          </cell>
          <cell r="X4202" t="str">
            <v>N</v>
          </cell>
          <cell r="Y4202" t="str">
            <v>N</v>
          </cell>
          <cell r="Z4202" t="str">
            <v>N</v>
          </cell>
          <cell r="AA4202">
            <v>0</v>
          </cell>
          <cell r="AB4202">
            <v>0</v>
          </cell>
          <cell r="AC4202">
            <v>0</v>
          </cell>
          <cell r="AD4202">
            <v>0</v>
          </cell>
          <cell r="AE4202" t="str">
            <v>N</v>
          </cell>
          <cell r="AF4202" t="str">
            <v>N</v>
          </cell>
          <cell r="AG4202">
            <v>0</v>
          </cell>
          <cell r="AH4202" t="str">
            <v>N</v>
          </cell>
          <cell r="AI4202" t="str">
            <v>N</v>
          </cell>
        </row>
        <row r="4203">
          <cell r="U4203">
            <v>0</v>
          </cell>
          <cell r="V4203">
            <v>0</v>
          </cell>
          <cell r="W4203" t="str">
            <v/>
          </cell>
          <cell r="X4203" t="str">
            <v>N</v>
          </cell>
          <cell r="Y4203" t="str">
            <v>N</v>
          </cell>
          <cell r="Z4203" t="str">
            <v>N</v>
          </cell>
          <cell r="AA4203">
            <v>0</v>
          </cell>
          <cell r="AB4203">
            <v>0</v>
          </cell>
          <cell r="AC4203">
            <v>0</v>
          </cell>
          <cell r="AD4203">
            <v>0</v>
          </cell>
          <cell r="AE4203" t="str">
            <v>N</v>
          </cell>
          <cell r="AF4203" t="str">
            <v>N</v>
          </cell>
          <cell r="AG4203">
            <v>0</v>
          </cell>
          <cell r="AH4203" t="str">
            <v>N</v>
          </cell>
          <cell r="AI4203" t="str">
            <v>N</v>
          </cell>
        </row>
        <row r="4204">
          <cell r="U4204">
            <v>0</v>
          </cell>
          <cell r="V4204">
            <v>0</v>
          </cell>
          <cell r="W4204" t="str">
            <v/>
          </cell>
          <cell r="X4204" t="str">
            <v>N</v>
          </cell>
          <cell r="Y4204" t="str">
            <v>N</v>
          </cell>
          <cell r="Z4204" t="str">
            <v>N</v>
          </cell>
          <cell r="AA4204">
            <v>0</v>
          </cell>
          <cell r="AB4204">
            <v>0</v>
          </cell>
          <cell r="AC4204">
            <v>0</v>
          </cell>
          <cell r="AD4204">
            <v>0</v>
          </cell>
          <cell r="AE4204" t="str">
            <v>N</v>
          </cell>
          <cell r="AF4204" t="str">
            <v>N</v>
          </cell>
          <cell r="AG4204">
            <v>0</v>
          </cell>
          <cell r="AH4204" t="str">
            <v>N</v>
          </cell>
          <cell r="AI4204" t="str">
            <v>N</v>
          </cell>
        </row>
        <row r="4205">
          <cell r="U4205">
            <v>0</v>
          </cell>
          <cell r="V4205">
            <v>0</v>
          </cell>
          <cell r="W4205" t="str">
            <v/>
          </cell>
          <cell r="X4205" t="str">
            <v>N</v>
          </cell>
          <cell r="Y4205" t="str">
            <v>N</v>
          </cell>
          <cell r="Z4205" t="str">
            <v>N</v>
          </cell>
          <cell r="AA4205">
            <v>0</v>
          </cell>
          <cell r="AB4205">
            <v>0</v>
          </cell>
          <cell r="AC4205">
            <v>0</v>
          </cell>
          <cell r="AD4205">
            <v>0</v>
          </cell>
          <cell r="AE4205" t="str">
            <v>N</v>
          </cell>
          <cell r="AF4205" t="str">
            <v>N</v>
          </cell>
          <cell r="AG4205">
            <v>0</v>
          </cell>
          <cell r="AH4205" t="str">
            <v>N</v>
          </cell>
          <cell r="AI4205" t="str">
            <v>N</v>
          </cell>
        </row>
        <row r="4206">
          <cell r="U4206">
            <v>0</v>
          </cell>
          <cell r="V4206">
            <v>0</v>
          </cell>
          <cell r="W4206" t="str">
            <v/>
          </cell>
          <cell r="X4206" t="str">
            <v>N</v>
          </cell>
          <cell r="Y4206" t="str">
            <v>N</v>
          </cell>
          <cell r="Z4206" t="str">
            <v>N</v>
          </cell>
          <cell r="AA4206">
            <v>0</v>
          </cell>
          <cell r="AB4206">
            <v>0</v>
          </cell>
          <cell r="AC4206">
            <v>0</v>
          </cell>
          <cell r="AD4206">
            <v>0</v>
          </cell>
          <cell r="AE4206" t="str">
            <v>N</v>
          </cell>
          <cell r="AF4206" t="str">
            <v>N</v>
          </cell>
          <cell r="AG4206">
            <v>0</v>
          </cell>
          <cell r="AH4206" t="str">
            <v>N</v>
          </cell>
          <cell r="AI4206" t="str">
            <v>N</v>
          </cell>
        </row>
        <row r="4207">
          <cell r="U4207">
            <v>0</v>
          </cell>
          <cell r="V4207">
            <v>0</v>
          </cell>
          <cell r="W4207" t="str">
            <v/>
          </cell>
          <cell r="X4207" t="str">
            <v>N</v>
          </cell>
          <cell r="Y4207" t="str">
            <v>N</v>
          </cell>
          <cell r="Z4207" t="str">
            <v>N</v>
          </cell>
          <cell r="AA4207">
            <v>0</v>
          </cell>
          <cell r="AB4207">
            <v>0</v>
          </cell>
          <cell r="AC4207">
            <v>0</v>
          </cell>
          <cell r="AD4207">
            <v>0</v>
          </cell>
          <cell r="AE4207" t="str">
            <v>N</v>
          </cell>
          <cell r="AF4207" t="str">
            <v>N</v>
          </cell>
          <cell r="AG4207">
            <v>0</v>
          </cell>
          <cell r="AH4207" t="str">
            <v>N</v>
          </cell>
          <cell r="AI4207" t="str">
            <v>N</v>
          </cell>
        </row>
        <row r="4208">
          <cell r="U4208">
            <v>0</v>
          </cell>
          <cell r="V4208">
            <v>0</v>
          </cell>
          <cell r="W4208" t="str">
            <v/>
          </cell>
          <cell r="X4208" t="str">
            <v>N</v>
          </cell>
          <cell r="Y4208" t="str">
            <v>N</v>
          </cell>
          <cell r="Z4208" t="str">
            <v>N</v>
          </cell>
          <cell r="AA4208">
            <v>0</v>
          </cell>
          <cell r="AB4208">
            <v>0</v>
          </cell>
          <cell r="AC4208">
            <v>0</v>
          </cell>
          <cell r="AD4208">
            <v>0</v>
          </cell>
          <cell r="AE4208" t="str">
            <v>N</v>
          </cell>
          <cell r="AF4208" t="str">
            <v>N</v>
          </cell>
          <cell r="AG4208">
            <v>0</v>
          </cell>
          <cell r="AH4208" t="str">
            <v>N</v>
          </cell>
          <cell r="AI4208" t="str">
            <v>N</v>
          </cell>
        </row>
        <row r="4209">
          <cell r="U4209">
            <v>0</v>
          </cell>
          <cell r="V4209">
            <v>0</v>
          </cell>
          <cell r="W4209" t="str">
            <v/>
          </cell>
          <cell r="X4209" t="str">
            <v>N</v>
          </cell>
          <cell r="Y4209" t="str">
            <v>N</v>
          </cell>
          <cell r="Z4209" t="str">
            <v>N</v>
          </cell>
          <cell r="AA4209">
            <v>0</v>
          </cell>
          <cell r="AB4209">
            <v>0</v>
          </cell>
          <cell r="AC4209">
            <v>0</v>
          </cell>
          <cell r="AD4209">
            <v>0</v>
          </cell>
          <cell r="AE4209" t="str">
            <v>N</v>
          </cell>
          <cell r="AF4209" t="str">
            <v>N</v>
          </cell>
          <cell r="AG4209">
            <v>0</v>
          </cell>
          <cell r="AH4209" t="str">
            <v>N</v>
          </cell>
          <cell r="AI4209" t="str">
            <v>N</v>
          </cell>
        </row>
        <row r="4210">
          <cell r="U4210">
            <v>0</v>
          </cell>
          <cell r="V4210">
            <v>0</v>
          </cell>
          <cell r="W4210" t="str">
            <v/>
          </cell>
          <cell r="X4210" t="str">
            <v>N</v>
          </cell>
          <cell r="Y4210" t="str">
            <v>N</v>
          </cell>
          <cell r="Z4210" t="str">
            <v>N</v>
          </cell>
          <cell r="AA4210">
            <v>0</v>
          </cell>
          <cell r="AB4210">
            <v>0</v>
          </cell>
          <cell r="AC4210">
            <v>0</v>
          </cell>
          <cell r="AD4210">
            <v>0</v>
          </cell>
          <cell r="AE4210" t="str">
            <v>N</v>
          </cell>
          <cell r="AF4210" t="str">
            <v>N</v>
          </cell>
          <cell r="AG4210">
            <v>0</v>
          </cell>
          <cell r="AH4210" t="str">
            <v>N</v>
          </cell>
          <cell r="AI4210" t="str">
            <v>N</v>
          </cell>
        </row>
        <row r="4211">
          <cell r="U4211">
            <v>0</v>
          </cell>
          <cell r="V4211">
            <v>0</v>
          </cell>
          <cell r="W4211" t="str">
            <v/>
          </cell>
          <cell r="X4211" t="str">
            <v>N</v>
          </cell>
          <cell r="Y4211" t="str">
            <v>N</v>
          </cell>
          <cell r="Z4211" t="str">
            <v>N</v>
          </cell>
          <cell r="AA4211">
            <v>0</v>
          </cell>
          <cell r="AB4211">
            <v>0</v>
          </cell>
          <cell r="AC4211">
            <v>0</v>
          </cell>
          <cell r="AD4211">
            <v>0</v>
          </cell>
          <cell r="AE4211" t="str">
            <v>N</v>
          </cell>
          <cell r="AF4211" t="str">
            <v>N</v>
          </cell>
          <cell r="AG4211">
            <v>0</v>
          </cell>
          <cell r="AH4211" t="str">
            <v>N</v>
          </cell>
          <cell r="AI4211" t="str">
            <v>N</v>
          </cell>
        </row>
        <row r="4212">
          <cell r="U4212">
            <v>0</v>
          </cell>
          <cell r="V4212">
            <v>0</v>
          </cell>
          <cell r="W4212" t="str">
            <v/>
          </cell>
          <cell r="X4212" t="str">
            <v>N</v>
          </cell>
          <cell r="Y4212" t="str">
            <v>N</v>
          </cell>
          <cell r="Z4212" t="str">
            <v>N</v>
          </cell>
          <cell r="AA4212">
            <v>0</v>
          </cell>
          <cell r="AB4212">
            <v>0</v>
          </cell>
          <cell r="AC4212">
            <v>0</v>
          </cell>
          <cell r="AD4212">
            <v>0</v>
          </cell>
          <cell r="AE4212" t="str">
            <v>N</v>
          </cell>
          <cell r="AF4212" t="str">
            <v>N</v>
          </cell>
          <cell r="AG4212">
            <v>0</v>
          </cell>
          <cell r="AH4212" t="str">
            <v>N</v>
          </cell>
          <cell r="AI4212" t="str">
            <v>N</v>
          </cell>
        </row>
        <row r="4213">
          <cell r="U4213">
            <v>0</v>
          </cell>
          <cell r="V4213">
            <v>0</v>
          </cell>
          <cell r="W4213" t="str">
            <v/>
          </cell>
          <cell r="X4213" t="str">
            <v>N</v>
          </cell>
          <cell r="Y4213" t="str">
            <v>N</v>
          </cell>
          <cell r="Z4213" t="str">
            <v>N</v>
          </cell>
          <cell r="AA4213">
            <v>0</v>
          </cell>
          <cell r="AB4213">
            <v>0</v>
          </cell>
          <cell r="AC4213">
            <v>0</v>
          </cell>
          <cell r="AD4213">
            <v>0</v>
          </cell>
          <cell r="AE4213" t="str">
            <v>N</v>
          </cell>
          <cell r="AF4213" t="str">
            <v>N</v>
          </cell>
          <cell r="AG4213">
            <v>0</v>
          </cell>
          <cell r="AH4213" t="str">
            <v>N</v>
          </cell>
          <cell r="AI4213" t="str">
            <v>N</v>
          </cell>
        </row>
        <row r="4214">
          <cell r="U4214">
            <v>0</v>
          </cell>
          <cell r="V4214">
            <v>0</v>
          </cell>
          <cell r="W4214" t="str">
            <v/>
          </cell>
          <cell r="X4214" t="str">
            <v>N</v>
          </cell>
          <cell r="Y4214" t="str">
            <v>N</v>
          </cell>
          <cell r="Z4214" t="str">
            <v>N</v>
          </cell>
          <cell r="AA4214">
            <v>0</v>
          </cell>
          <cell r="AB4214">
            <v>0</v>
          </cell>
          <cell r="AC4214">
            <v>0</v>
          </cell>
          <cell r="AD4214">
            <v>0</v>
          </cell>
          <cell r="AE4214" t="str">
            <v>N</v>
          </cell>
          <cell r="AF4214" t="str">
            <v>N</v>
          </cell>
          <cell r="AG4214">
            <v>0</v>
          </cell>
          <cell r="AH4214" t="str">
            <v>N</v>
          </cell>
          <cell r="AI4214" t="str">
            <v>N</v>
          </cell>
        </row>
        <row r="4215">
          <cell r="U4215">
            <v>0</v>
          </cell>
          <cell r="V4215">
            <v>0</v>
          </cell>
          <cell r="W4215" t="str">
            <v/>
          </cell>
          <cell r="X4215" t="str">
            <v>N</v>
          </cell>
          <cell r="Y4215" t="str">
            <v>N</v>
          </cell>
          <cell r="Z4215" t="str">
            <v>N</v>
          </cell>
          <cell r="AA4215">
            <v>0</v>
          </cell>
          <cell r="AB4215">
            <v>0</v>
          </cell>
          <cell r="AC4215">
            <v>0</v>
          </cell>
          <cell r="AD4215">
            <v>0</v>
          </cell>
          <cell r="AE4215" t="str">
            <v>N</v>
          </cell>
          <cell r="AF4215" t="str">
            <v>N</v>
          </cell>
          <cell r="AG4215">
            <v>0</v>
          </cell>
          <cell r="AH4215" t="str">
            <v>N</v>
          </cell>
          <cell r="AI4215" t="str">
            <v>N</v>
          </cell>
        </row>
        <row r="4216">
          <cell r="U4216">
            <v>0</v>
          </cell>
          <cell r="V4216">
            <v>0</v>
          </cell>
          <cell r="W4216" t="str">
            <v/>
          </cell>
          <cell r="X4216" t="str">
            <v>N</v>
          </cell>
          <cell r="Y4216" t="str">
            <v>N</v>
          </cell>
          <cell r="Z4216" t="str">
            <v>N</v>
          </cell>
          <cell r="AA4216">
            <v>0</v>
          </cell>
          <cell r="AB4216">
            <v>0</v>
          </cell>
          <cell r="AC4216">
            <v>0</v>
          </cell>
          <cell r="AD4216">
            <v>0</v>
          </cell>
          <cell r="AE4216" t="str">
            <v>N</v>
          </cell>
          <cell r="AF4216" t="str">
            <v>N</v>
          </cell>
          <cell r="AG4216">
            <v>0</v>
          </cell>
          <cell r="AH4216" t="str">
            <v>N</v>
          </cell>
          <cell r="AI4216" t="str">
            <v>N</v>
          </cell>
        </row>
        <row r="4217">
          <cell r="U4217">
            <v>0</v>
          </cell>
          <cell r="V4217">
            <v>0</v>
          </cell>
          <cell r="W4217" t="str">
            <v/>
          </cell>
          <cell r="X4217" t="str">
            <v>N</v>
          </cell>
          <cell r="Y4217" t="str">
            <v>N</v>
          </cell>
          <cell r="Z4217" t="str">
            <v>N</v>
          </cell>
          <cell r="AA4217">
            <v>0</v>
          </cell>
          <cell r="AB4217">
            <v>0</v>
          </cell>
          <cell r="AC4217">
            <v>0</v>
          </cell>
          <cell r="AD4217">
            <v>0</v>
          </cell>
          <cell r="AE4217" t="str">
            <v>N</v>
          </cell>
          <cell r="AF4217" t="str">
            <v>N</v>
          </cell>
          <cell r="AG4217">
            <v>0</v>
          </cell>
          <cell r="AH4217" t="str">
            <v>N</v>
          </cell>
          <cell r="AI4217" t="str">
            <v>N</v>
          </cell>
        </row>
        <row r="4218">
          <cell r="U4218">
            <v>0</v>
          </cell>
          <cell r="V4218">
            <v>0</v>
          </cell>
          <cell r="W4218" t="str">
            <v/>
          </cell>
          <cell r="X4218" t="str">
            <v>N</v>
          </cell>
          <cell r="Y4218" t="str">
            <v>N</v>
          </cell>
          <cell r="Z4218" t="str">
            <v>N</v>
          </cell>
          <cell r="AA4218">
            <v>0</v>
          </cell>
          <cell r="AB4218">
            <v>0</v>
          </cell>
          <cell r="AC4218">
            <v>0</v>
          </cell>
          <cell r="AD4218">
            <v>0</v>
          </cell>
          <cell r="AE4218" t="str">
            <v>N</v>
          </cell>
          <cell r="AF4218" t="str">
            <v>N</v>
          </cell>
          <cell r="AG4218">
            <v>0</v>
          </cell>
          <cell r="AH4218" t="str">
            <v>N</v>
          </cell>
          <cell r="AI4218" t="str">
            <v>N</v>
          </cell>
        </row>
        <row r="4219">
          <cell r="U4219">
            <v>0</v>
          </cell>
          <cell r="V4219">
            <v>0</v>
          </cell>
          <cell r="W4219" t="str">
            <v/>
          </cell>
          <cell r="X4219" t="str">
            <v>N</v>
          </cell>
          <cell r="Y4219" t="str">
            <v>N</v>
          </cell>
          <cell r="Z4219" t="str">
            <v>N</v>
          </cell>
          <cell r="AA4219">
            <v>0</v>
          </cell>
          <cell r="AB4219">
            <v>0</v>
          </cell>
          <cell r="AC4219">
            <v>0</v>
          </cell>
          <cell r="AD4219">
            <v>0</v>
          </cell>
          <cell r="AE4219" t="str">
            <v>N</v>
          </cell>
          <cell r="AF4219" t="str">
            <v>N</v>
          </cell>
          <cell r="AG4219">
            <v>0</v>
          </cell>
          <cell r="AH4219" t="str">
            <v>N</v>
          </cell>
          <cell r="AI4219" t="str">
            <v>N</v>
          </cell>
        </row>
        <row r="4220">
          <cell r="U4220">
            <v>0</v>
          </cell>
          <cell r="V4220">
            <v>0</v>
          </cell>
          <cell r="W4220" t="str">
            <v/>
          </cell>
          <cell r="X4220" t="str">
            <v>N</v>
          </cell>
          <cell r="Y4220" t="str">
            <v>N</v>
          </cell>
          <cell r="Z4220" t="str">
            <v>N</v>
          </cell>
          <cell r="AA4220">
            <v>0</v>
          </cell>
          <cell r="AB4220">
            <v>0</v>
          </cell>
          <cell r="AC4220">
            <v>0</v>
          </cell>
          <cell r="AD4220">
            <v>0</v>
          </cell>
          <cell r="AE4220" t="str">
            <v>N</v>
          </cell>
          <cell r="AF4220" t="str">
            <v>N</v>
          </cell>
          <cell r="AG4220">
            <v>0</v>
          </cell>
          <cell r="AH4220" t="str">
            <v>N</v>
          </cell>
          <cell r="AI4220" t="str">
            <v>N</v>
          </cell>
        </row>
        <row r="4221">
          <cell r="U4221">
            <v>0</v>
          </cell>
          <cell r="V4221">
            <v>0</v>
          </cell>
          <cell r="W4221" t="str">
            <v/>
          </cell>
          <cell r="X4221" t="str">
            <v>N</v>
          </cell>
          <cell r="Y4221" t="str">
            <v>N</v>
          </cell>
          <cell r="Z4221" t="str">
            <v>N</v>
          </cell>
          <cell r="AA4221">
            <v>0</v>
          </cell>
          <cell r="AB4221">
            <v>0</v>
          </cell>
          <cell r="AC4221">
            <v>0</v>
          </cell>
          <cell r="AD4221">
            <v>0</v>
          </cell>
          <cell r="AE4221" t="str">
            <v>N</v>
          </cell>
          <cell r="AF4221" t="str">
            <v>N</v>
          </cell>
          <cell r="AG4221">
            <v>0</v>
          </cell>
          <cell r="AH4221" t="str">
            <v>N</v>
          </cell>
          <cell r="AI4221" t="str">
            <v>N</v>
          </cell>
        </row>
        <row r="4222">
          <cell r="U4222">
            <v>0</v>
          </cell>
          <cell r="V4222">
            <v>0</v>
          </cell>
          <cell r="W4222" t="str">
            <v/>
          </cell>
          <cell r="X4222" t="str">
            <v>N</v>
          </cell>
          <cell r="Y4222" t="str">
            <v>N</v>
          </cell>
          <cell r="Z4222" t="str">
            <v>N</v>
          </cell>
          <cell r="AA4222">
            <v>0</v>
          </cell>
          <cell r="AB4222">
            <v>0</v>
          </cell>
          <cell r="AC4222">
            <v>0</v>
          </cell>
          <cell r="AD4222">
            <v>0</v>
          </cell>
          <cell r="AE4222" t="str">
            <v>N</v>
          </cell>
          <cell r="AF4222" t="str">
            <v>N</v>
          </cell>
          <cell r="AG4222">
            <v>0</v>
          </cell>
          <cell r="AH4222" t="str">
            <v>N</v>
          </cell>
          <cell r="AI4222" t="str">
            <v>N</v>
          </cell>
        </row>
        <row r="4223">
          <cell r="U4223">
            <v>0</v>
          </cell>
          <cell r="V4223">
            <v>0</v>
          </cell>
          <cell r="W4223" t="str">
            <v/>
          </cell>
          <cell r="X4223" t="str">
            <v>N</v>
          </cell>
          <cell r="Y4223" t="str">
            <v>N</v>
          </cell>
          <cell r="Z4223" t="str">
            <v>N</v>
          </cell>
          <cell r="AA4223">
            <v>0</v>
          </cell>
          <cell r="AB4223">
            <v>0</v>
          </cell>
          <cell r="AC4223">
            <v>0</v>
          </cell>
          <cell r="AD4223">
            <v>0</v>
          </cell>
          <cell r="AE4223" t="str">
            <v>N</v>
          </cell>
          <cell r="AF4223" t="str">
            <v>N</v>
          </cell>
          <cell r="AG4223">
            <v>0</v>
          </cell>
          <cell r="AH4223" t="str">
            <v>N</v>
          </cell>
          <cell r="AI4223" t="str">
            <v>N</v>
          </cell>
        </row>
        <row r="4224">
          <cell r="U4224">
            <v>0</v>
          </cell>
          <cell r="V4224">
            <v>0</v>
          </cell>
          <cell r="W4224" t="str">
            <v/>
          </cell>
          <cell r="X4224" t="str">
            <v>N</v>
          </cell>
          <cell r="Y4224" t="str">
            <v>N</v>
          </cell>
          <cell r="Z4224" t="str">
            <v>N</v>
          </cell>
          <cell r="AA4224">
            <v>0</v>
          </cell>
          <cell r="AB4224">
            <v>0</v>
          </cell>
          <cell r="AC4224">
            <v>0</v>
          </cell>
          <cell r="AD4224">
            <v>0</v>
          </cell>
          <cell r="AE4224" t="str">
            <v>N</v>
          </cell>
          <cell r="AF4224" t="str">
            <v>N</v>
          </cell>
          <cell r="AG4224">
            <v>0</v>
          </cell>
          <cell r="AH4224" t="str">
            <v>N</v>
          </cell>
          <cell r="AI4224" t="str">
            <v>N</v>
          </cell>
        </row>
        <row r="4225">
          <cell r="U4225">
            <v>0</v>
          </cell>
          <cell r="V4225">
            <v>0</v>
          </cell>
          <cell r="W4225" t="str">
            <v/>
          </cell>
          <cell r="X4225" t="str">
            <v>N</v>
          </cell>
          <cell r="Y4225" t="str">
            <v>N</v>
          </cell>
          <cell r="Z4225" t="str">
            <v>N</v>
          </cell>
          <cell r="AA4225">
            <v>0</v>
          </cell>
          <cell r="AB4225">
            <v>0</v>
          </cell>
          <cell r="AC4225">
            <v>0</v>
          </cell>
          <cell r="AD4225">
            <v>0</v>
          </cell>
          <cell r="AE4225" t="str">
            <v>N</v>
          </cell>
          <cell r="AF4225" t="str">
            <v>N</v>
          </cell>
          <cell r="AG4225">
            <v>0</v>
          </cell>
          <cell r="AH4225" t="str">
            <v>N</v>
          </cell>
          <cell r="AI4225" t="str">
            <v>N</v>
          </cell>
        </row>
        <row r="4226">
          <cell r="U4226">
            <v>0</v>
          </cell>
          <cell r="V4226">
            <v>0</v>
          </cell>
          <cell r="W4226" t="str">
            <v/>
          </cell>
          <cell r="X4226" t="str">
            <v>N</v>
          </cell>
          <cell r="Y4226" t="str">
            <v>N</v>
          </cell>
          <cell r="Z4226" t="str">
            <v>N</v>
          </cell>
          <cell r="AA4226">
            <v>0</v>
          </cell>
          <cell r="AB4226">
            <v>0</v>
          </cell>
          <cell r="AC4226">
            <v>0</v>
          </cell>
          <cell r="AD4226">
            <v>0</v>
          </cell>
          <cell r="AE4226" t="str">
            <v>N</v>
          </cell>
          <cell r="AF4226" t="str">
            <v>N</v>
          </cell>
          <cell r="AG4226">
            <v>0</v>
          </cell>
          <cell r="AH4226" t="str">
            <v>N</v>
          </cell>
          <cell r="AI4226" t="str">
            <v>N</v>
          </cell>
        </row>
        <row r="4227">
          <cell r="U4227">
            <v>0</v>
          </cell>
          <cell r="V4227">
            <v>0</v>
          </cell>
          <cell r="W4227" t="str">
            <v/>
          </cell>
          <cell r="X4227" t="str">
            <v>N</v>
          </cell>
          <cell r="Y4227" t="str">
            <v>N</v>
          </cell>
          <cell r="Z4227" t="str">
            <v>N</v>
          </cell>
          <cell r="AA4227">
            <v>0</v>
          </cell>
          <cell r="AB4227">
            <v>0</v>
          </cell>
          <cell r="AC4227">
            <v>0</v>
          </cell>
          <cell r="AD4227">
            <v>0</v>
          </cell>
          <cell r="AE4227" t="str">
            <v>N</v>
          </cell>
          <cell r="AF4227" t="str">
            <v>N</v>
          </cell>
          <cell r="AG4227">
            <v>0</v>
          </cell>
          <cell r="AH4227" t="str">
            <v>N</v>
          </cell>
          <cell r="AI4227" t="str">
            <v>N</v>
          </cell>
        </row>
        <row r="4228">
          <cell r="U4228">
            <v>0</v>
          </cell>
          <cell r="V4228">
            <v>0</v>
          </cell>
          <cell r="W4228" t="str">
            <v/>
          </cell>
          <cell r="X4228" t="str">
            <v>N</v>
          </cell>
          <cell r="Y4228" t="str">
            <v>N</v>
          </cell>
          <cell r="Z4228" t="str">
            <v>N</v>
          </cell>
          <cell r="AA4228">
            <v>0</v>
          </cell>
          <cell r="AB4228">
            <v>0</v>
          </cell>
          <cell r="AC4228">
            <v>0</v>
          </cell>
          <cell r="AD4228">
            <v>0</v>
          </cell>
          <cell r="AE4228" t="str">
            <v>N</v>
          </cell>
          <cell r="AF4228" t="str">
            <v>N</v>
          </cell>
          <cell r="AG4228">
            <v>0</v>
          </cell>
          <cell r="AH4228" t="str">
            <v>N</v>
          </cell>
          <cell r="AI4228" t="str">
            <v>N</v>
          </cell>
        </row>
        <row r="4229">
          <cell r="U4229">
            <v>0</v>
          </cell>
          <cell r="V4229">
            <v>0</v>
          </cell>
          <cell r="W4229" t="str">
            <v/>
          </cell>
          <cell r="X4229" t="str">
            <v>N</v>
          </cell>
          <cell r="Y4229" t="str">
            <v>N</v>
          </cell>
          <cell r="Z4229" t="str">
            <v>N</v>
          </cell>
          <cell r="AA4229">
            <v>0</v>
          </cell>
          <cell r="AB4229">
            <v>0</v>
          </cell>
          <cell r="AC4229">
            <v>0</v>
          </cell>
          <cell r="AD4229">
            <v>0</v>
          </cell>
          <cell r="AE4229" t="str">
            <v>N</v>
          </cell>
          <cell r="AF4229" t="str">
            <v>N</v>
          </cell>
          <cell r="AG4229">
            <v>0</v>
          </cell>
          <cell r="AH4229" t="str">
            <v>N</v>
          </cell>
          <cell r="AI4229" t="str">
            <v>N</v>
          </cell>
        </row>
        <row r="4230">
          <cell r="U4230">
            <v>0</v>
          </cell>
          <cell r="V4230">
            <v>0</v>
          </cell>
          <cell r="W4230" t="str">
            <v/>
          </cell>
          <cell r="X4230" t="str">
            <v>N</v>
          </cell>
          <cell r="Y4230" t="str">
            <v>N</v>
          </cell>
          <cell r="Z4230" t="str">
            <v>N</v>
          </cell>
          <cell r="AA4230">
            <v>0</v>
          </cell>
          <cell r="AB4230">
            <v>0</v>
          </cell>
          <cell r="AC4230">
            <v>0</v>
          </cell>
          <cell r="AD4230">
            <v>0</v>
          </cell>
          <cell r="AE4230" t="str">
            <v>N</v>
          </cell>
          <cell r="AF4230" t="str">
            <v>N</v>
          </cell>
          <cell r="AG4230">
            <v>0</v>
          </cell>
          <cell r="AH4230" t="str">
            <v>N</v>
          </cell>
          <cell r="AI4230" t="str">
            <v>N</v>
          </cell>
        </row>
        <row r="4231">
          <cell r="U4231">
            <v>0</v>
          </cell>
          <cell r="V4231">
            <v>0</v>
          </cell>
          <cell r="W4231" t="str">
            <v/>
          </cell>
          <cell r="X4231" t="str">
            <v>N</v>
          </cell>
          <cell r="Y4231" t="str">
            <v>N</v>
          </cell>
          <cell r="Z4231" t="str">
            <v>N</v>
          </cell>
          <cell r="AA4231">
            <v>0</v>
          </cell>
          <cell r="AB4231">
            <v>0</v>
          </cell>
          <cell r="AC4231">
            <v>0</v>
          </cell>
          <cell r="AD4231">
            <v>0</v>
          </cell>
          <cell r="AE4231" t="str">
            <v>N</v>
          </cell>
          <cell r="AF4231" t="str">
            <v>N</v>
          </cell>
          <cell r="AG4231">
            <v>0</v>
          </cell>
          <cell r="AH4231" t="str">
            <v>N</v>
          </cell>
          <cell r="AI4231" t="str">
            <v>N</v>
          </cell>
        </row>
        <row r="4232">
          <cell r="U4232">
            <v>0</v>
          </cell>
          <cell r="V4232">
            <v>0</v>
          </cell>
          <cell r="W4232" t="str">
            <v/>
          </cell>
          <cell r="X4232" t="str">
            <v>N</v>
          </cell>
          <cell r="Y4232" t="str">
            <v>N</v>
          </cell>
          <cell r="Z4232" t="str">
            <v>N</v>
          </cell>
          <cell r="AA4232">
            <v>0</v>
          </cell>
          <cell r="AB4232">
            <v>0</v>
          </cell>
          <cell r="AC4232">
            <v>0</v>
          </cell>
          <cell r="AD4232">
            <v>0</v>
          </cell>
          <cell r="AE4232" t="str">
            <v>N</v>
          </cell>
          <cell r="AF4232" t="str">
            <v>N</v>
          </cell>
          <cell r="AG4232">
            <v>0</v>
          </cell>
          <cell r="AH4232" t="str">
            <v>N</v>
          </cell>
          <cell r="AI4232" t="str">
            <v>N</v>
          </cell>
        </row>
        <row r="4233">
          <cell r="U4233">
            <v>0</v>
          </cell>
          <cell r="V4233">
            <v>0</v>
          </cell>
          <cell r="W4233" t="str">
            <v/>
          </cell>
          <cell r="X4233" t="str">
            <v>N</v>
          </cell>
          <cell r="Y4233" t="str">
            <v>N</v>
          </cell>
          <cell r="Z4233" t="str">
            <v>N</v>
          </cell>
          <cell r="AA4233">
            <v>0</v>
          </cell>
          <cell r="AB4233">
            <v>0</v>
          </cell>
          <cell r="AC4233">
            <v>0</v>
          </cell>
          <cell r="AD4233">
            <v>0</v>
          </cell>
          <cell r="AE4233" t="str">
            <v>N</v>
          </cell>
          <cell r="AF4233" t="str">
            <v>N</v>
          </cell>
          <cell r="AG4233">
            <v>0</v>
          </cell>
          <cell r="AH4233" t="str">
            <v>N</v>
          </cell>
          <cell r="AI4233" t="str">
            <v>N</v>
          </cell>
        </row>
        <row r="4234">
          <cell r="U4234">
            <v>0</v>
          </cell>
          <cell r="V4234">
            <v>0</v>
          </cell>
          <cell r="W4234" t="str">
            <v/>
          </cell>
          <cell r="X4234" t="str">
            <v>N</v>
          </cell>
          <cell r="Y4234" t="str">
            <v>N</v>
          </cell>
          <cell r="Z4234" t="str">
            <v>N</v>
          </cell>
          <cell r="AA4234">
            <v>0</v>
          </cell>
          <cell r="AB4234">
            <v>0</v>
          </cell>
          <cell r="AC4234">
            <v>0</v>
          </cell>
          <cell r="AD4234">
            <v>0</v>
          </cell>
          <cell r="AE4234" t="str">
            <v>N</v>
          </cell>
          <cell r="AF4234" t="str">
            <v>N</v>
          </cell>
          <cell r="AG4234">
            <v>0</v>
          </cell>
          <cell r="AH4234" t="str">
            <v>N</v>
          </cell>
          <cell r="AI4234" t="str">
            <v>N</v>
          </cell>
        </row>
        <row r="4235">
          <cell r="U4235">
            <v>0</v>
          </cell>
          <cell r="V4235">
            <v>0</v>
          </cell>
          <cell r="W4235" t="str">
            <v/>
          </cell>
          <cell r="X4235" t="str">
            <v>N</v>
          </cell>
          <cell r="Y4235" t="str">
            <v>N</v>
          </cell>
          <cell r="Z4235" t="str">
            <v>N</v>
          </cell>
          <cell r="AA4235">
            <v>0</v>
          </cell>
          <cell r="AB4235">
            <v>0</v>
          </cell>
          <cell r="AC4235">
            <v>0</v>
          </cell>
          <cell r="AD4235">
            <v>0</v>
          </cell>
          <cell r="AE4235" t="str">
            <v>N</v>
          </cell>
          <cell r="AF4235" t="str">
            <v>N</v>
          </cell>
          <cell r="AG4235">
            <v>0</v>
          </cell>
          <cell r="AH4235" t="str">
            <v>N</v>
          </cell>
          <cell r="AI4235" t="str">
            <v>N</v>
          </cell>
        </row>
        <row r="4236">
          <cell r="U4236">
            <v>0</v>
          </cell>
          <cell r="V4236">
            <v>0</v>
          </cell>
          <cell r="W4236" t="str">
            <v/>
          </cell>
          <cell r="X4236" t="str">
            <v>N</v>
          </cell>
          <cell r="Y4236" t="str">
            <v>N</v>
          </cell>
          <cell r="Z4236" t="str">
            <v>N</v>
          </cell>
          <cell r="AA4236">
            <v>0</v>
          </cell>
          <cell r="AB4236">
            <v>0</v>
          </cell>
          <cell r="AC4236">
            <v>0</v>
          </cell>
          <cell r="AD4236">
            <v>0</v>
          </cell>
          <cell r="AE4236" t="str">
            <v>N</v>
          </cell>
          <cell r="AF4236" t="str">
            <v>N</v>
          </cell>
          <cell r="AG4236">
            <v>0</v>
          </cell>
          <cell r="AH4236" t="str">
            <v>N</v>
          </cell>
          <cell r="AI4236" t="str">
            <v>N</v>
          </cell>
        </row>
        <row r="4237">
          <cell r="U4237">
            <v>0</v>
          </cell>
          <cell r="V4237">
            <v>0</v>
          </cell>
          <cell r="W4237" t="str">
            <v/>
          </cell>
          <cell r="X4237" t="str">
            <v>N</v>
          </cell>
          <cell r="Y4237" t="str">
            <v>N</v>
          </cell>
          <cell r="Z4237" t="str">
            <v>N</v>
          </cell>
          <cell r="AA4237">
            <v>0</v>
          </cell>
          <cell r="AB4237">
            <v>0</v>
          </cell>
          <cell r="AC4237">
            <v>0</v>
          </cell>
          <cell r="AD4237">
            <v>0</v>
          </cell>
          <cell r="AE4237" t="str">
            <v>N</v>
          </cell>
          <cell r="AF4237" t="str">
            <v>N</v>
          </cell>
          <cell r="AG4237">
            <v>0</v>
          </cell>
          <cell r="AH4237" t="str">
            <v>N</v>
          </cell>
          <cell r="AI4237" t="str">
            <v>N</v>
          </cell>
        </row>
        <row r="4238">
          <cell r="U4238">
            <v>0</v>
          </cell>
          <cell r="V4238">
            <v>0</v>
          </cell>
          <cell r="W4238" t="str">
            <v/>
          </cell>
          <cell r="X4238" t="str">
            <v>N</v>
          </cell>
          <cell r="Y4238" t="str">
            <v>N</v>
          </cell>
          <cell r="Z4238" t="str">
            <v>N</v>
          </cell>
          <cell r="AA4238">
            <v>0</v>
          </cell>
          <cell r="AB4238">
            <v>0</v>
          </cell>
          <cell r="AC4238">
            <v>0</v>
          </cell>
          <cell r="AD4238">
            <v>0</v>
          </cell>
          <cell r="AE4238" t="str">
            <v>N</v>
          </cell>
          <cell r="AF4238" t="str">
            <v>N</v>
          </cell>
          <cell r="AG4238">
            <v>0</v>
          </cell>
          <cell r="AH4238" t="str">
            <v>N</v>
          </cell>
          <cell r="AI4238" t="str">
            <v>N</v>
          </cell>
        </row>
        <row r="4239">
          <cell r="U4239">
            <v>0</v>
          </cell>
          <cell r="V4239">
            <v>0</v>
          </cell>
          <cell r="W4239" t="str">
            <v/>
          </cell>
          <cell r="X4239" t="str">
            <v>N</v>
          </cell>
          <cell r="Y4239" t="str">
            <v>N</v>
          </cell>
          <cell r="Z4239" t="str">
            <v>N</v>
          </cell>
          <cell r="AA4239">
            <v>0</v>
          </cell>
          <cell r="AB4239">
            <v>0</v>
          </cell>
          <cell r="AC4239">
            <v>0</v>
          </cell>
          <cell r="AD4239">
            <v>0</v>
          </cell>
          <cell r="AE4239" t="str">
            <v>N</v>
          </cell>
          <cell r="AF4239" t="str">
            <v>N</v>
          </cell>
          <cell r="AG4239">
            <v>0</v>
          </cell>
          <cell r="AH4239" t="str">
            <v>N</v>
          </cell>
          <cell r="AI4239" t="str">
            <v>N</v>
          </cell>
        </row>
        <row r="4240">
          <cell r="U4240">
            <v>0</v>
          </cell>
          <cell r="V4240">
            <v>0</v>
          </cell>
          <cell r="W4240" t="str">
            <v/>
          </cell>
          <cell r="X4240" t="str">
            <v>N</v>
          </cell>
          <cell r="Y4240" t="str">
            <v>N</v>
          </cell>
          <cell r="Z4240" t="str">
            <v>N</v>
          </cell>
          <cell r="AA4240">
            <v>0</v>
          </cell>
          <cell r="AB4240">
            <v>0</v>
          </cell>
          <cell r="AC4240">
            <v>0</v>
          </cell>
          <cell r="AD4240">
            <v>0</v>
          </cell>
          <cell r="AE4240" t="str">
            <v>N</v>
          </cell>
          <cell r="AF4240" t="str">
            <v>N</v>
          </cell>
          <cell r="AG4240">
            <v>0</v>
          </cell>
          <cell r="AH4240" t="str">
            <v>N</v>
          </cell>
          <cell r="AI4240" t="str">
            <v>N</v>
          </cell>
        </row>
        <row r="4241">
          <cell r="U4241">
            <v>0</v>
          </cell>
          <cell r="V4241">
            <v>0</v>
          </cell>
          <cell r="W4241" t="str">
            <v/>
          </cell>
          <cell r="X4241" t="str">
            <v>N</v>
          </cell>
          <cell r="Y4241" t="str">
            <v>N</v>
          </cell>
          <cell r="Z4241" t="str">
            <v>N</v>
          </cell>
          <cell r="AA4241">
            <v>0</v>
          </cell>
          <cell r="AB4241">
            <v>0</v>
          </cell>
          <cell r="AC4241">
            <v>0</v>
          </cell>
          <cell r="AD4241">
            <v>0</v>
          </cell>
          <cell r="AE4241" t="str">
            <v>N</v>
          </cell>
          <cell r="AF4241" t="str">
            <v>N</v>
          </cell>
          <cell r="AG4241">
            <v>0</v>
          </cell>
          <cell r="AH4241" t="str">
            <v>N</v>
          </cell>
          <cell r="AI4241" t="str">
            <v>N</v>
          </cell>
        </row>
        <row r="4242">
          <cell r="U4242">
            <v>0</v>
          </cell>
          <cell r="V4242">
            <v>0</v>
          </cell>
          <cell r="W4242" t="str">
            <v/>
          </cell>
          <cell r="X4242" t="str">
            <v>N</v>
          </cell>
          <cell r="Y4242" t="str">
            <v>N</v>
          </cell>
          <cell r="Z4242" t="str">
            <v>N</v>
          </cell>
          <cell r="AA4242">
            <v>0</v>
          </cell>
          <cell r="AB4242">
            <v>0</v>
          </cell>
          <cell r="AC4242">
            <v>0</v>
          </cell>
          <cell r="AD4242">
            <v>0</v>
          </cell>
          <cell r="AE4242" t="str">
            <v>N</v>
          </cell>
          <cell r="AF4242" t="str">
            <v>N</v>
          </cell>
          <cell r="AG4242">
            <v>0</v>
          </cell>
          <cell r="AH4242" t="str">
            <v>N</v>
          </cell>
          <cell r="AI4242" t="str">
            <v>N</v>
          </cell>
        </row>
        <row r="4243">
          <cell r="U4243">
            <v>0</v>
          </cell>
          <cell r="V4243">
            <v>0</v>
          </cell>
          <cell r="W4243" t="str">
            <v/>
          </cell>
          <cell r="X4243" t="str">
            <v>N</v>
          </cell>
          <cell r="Y4243" t="str">
            <v>N</v>
          </cell>
          <cell r="Z4243" t="str">
            <v>N</v>
          </cell>
          <cell r="AA4243">
            <v>0</v>
          </cell>
          <cell r="AB4243">
            <v>0</v>
          </cell>
          <cell r="AC4243">
            <v>0</v>
          </cell>
          <cell r="AD4243">
            <v>0</v>
          </cell>
          <cell r="AE4243" t="str">
            <v>N</v>
          </cell>
          <cell r="AF4243" t="str">
            <v>N</v>
          </cell>
          <cell r="AG4243">
            <v>0</v>
          </cell>
          <cell r="AH4243" t="str">
            <v>N</v>
          </cell>
          <cell r="AI4243" t="str">
            <v>N</v>
          </cell>
        </row>
        <row r="4244">
          <cell r="U4244">
            <v>0</v>
          </cell>
          <cell r="V4244">
            <v>0</v>
          </cell>
          <cell r="W4244" t="str">
            <v/>
          </cell>
          <cell r="X4244" t="str">
            <v>N</v>
          </cell>
          <cell r="Y4244" t="str">
            <v>N</v>
          </cell>
          <cell r="Z4244" t="str">
            <v>N</v>
          </cell>
          <cell r="AA4244">
            <v>0</v>
          </cell>
          <cell r="AB4244">
            <v>0</v>
          </cell>
          <cell r="AC4244">
            <v>0</v>
          </cell>
          <cell r="AD4244">
            <v>0</v>
          </cell>
          <cell r="AE4244" t="str">
            <v>N</v>
          </cell>
          <cell r="AF4244" t="str">
            <v>N</v>
          </cell>
          <cell r="AG4244">
            <v>0</v>
          </cell>
          <cell r="AH4244" t="str">
            <v>N</v>
          </cell>
          <cell r="AI4244" t="str">
            <v>N</v>
          </cell>
        </row>
        <row r="4245">
          <cell r="U4245">
            <v>0</v>
          </cell>
          <cell r="V4245">
            <v>0</v>
          </cell>
          <cell r="W4245" t="str">
            <v/>
          </cell>
          <cell r="X4245" t="str">
            <v>N</v>
          </cell>
          <cell r="Y4245" t="str">
            <v>N</v>
          </cell>
          <cell r="Z4245" t="str">
            <v>N</v>
          </cell>
          <cell r="AA4245">
            <v>0</v>
          </cell>
          <cell r="AB4245">
            <v>0</v>
          </cell>
          <cell r="AC4245">
            <v>0</v>
          </cell>
          <cell r="AD4245">
            <v>0</v>
          </cell>
          <cell r="AE4245" t="str">
            <v>N</v>
          </cell>
          <cell r="AF4245" t="str">
            <v>N</v>
          </cell>
          <cell r="AG4245">
            <v>0</v>
          </cell>
          <cell r="AH4245" t="str">
            <v>N</v>
          </cell>
          <cell r="AI4245" t="str">
            <v>N</v>
          </cell>
        </row>
        <row r="4246">
          <cell r="U4246">
            <v>0</v>
          </cell>
          <cell r="V4246">
            <v>0</v>
          </cell>
          <cell r="W4246" t="str">
            <v/>
          </cell>
          <cell r="X4246" t="str">
            <v>N</v>
          </cell>
          <cell r="Y4246" t="str">
            <v>N</v>
          </cell>
          <cell r="Z4246" t="str">
            <v>N</v>
          </cell>
          <cell r="AA4246">
            <v>0</v>
          </cell>
          <cell r="AB4246">
            <v>0</v>
          </cell>
          <cell r="AC4246">
            <v>0</v>
          </cell>
          <cell r="AD4246">
            <v>0</v>
          </cell>
          <cell r="AE4246" t="str">
            <v>N</v>
          </cell>
          <cell r="AF4246" t="str">
            <v>N</v>
          </cell>
          <cell r="AG4246">
            <v>0</v>
          </cell>
          <cell r="AH4246" t="str">
            <v>N</v>
          </cell>
          <cell r="AI4246" t="str">
            <v>N</v>
          </cell>
        </row>
        <row r="4247">
          <cell r="U4247">
            <v>0</v>
          </cell>
          <cell r="V4247">
            <v>0</v>
          </cell>
          <cell r="W4247" t="str">
            <v/>
          </cell>
          <cell r="X4247" t="str">
            <v>N</v>
          </cell>
          <cell r="Y4247" t="str">
            <v>N</v>
          </cell>
          <cell r="Z4247" t="str">
            <v>N</v>
          </cell>
          <cell r="AA4247">
            <v>0</v>
          </cell>
          <cell r="AB4247">
            <v>0</v>
          </cell>
          <cell r="AC4247">
            <v>0</v>
          </cell>
          <cell r="AD4247">
            <v>0</v>
          </cell>
          <cell r="AE4247" t="str">
            <v>N</v>
          </cell>
          <cell r="AF4247" t="str">
            <v>N</v>
          </cell>
          <cell r="AG4247">
            <v>0</v>
          </cell>
          <cell r="AH4247" t="str">
            <v>N</v>
          </cell>
          <cell r="AI4247" t="str">
            <v>N</v>
          </cell>
        </row>
        <row r="4248">
          <cell r="U4248">
            <v>0</v>
          </cell>
          <cell r="V4248">
            <v>0</v>
          </cell>
          <cell r="W4248" t="str">
            <v/>
          </cell>
          <cell r="X4248" t="str">
            <v>N</v>
          </cell>
          <cell r="Y4248" t="str">
            <v>N</v>
          </cell>
          <cell r="Z4248" t="str">
            <v>N</v>
          </cell>
          <cell r="AA4248">
            <v>0</v>
          </cell>
          <cell r="AB4248">
            <v>0</v>
          </cell>
          <cell r="AC4248">
            <v>0</v>
          </cell>
          <cell r="AD4248">
            <v>0</v>
          </cell>
          <cell r="AE4248" t="str">
            <v>N</v>
          </cell>
          <cell r="AF4248" t="str">
            <v>N</v>
          </cell>
          <cell r="AG4248">
            <v>0</v>
          </cell>
          <cell r="AH4248" t="str">
            <v>N</v>
          </cell>
          <cell r="AI4248" t="str">
            <v>N</v>
          </cell>
        </row>
        <row r="4249">
          <cell r="U4249">
            <v>0</v>
          </cell>
          <cell r="V4249">
            <v>0</v>
          </cell>
          <cell r="W4249" t="str">
            <v/>
          </cell>
          <cell r="X4249" t="str">
            <v>N</v>
          </cell>
          <cell r="Y4249" t="str">
            <v>N</v>
          </cell>
          <cell r="Z4249" t="str">
            <v>N</v>
          </cell>
          <cell r="AA4249">
            <v>0</v>
          </cell>
          <cell r="AB4249">
            <v>0</v>
          </cell>
          <cell r="AC4249">
            <v>0</v>
          </cell>
          <cell r="AD4249">
            <v>0</v>
          </cell>
          <cell r="AE4249" t="str">
            <v>N</v>
          </cell>
          <cell r="AF4249" t="str">
            <v>N</v>
          </cell>
          <cell r="AG4249">
            <v>0</v>
          </cell>
          <cell r="AH4249" t="str">
            <v>N</v>
          </cell>
          <cell r="AI4249" t="str">
            <v>N</v>
          </cell>
        </row>
        <row r="4250">
          <cell r="U4250">
            <v>0</v>
          </cell>
          <cell r="V4250">
            <v>0</v>
          </cell>
          <cell r="W4250" t="str">
            <v/>
          </cell>
          <cell r="X4250" t="str">
            <v>N</v>
          </cell>
          <cell r="Y4250" t="str">
            <v>N</v>
          </cell>
          <cell r="Z4250" t="str">
            <v>N</v>
          </cell>
          <cell r="AA4250">
            <v>0</v>
          </cell>
          <cell r="AB4250">
            <v>0</v>
          </cell>
          <cell r="AC4250">
            <v>0</v>
          </cell>
          <cell r="AD4250">
            <v>0</v>
          </cell>
          <cell r="AE4250" t="str">
            <v>N</v>
          </cell>
          <cell r="AF4250" t="str">
            <v>N</v>
          </cell>
          <cell r="AG4250">
            <v>0</v>
          </cell>
          <cell r="AH4250" t="str">
            <v>N</v>
          </cell>
          <cell r="AI4250" t="str">
            <v>N</v>
          </cell>
        </row>
        <row r="4251">
          <cell r="U4251">
            <v>0</v>
          </cell>
          <cell r="V4251">
            <v>0</v>
          </cell>
          <cell r="W4251" t="str">
            <v/>
          </cell>
          <cell r="X4251" t="str">
            <v>N</v>
          </cell>
          <cell r="Y4251" t="str">
            <v>N</v>
          </cell>
          <cell r="Z4251" t="str">
            <v>N</v>
          </cell>
          <cell r="AA4251">
            <v>0</v>
          </cell>
          <cell r="AB4251">
            <v>0</v>
          </cell>
          <cell r="AC4251">
            <v>0</v>
          </cell>
          <cell r="AD4251">
            <v>0</v>
          </cell>
          <cell r="AE4251" t="str">
            <v>N</v>
          </cell>
          <cell r="AF4251" t="str">
            <v>N</v>
          </cell>
          <cell r="AG4251">
            <v>0</v>
          </cell>
          <cell r="AH4251" t="str">
            <v>N</v>
          </cell>
          <cell r="AI4251" t="str">
            <v>N</v>
          </cell>
        </row>
        <row r="4252">
          <cell r="U4252">
            <v>0</v>
          </cell>
          <cell r="V4252">
            <v>0</v>
          </cell>
          <cell r="W4252" t="str">
            <v/>
          </cell>
          <cell r="X4252" t="str">
            <v>N</v>
          </cell>
          <cell r="Y4252" t="str">
            <v>N</v>
          </cell>
          <cell r="Z4252" t="str">
            <v>N</v>
          </cell>
          <cell r="AA4252">
            <v>0</v>
          </cell>
          <cell r="AB4252">
            <v>0</v>
          </cell>
          <cell r="AC4252">
            <v>0</v>
          </cell>
          <cell r="AD4252">
            <v>0</v>
          </cell>
          <cell r="AE4252" t="str">
            <v>N</v>
          </cell>
          <cell r="AF4252" t="str">
            <v>N</v>
          </cell>
          <cell r="AG4252">
            <v>0</v>
          </cell>
          <cell r="AH4252" t="str">
            <v>N</v>
          </cell>
          <cell r="AI4252" t="str">
            <v>N</v>
          </cell>
        </row>
        <row r="4253">
          <cell r="U4253">
            <v>0</v>
          </cell>
          <cell r="V4253">
            <v>0</v>
          </cell>
          <cell r="W4253" t="str">
            <v/>
          </cell>
          <cell r="X4253" t="str">
            <v>N</v>
          </cell>
          <cell r="Y4253" t="str">
            <v>N</v>
          </cell>
          <cell r="Z4253" t="str">
            <v>N</v>
          </cell>
          <cell r="AA4253">
            <v>0</v>
          </cell>
          <cell r="AB4253">
            <v>0</v>
          </cell>
          <cell r="AC4253">
            <v>0</v>
          </cell>
          <cell r="AD4253">
            <v>0</v>
          </cell>
          <cell r="AE4253" t="str">
            <v>N</v>
          </cell>
          <cell r="AF4253" t="str">
            <v>N</v>
          </cell>
          <cell r="AG4253">
            <v>0</v>
          </cell>
          <cell r="AH4253" t="str">
            <v>N</v>
          </cell>
          <cell r="AI4253" t="str">
            <v>N</v>
          </cell>
        </row>
        <row r="4254">
          <cell r="U4254">
            <v>0</v>
          </cell>
          <cell r="V4254">
            <v>0</v>
          </cell>
          <cell r="W4254" t="str">
            <v/>
          </cell>
          <cell r="X4254" t="str">
            <v>N</v>
          </cell>
          <cell r="Y4254" t="str">
            <v>N</v>
          </cell>
          <cell r="Z4254" t="str">
            <v>N</v>
          </cell>
          <cell r="AA4254">
            <v>0</v>
          </cell>
          <cell r="AB4254">
            <v>0</v>
          </cell>
          <cell r="AC4254">
            <v>0</v>
          </cell>
          <cell r="AD4254">
            <v>0</v>
          </cell>
          <cell r="AE4254" t="str">
            <v>N</v>
          </cell>
          <cell r="AF4254" t="str">
            <v>N</v>
          </cell>
          <cell r="AG4254">
            <v>0</v>
          </cell>
          <cell r="AH4254" t="str">
            <v>N</v>
          </cell>
          <cell r="AI4254" t="str">
            <v>N</v>
          </cell>
        </row>
        <row r="4255">
          <cell r="U4255">
            <v>0</v>
          </cell>
          <cell r="V4255">
            <v>0</v>
          </cell>
          <cell r="W4255" t="str">
            <v/>
          </cell>
          <cell r="X4255" t="str">
            <v>N</v>
          </cell>
          <cell r="Y4255" t="str">
            <v>N</v>
          </cell>
          <cell r="Z4255" t="str">
            <v>N</v>
          </cell>
          <cell r="AA4255">
            <v>0</v>
          </cell>
          <cell r="AB4255">
            <v>0</v>
          </cell>
          <cell r="AC4255">
            <v>0</v>
          </cell>
          <cell r="AD4255">
            <v>0</v>
          </cell>
          <cell r="AE4255" t="str">
            <v>N</v>
          </cell>
          <cell r="AF4255" t="str">
            <v>N</v>
          </cell>
          <cell r="AG4255">
            <v>0</v>
          </cell>
          <cell r="AH4255" t="str">
            <v>N</v>
          </cell>
          <cell r="AI4255" t="str">
            <v>N</v>
          </cell>
        </row>
        <row r="4256">
          <cell r="U4256">
            <v>0</v>
          </cell>
          <cell r="V4256">
            <v>0</v>
          </cell>
          <cell r="W4256" t="str">
            <v/>
          </cell>
          <cell r="X4256" t="str">
            <v>N</v>
          </cell>
          <cell r="Y4256" t="str">
            <v>N</v>
          </cell>
          <cell r="Z4256" t="str">
            <v>N</v>
          </cell>
          <cell r="AA4256">
            <v>0</v>
          </cell>
          <cell r="AB4256">
            <v>0</v>
          </cell>
          <cell r="AC4256">
            <v>0</v>
          </cell>
          <cell r="AD4256">
            <v>0</v>
          </cell>
          <cell r="AE4256" t="str">
            <v>N</v>
          </cell>
          <cell r="AF4256" t="str">
            <v>N</v>
          </cell>
          <cell r="AG4256">
            <v>0</v>
          </cell>
          <cell r="AH4256" t="str">
            <v>N</v>
          </cell>
          <cell r="AI4256" t="str">
            <v>N</v>
          </cell>
        </row>
        <row r="4257">
          <cell r="U4257">
            <v>0</v>
          </cell>
          <cell r="V4257">
            <v>0</v>
          </cell>
          <cell r="W4257" t="str">
            <v/>
          </cell>
          <cell r="X4257" t="str">
            <v>N</v>
          </cell>
          <cell r="Y4257" t="str">
            <v>N</v>
          </cell>
          <cell r="Z4257" t="str">
            <v>N</v>
          </cell>
          <cell r="AA4257">
            <v>0</v>
          </cell>
          <cell r="AB4257">
            <v>0</v>
          </cell>
          <cell r="AC4257">
            <v>0</v>
          </cell>
          <cell r="AD4257">
            <v>0</v>
          </cell>
          <cell r="AE4257" t="str">
            <v>N</v>
          </cell>
          <cell r="AF4257" t="str">
            <v>N</v>
          </cell>
          <cell r="AG4257">
            <v>0</v>
          </cell>
          <cell r="AH4257" t="str">
            <v>N</v>
          </cell>
          <cell r="AI4257" t="str">
            <v>N</v>
          </cell>
        </row>
        <row r="4258">
          <cell r="U4258">
            <v>0</v>
          </cell>
          <cell r="V4258">
            <v>0</v>
          </cell>
          <cell r="W4258" t="str">
            <v/>
          </cell>
          <cell r="X4258" t="str">
            <v>N</v>
          </cell>
          <cell r="Y4258" t="str">
            <v>N</v>
          </cell>
          <cell r="Z4258" t="str">
            <v>N</v>
          </cell>
          <cell r="AA4258">
            <v>0</v>
          </cell>
          <cell r="AB4258">
            <v>0</v>
          </cell>
          <cell r="AC4258">
            <v>0</v>
          </cell>
          <cell r="AD4258">
            <v>0</v>
          </cell>
          <cell r="AE4258" t="str">
            <v>N</v>
          </cell>
          <cell r="AF4258" t="str">
            <v>N</v>
          </cell>
          <cell r="AG4258">
            <v>0</v>
          </cell>
          <cell r="AH4258" t="str">
            <v>N</v>
          </cell>
          <cell r="AI4258" t="str">
            <v>N</v>
          </cell>
        </row>
        <row r="4259">
          <cell r="U4259">
            <v>0</v>
          </cell>
          <cell r="V4259">
            <v>0</v>
          </cell>
          <cell r="W4259" t="str">
            <v/>
          </cell>
          <cell r="X4259" t="str">
            <v>N</v>
          </cell>
          <cell r="Y4259" t="str">
            <v>N</v>
          </cell>
          <cell r="Z4259" t="str">
            <v>N</v>
          </cell>
          <cell r="AA4259">
            <v>0</v>
          </cell>
          <cell r="AB4259">
            <v>0</v>
          </cell>
          <cell r="AC4259">
            <v>0</v>
          </cell>
          <cell r="AD4259">
            <v>0</v>
          </cell>
          <cell r="AE4259" t="str">
            <v>N</v>
          </cell>
          <cell r="AF4259" t="str">
            <v>N</v>
          </cell>
          <cell r="AG4259">
            <v>0</v>
          </cell>
          <cell r="AH4259" t="str">
            <v>N</v>
          </cell>
          <cell r="AI4259" t="str">
            <v>N</v>
          </cell>
        </row>
        <row r="4260">
          <cell r="U4260">
            <v>0</v>
          </cell>
          <cell r="V4260">
            <v>0</v>
          </cell>
          <cell r="W4260" t="str">
            <v/>
          </cell>
          <cell r="X4260" t="str">
            <v>N</v>
          </cell>
          <cell r="Y4260" t="str">
            <v>N</v>
          </cell>
          <cell r="Z4260" t="str">
            <v>N</v>
          </cell>
          <cell r="AA4260">
            <v>0</v>
          </cell>
          <cell r="AB4260">
            <v>0</v>
          </cell>
          <cell r="AC4260">
            <v>0</v>
          </cell>
          <cell r="AD4260">
            <v>0</v>
          </cell>
          <cell r="AE4260" t="str">
            <v>N</v>
          </cell>
          <cell r="AF4260" t="str">
            <v>N</v>
          </cell>
          <cell r="AG4260">
            <v>0</v>
          </cell>
          <cell r="AH4260" t="str">
            <v>N</v>
          </cell>
          <cell r="AI4260" t="str">
            <v>N</v>
          </cell>
        </row>
        <row r="4261">
          <cell r="U4261">
            <v>0</v>
          </cell>
          <cell r="V4261">
            <v>0</v>
          </cell>
          <cell r="W4261" t="str">
            <v/>
          </cell>
          <cell r="X4261" t="str">
            <v>N</v>
          </cell>
          <cell r="Y4261" t="str">
            <v>N</v>
          </cell>
          <cell r="Z4261" t="str">
            <v>N</v>
          </cell>
          <cell r="AA4261">
            <v>0</v>
          </cell>
          <cell r="AB4261">
            <v>0</v>
          </cell>
          <cell r="AC4261">
            <v>0</v>
          </cell>
          <cell r="AD4261">
            <v>0</v>
          </cell>
          <cell r="AE4261" t="str">
            <v>N</v>
          </cell>
          <cell r="AF4261" t="str">
            <v>N</v>
          </cell>
          <cell r="AG4261">
            <v>0</v>
          </cell>
          <cell r="AH4261" t="str">
            <v>N</v>
          </cell>
          <cell r="AI4261" t="str">
            <v>N</v>
          </cell>
        </row>
        <row r="4262">
          <cell r="U4262">
            <v>0</v>
          </cell>
          <cell r="V4262">
            <v>0</v>
          </cell>
          <cell r="W4262" t="str">
            <v/>
          </cell>
          <cell r="X4262" t="str">
            <v>N</v>
          </cell>
          <cell r="Y4262" t="str">
            <v>N</v>
          </cell>
          <cell r="Z4262" t="str">
            <v>N</v>
          </cell>
          <cell r="AA4262">
            <v>0</v>
          </cell>
          <cell r="AB4262">
            <v>0</v>
          </cell>
          <cell r="AC4262">
            <v>0</v>
          </cell>
          <cell r="AD4262">
            <v>0</v>
          </cell>
          <cell r="AE4262" t="str">
            <v>N</v>
          </cell>
          <cell r="AF4262" t="str">
            <v>N</v>
          </cell>
          <cell r="AG4262">
            <v>0</v>
          </cell>
          <cell r="AH4262" t="str">
            <v>N</v>
          </cell>
          <cell r="AI4262" t="str">
            <v>N</v>
          </cell>
        </row>
        <row r="4263">
          <cell r="U4263">
            <v>0</v>
          </cell>
          <cell r="V4263">
            <v>0</v>
          </cell>
          <cell r="W4263" t="str">
            <v/>
          </cell>
          <cell r="X4263" t="str">
            <v>N</v>
          </cell>
          <cell r="Y4263" t="str">
            <v>N</v>
          </cell>
          <cell r="Z4263" t="str">
            <v>N</v>
          </cell>
          <cell r="AA4263">
            <v>0</v>
          </cell>
          <cell r="AB4263">
            <v>0</v>
          </cell>
          <cell r="AC4263">
            <v>0</v>
          </cell>
          <cell r="AD4263">
            <v>0</v>
          </cell>
          <cell r="AE4263" t="str">
            <v>N</v>
          </cell>
          <cell r="AF4263" t="str">
            <v>N</v>
          </cell>
          <cell r="AG4263">
            <v>0</v>
          </cell>
          <cell r="AH4263" t="str">
            <v>N</v>
          </cell>
          <cell r="AI4263" t="str">
            <v>N</v>
          </cell>
        </row>
        <row r="4264">
          <cell r="U4264">
            <v>0</v>
          </cell>
          <cell r="V4264">
            <v>0</v>
          </cell>
          <cell r="W4264" t="str">
            <v/>
          </cell>
          <cell r="X4264" t="str">
            <v>N</v>
          </cell>
          <cell r="Y4264" t="str">
            <v>N</v>
          </cell>
          <cell r="Z4264" t="str">
            <v>N</v>
          </cell>
          <cell r="AA4264">
            <v>0</v>
          </cell>
          <cell r="AB4264">
            <v>0</v>
          </cell>
          <cell r="AC4264">
            <v>0</v>
          </cell>
          <cell r="AD4264">
            <v>0</v>
          </cell>
          <cell r="AE4264" t="str">
            <v>N</v>
          </cell>
          <cell r="AF4264" t="str">
            <v>N</v>
          </cell>
          <cell r="AG4264">
            <v>0</v>
          </cell>
          <cell r="AH4264" t="str">
            <v>N</v>
          </cell>
          <cell r="AI4264" t="str">
            <v>N</v>
          </cell>
        </row>
        <row r="4265">
          <cell r="U4265">
            <v>0</v>
          </cell>
          <cell r="V4265">
            <v>0</v>
          </cell>
          <cell r="W4265" t="str">
            <v/>
          </cell>
          <cell r="X4265" t="str">
            <v>N</v>
          </cell>
          <cell r="Y4265" t="str">
            <v>N</v>
          </cell>
          <cell r="Z4265" t="str">
            <v>N</v>
          </cell>
          <cell r="AA4265">
            <v>0</v>
          </cell>
          <cell r="AB4265">
            <v>0</v>
          </cell>
          <cell r="AC4265">
            <v>0</v>
          </cell>
          <cell r="AD4265">
            <v>0</v>
          </cell>
          <cell r="AE4265" t="str">
            <v>N</v>
          </cell>
          <cell r="AF4265" t="str">
            <v>N</v>
          </cell>
          <cell r="AG4265">
            <v>0</v>
          </cell>
          <cell r="AH4265" t="str">
            <v>N</v>
          </cell>
          <cell r="AI4265" t="str">
            <v>N</v>
          </cell>
        </row>
        <row r="4266">
          <cell r="U4266">
            <v>0</v>
          </cell>
          <cell r="V4266">
            <v>0</v>
          </cell>
          <cell r="W4266" t="str">
            <v/>
          </cell>
          <cell r="X4266" t="str">
            <v>N</v>
          </cell>
          <cell r="Y4266" t="str">
            <v>N</v>
          </cell>
          <cell r="Z4266" t="str">
            <v>N</v>
          </cell>
          <cell r="AA4266">
            <v>0</v>
          </cell>
          <cell r="AB4266">
            <v>0</v>
          </cell>
          <cell r="AC4266">
            <v>0</v>
          </cell>
          <cell r="AD4266">
            <v>0</v>
          </cell>
          <cell r="AE4266" t="str">
            <v>N</v>
          </cell>
          <cell r="AF4266" t="str">
            <v>N</v>
          </cell>
          <cell r="AG4266">
            <v>0</v>
          </cell>
          <cell r="AH4266" t="str">
            <v>N</v>
          </cell>
          <cell r="AI4266" t="str">
            <v>N</v>
          </cell>
        </row>
        <row r="4267">
          <cell r="U4267">
            <v>0</v>
          </cell>
          <cell r="V4267">
            <v>0</v>
          </cell>
          <cell r="W4267" t="str">
            <v/>
          </cell>
          <cell r="X4267" t="str">
            <v>N</v>
          </cell>
          <cell r="Y4267" t="str">
            <v>N</v>
          </cell>
          <cell r="Z4267" t="str">
            <v>N</v>
          </cell>
          <cell r="AA4267">
            <v>0</v>
          </cell>
          <cell r="AB4267">
            <v>0</v>
          </cell>
          <cell r="AC4267">
            <v>0</v>
          </cell>
          <cell r="AD4267">
            <v>0</v>
          </cell>
          <cell r="AE4267" t="str">
            <v>N</v>
          </cell>
          <cell r="AF4267" t="str">
            <v>N</v>
          </cell>
          <cell r="AG4267">
            <v>0</v>
          </cell>
          <cell r="AH4267" t="str">
            <v>N</v>
          </cell>
          <cell r="AI4267" t="str">
            <v>N</v>
          </cell>
        </row>
        <row r="4268">
          <cell r="U4268">
            <v>0</v>
          </cell>
          <cell r="V4268">
            <v>0</v>
          </cell>
          <cell r="W4268" t="str">
            <v/>
          </cell>
          <cell r="X4268" t="str">
            <v>N</v>
          </cell>
          <cell r="Y4268" t="str">
            <v>N</v>
          </cell>
          <cell r="Z4268" t="str">
            <v>N</v>
          </cell>
          <cell r="AA4268">
            <v>0</v>
          </cell>
          <cell r="AB4268">
            <v>0</v>
          </cell>
          <cell r="AC4268">
            <v>0</v>
          </cell>
          <cell r="AD4268">
            <v>0</v>
          </cell>
          <cell r="AE4268" t="str">
            <v>N</v>
          </cell>
          <cell r="AF4268" t="str">
            <v>N</v>
          </cell>
          <cell r="AG4268">
            <v>0</v>
          </cell>
          <cell r="AH4268" t="str">
            <v>N</v>
          </cell>
          <cell r="AI4268" t="str">
            <v>N</v>
          </cell>
        </row>
        <row r="4269">
          <cell r="U4269">
            <v>0</v>
          </cell>
          <cell r="V4269">
            <v>0</v>
          </cell>
          <cell r="W4269" t="str">
            <v/>
          </cell>
          <cell r="X4269" t="str">
            <v>N</v>
          </cell>
          <cell r="Y4269" t="str">
            <v>N</v>
          </cell>
          <cell r="Z4269" t="str">
            <v>N</v>
          </cell>
          <cell r="AA4269">
            <v>0</v>
          </cell>
          <cell r="AB4269">
            <v>0</v>
          </cell>
          <cell r="AC4269">
            <v>0</v>
          </cell>
          <cell r="AD4269">
            <v>0</v>
          </cell>
          <cell r="AE4269" t="str">
            <v>N</v>
          </cell>
          <cell r="AF4269" t="str">
            <v>N</v>
          </cell>
          <cell r="AG4269">
            <v>0</v>
          </cell>
          <cell r="AH4269" t="str">
            <v>N</v>
          </cell>
          <cell r="AI4269" t="str">
            <v>N</v>
          </cell>
        </row>
        <row r="4270">
          <cell r="U4270">
            <v>0</v>
          </cell>
          <cell r="V4270">
            <v>0</v>
          </cell>
          <cell r="W4270" t="str">
            <v/>
          </cell>
          <cell r="X4270" t="str">
            <v>N</v>
          </cell>
          <cell r="Y4270" t="str">
            <v>N</v>
          </cell>
          <cell r="Z4270" t="str">
            <v>N</v>
          </cell>
          <cell r="AA4270">
            <v>0</v>
          </cell>
          <cell r="AB4270">
            <v>0</v>
          </cell>
          <cell r="AC4270">
            <v>0</v>
          </cell>
          <cell r="AD4270">
            <v>0</v>
          </cell>
          <cell r="AE4270" t="str">
            <v>N</v>
          </cell>
          <cell r="AF4270" t="str">
            <v>N</v>
          </cell>
          <cell r="AG4270">
            <v>0</v>
          </cell>
          <cell r="AH4270" t="str">
            <v>N</v>
          </cell>
          <cell r="AI4270" t="str">
            <v>N</v>
          </cell>
        </row>
        <row r="4271">
          <cell r="U4271">
            <v>0</v>
          </cell>
          <cell r="V4271">
            <v>0</v>
          </cell>
          <cell r="W4271" t="str">
            <v/>
          </cell>
          <cell r="X4271" t="str">
            <v>N</v>
          </cell>
          <cell r="Y4271" t="str">
            <v>N</v>
          </cell>
          <cell r="Z4271" t="str">
            <v>N</v>
          </cell>
          <cell r="AA4271">
            <v>0</v>
          </cell>
          <cell r="AB4271">
            <v>0</v>
          </cell>
          <cell r="AC4271">
            <v>0</v>
          </cell>
          <cell r="AD4271">
            <v>0</v>
          </cell>
          <cell r="AE4271" t="str">
            <v>N</v>
          </cell>
          <cell r="AF4271" t="str">
            <v>N</v>
          </cell>
          <cell r="AG4271">
            <v>0</v>
          </cell>
          <cell r="AH4271" t="str">
            <v>N</v>
          </cell>
          <cell r="AI4271" t="str">
            <v>N</v>
          </cell>
        </row>
        <row r="4272">
          <cell r="U4272">
            <v>0</v>
          </cell>
          <cell r="V4272">
            <v>0</v>
          </cell>
          <cell r="W4272" t="str">
            <v/>
          </cell>
          <cell r="X4272" t="str">
            <v>N</v>
          </cell>
          <cell r="Y4272" t="str">
            <v>N</v>
          </cell>
          <cell r="Z4272" t="str">
            <v>N</v>
          </cell>
          <cell r="AA4272">
            <v>0</v>
          </cell>
          <cell r="AB4272">
            <v>0</v>
          </cell>
          <cell r="AC4272">
            <v>0</v>
          </cell>
          <cell r="AD4272">
            <v>0</v>
          </cell>
          <cell r="AE4272" t="str">
            <v>N</v>
          </cell>
          <cell r="AF4272" t="str">
            <v>N</v>
          </cell>
          <cell r="AG4272">
            <v>0</v>
          </cell>
          <cell r="AH4272" t="str">
            <v>N</v>
          </cell>
          <cell r="AI4272" t="str">
            <v>N</v>
          </cell>
        </row>
        <row r="4273">
          <cell r="U4273">
            <v>0</v>
          </cell>
          <cell r="V4273">
            <v>0</v>
          </cell>
          <cell r="W4273" t="str">
            <v/>
          </cell>
          <cell r="X4273" t="str">
            <v>N</v>
          </cell>
          <cell r="Y4273" t="str">
            <v>N</v>
          </cell>
          <cell r="Z4273" t="str">
            <v>N</v>
          </cell>
          <cell r="AA4273">
            <v>0</v>
          </cell>
          <cell r="AB4273">
            <v>0</v>
          </cell>
          <cell r="AC4273">
            <v>0</v>
          </cell>
          <cell r="AD4273">
            <v>0</v>
          </cell>
          <cell r="AE4273" t="str">
            <v>N</v>
          </cell>
          <cell r="AF4273" t="str">
            <v>N</v>
          </cell>
          <cell r="AG4273">
            <v>0</v>
          </cell>
          <cell r="AH4273" t="str">
            <v>N</v>
          </cell>
          <cell r="AI4273" t="str">
            <v>N</v>
          </cell>
        </row>
        <row r="4274">
          <cell r="U4274">
            <v>0</v>
          </cell>
          <cell r="V4274">
            <v>0</v>
          </cell>
          <cell r="W4274" t="str">
            <v/>
          </cell>
          <cell r="X4274" t="str">
            <v>N</v>
          </cell>
          <cell r="Y4274" t="str">
            <v>N</v>
          </cell>
          <cell r="Z4274" t="str">
            <v>N</v>
          </cell>
          <cell r="AA4274">
            <v>0</v>
          </cell>
          <cell r="AB4274">
            <v>0</v>
          </cell>
          <cell r="AC4274">
            <v>0</v>
          </cell>
          <cell r="AD4274">
            <v>0</v>
          </cell>
          <cell r="AE4274" t="str">
            <v>N</v>
          </cell>
          <cell r="AF4274" t="str">
            <v>N</v>
          </cell>
          <cell r="AG4274">
            <v>0</v>
          </cell>
          <cell r="AH4274" t="str">
            <v>N</v>
          </cell>
          <cell r="AI4274" t="str">
            <v>N</v>
          </cell>
        </row>
        <row r="4275">
          <cell r="U4275">
            <v>0</v>
          </cell>
          <cell r="V4275">
            <v>0</v>
          </cell>
          <cell r="W4275" t="str">
            <v/>
          </cell>
          <cell r="X4275" t="str">
            <v>N</v>
          </cell>
          <cell r="Y4275" t="str">
            <v>N</v>
          </cell>
          <cell r="Z4275" t="str">
            <v>N</v>
          </cell>
          <cell r="AA4275">
            <v>0</v>
          </cell>
          <cell r="AB4275">
            <v>0</v>
          </cell>
          <cell r="AC4275">
            <v>0</v>
          </cell>
          <cell r="AD4275">
            <v>0</v>
          </cell>
          <cell r="AE4275" t="str">
            <v>N</v>
          </cell>
          <cell r="AF4275" t="str">
            <v>N</v>
          </cell>
          <cell r="AG4275">
            <v>0</v>
          </cell>
          <cell r="AH4275" t="str">
            <v>N</v>
          </cell>
          <cell r="AI4275" t="str">
            <v>N</v>
          </cell>
        </row>
        <row r="4276">
          <cell r="U4276">
            <v>0</v>
          </cell>
          <cell r="V4276">
            <v>0</v>
          </cell>
          <cell r="W4276" t="str">
            <v/>
          </cell>
          <cell r="X4276" t="str">
            <v>N</v>
          </cell>
          <cell r="Y4276" t="str">
            <v>N</v>
          </cell>
          <cell r="Z4276" t="str">
            <v>N</v>
          </cell>
          <cell r="AA4276">
            <v>0</v>
          </cell>
          <cell r="AB4276">
            <v>0</v>
          </cell>
          <cell r="AC4276">
            <v>0</v>
          </cell>
          <cell r="AD4276">
            <v>0</v>
          </cell>
          <cell r="AE4276" t="str">
            <v>N</v>
          </cell>
          <cell r="AF4276" t="str">
            <v>N</v>
          </cell>
          <cell r="AG4276">
            <v>0</v>
          </cell>
          <cell r="AH4276" t="str">
            <v>N</v>
          </cell>
          <cell r="AI4276" t="str">
            <v>N</v>
          </cell>
        </row>
        <row r="4277">
          <cell r="U4277">
            <v>0</v>
          </cell>
          <cell r="V4277">
            <v>0</v>
          </cell>
          <cell r="W4277" t="str">
            <v/>
          </cell>
          <cell r="X4277" t="str">
            <v>N</v>
          </cell>
          <cell r="Y4277" t="str">
            <v>N</v>
          </cell>
          <cell r="Z4277" t="str">
            <v>N</v>
          </cell>
          <cell r="AA4277">
            <v>0</v>
          </cell>
          <cell r="AB4277">
            <v>0</v>
          </cell>
          <cell r="AC4277">
            <v>0</v>
          </cell>
          <cell r="AD4277">
            <v>0</v>
          </cell>
          <cell r="AE4277" t="str">
            <v>N</v>
          </cell>
          <cell r="AF4277" t="str">
            <v>N</v>
          </cell>
          <cell r="AG4277">
            <v>0</v>
          </cell>
          <cell r="AH4277" t="str">
            <v>N</v>
          </cell>
          <cell r="AI4277" t="str">
            <v>N</v>
          </cell>
        </row>
        <row r="4278">
          <cell r="U4278">
            <v>0</v>
          </cell>
          <cell r="V4278">
            <v>0</v>
          </cell>
          <cell r="W4278" t="str">
            <v/>
          </cell>
          <cell r="X4278" t="str">
            <v>N</v>
          </cell>
          <cell r="Y4278" t="str">
            <v>N</v>
          </cell>
          <cell r="Z4278" t="str">
            <v>N</v>
          </cell>
          <cell r="AA4278">
            <v>0</v>
          </cell>
          <cell r="AB4278">
            <v>0</v>
          </cell>
          <cell r="AC4278">
            <v>0</v>
          </cell>
          <cell r="AD4278">
            <v>0</v>
          </cell>
          <cell r="AE4278" t="str">
            <v>N</v>
          </cell>
          <cell r="AF4278" t="str">
            <v>N</v>
          </cell>
          <cell r="AG4278">
            <v>0</v>
          </cell>
          <cell r="AH4278" t="str">
            <v>N</v>
          </cell>
          <cell r="AI4278" t="str">
            <v>N</v>
          </cell>
        </row>
        <row r="4279">
          <cell r="U4279">
            <v>0</v>
          </cell>
          <cell r="V4279">
            <v>0</v>
          </cell>
          <cell r="W4279" t="str">
            <v/>
          </cell>
          <cell r="X4279" t="str">
            <v>N</v>
          </cell>
          <cell r="Y4279" t="str">
            <v>N</v>
          </cell>
          <cell r="Z4279" t="str">
            <v>N</v>
          </cell>
          <cell r="AA4279">
            <v>0</v>
          </cell>
          <cell r="AB4279">
            <v>0</v>
          </cell>
          <cell r="AC4279">
            <v>0</v>
          </cell>
          <cell r="AD4279">
            <v>0</v>
          </cell>
          <cell r="AE4279" t="str">
            <v>N</v>
          </cell>
          <cell r="AF4279" t="str">
            <v>N</v>
          </cell>
          <cell r="AG4279">
            <v>0</v>
          </cell>
          <cell r="AH4279" t="str">
            <v>N</v>
          </cell>
          <cell r="AI4279" t="str">
            <v>N</v>
          </cell>
        </row>
        <row r="4280">
          <cell r="U4280">
            <v>0</v>
          </cell>
          <cell r="V4280">
            <v>0</v>
          </cell>
          <cell r="W4280" t="str">
            <v/>
          </cell>
          <cell r="X4280" t="str">
            <v>N</v>
          </cell>
          <cell r="Y4280" t="str">
            <v>N</v>
          </cell>
          <cell r="Z4280" t="str">
            <v>N</v>
          </cell>
          <cell r="AA4280">
            <v>0</v>
          </cell>
          <cell r="AB4280">
            <v>0</v>
          </cell>
          <cell r="AC4280">
            <v>0</v>
          </cell>
          <cell r="AD4280">
            <v>0</v>
          </cell>
          <cell r="AE4280" t="str">
            <v>N</v>
          </cell>
          <cell r="AF4280" t="str">
            <v>N</v>
          </cell>
          <cell r="AG4280">
            <v>0</v>
          </cell>
          <cell r="AH4280" t="str">
            <v>N</v>
          </cell>
          <cell r="AI4280" t="str">
            <v>N</v>
          </cell>
        </row>
        <row r="4281">
          <cell r="U4281">
            <v>0</v>
          </cell>
          <cell r="V4281">
            <v>0</v>
          </cell>
          <cell r="W4281" t="str">
            <v/>
          </cell>
          <cell r="X4281" t="str">
            <v>N</v>
          </cell>
          <cell r="Y4281" t="str">
            <v>N</v>
          </cell>
          <cell r="Z4281" t="str">
            <v>N</v>
          </cell>
          <cell r="AA4281">
            <v>0</v>
          </cell>
          <cell r="AB4281">
            <v>0</v>
          </cell>
          <cell r="AC4281">
            <v>0</v>
          </cell>
          <cell r="AD4281">
            <v>0</v>
          </cell>
          <cell r="AE4281" t="str">
            <v>N</v>
          </cell>
          <cell r="AF4281" t="str">
            <v>N</v>
          </cell>
          <cell r="AG4281">
            <v>0</v>
          </cell>
          <cell r="AH4281" t="str">
            <v>N</v>
          </cell>
          <cell r="AI4281" t="str">
            <v>N</v>
          </cell>
        </row>
        <row r="4282">
          <cell r="U4282">
            <v>0</v>
          </cell>
          <cell r="V4282">
            <v>0</v>
          </cell>
          <cell r="W4282" t="str">
            <v/>
          </cell>
          <cell r="X4282" t="str">
            <v>N</v>
          </cell>
          <cell r="Y4282" t="str">
            <v>N</v>
          </cell>
          <cell r="Z4282" t="str">
            <v>N</v>
          </cell>
          <cell r="AA4282">
            <v>0</v>
          </cell>
          <cell r="AB4282">
            <v>0</v>
          </cell>
          <cell r="AC4282">
            <v>0</v>
          </cell>
          <cell r="AD4282">
            <v>0</v>
          </cell>
          <cell r="AE4282" t="str">
            <v>N</v>
          </cell>
          <cell r="AF4282" t="str">
            <v>N</v>
          </cell>
          <cell r="AG4282">
            <v>0</v>
          </cell>
          <cell r="AH4282" t="str">
            <v>N</v>
          </cell>
          <cell r="AI4282" t="str">
            <v>N</v>
          </cell>
        </row>
        <row r="4283">
          <cell r="U4283">
            <v>0</v>
          </cell>
          <cell r="V4283">
            <v>0</v>
          </cell>
          <cell r="W4283" t="str">
            <v/>
          </cell>
          <cell r="X4283" t="str">
            <v>N</v>
          </cell>
          <cell r="Y4283" t="str">
            <v>N</v>
          </cell>
          <cell r="Z4283" t="str">
            <v>N</v>
          </cell>
          <cell r="AA4283">
            <v>0</v>
          </cell>
          <cell r="AB4283">
            <v>0</v>
          </cell>
          <cell r="AC4283">
            <v>0</v>
          </cell>
          <cell r="AD4283">
            <v>0</v>
          </cell>
          <cell r="AE4283" t="str">
            <v>N</v>
          </cell>
          <cell r="AF4283" t="str">
            <v>N</v>
          </cell>
          <cell r="AG4283">
            <v>0</v>
          </cell>
          <cell r="AH4283" t="str">
            <v>N</v>
          </cell>
          <cell r="AI4283" t="str">
            <v>N</v>
          </cell>
        </row>
        <row r="4284">
          <cell r="U4284">
            <v>0</v>
          </cell>
          <cell r="V4284">
            <v>0</v>
          </cell>
          <cell r="W4284" t="str">
            <v/>
          </cell>
          <cell r="X4284" t="str">
            <v>N</v>
          </cell>
          <cell r="Y4284" t="str">
            <v>N</v>
          </cell>
          <cell r="Z4284" t="str">
            <v>N</v>
          </cell>
          <cell r="AA4284">
            <v>0</v>
          </cell>
          <cell r="AB4284">
            <v>0</v>
          </cell>
          <cell r="AC4284">
            <v>0</v>
          </cell>
          <cell r="AD4284">
            <v>0</v>
          </cell>
          <cell r="AE4284" t="str">
            <v>N</v>
          </cell>
          <cell r="AF4284" t="str">
            <v>N</v>
          </cell>
          <cell r="AG4284">
            <v>0</v>
          </cell>
          <cell r="AH4284" t="str">
            <v>N</v>
          </cell>
          <cell r="AI4284" t="str">
            <v>N</v>
          </cell>
        </row>
        <row r="4285">
          <cell r="U4285">
            <v>0</v>
          </cell>
          <cell r="V4285">
            <v>0</v>
          </cell>
          <cell r="W4285" t="str">
            <v/>
          </cell>
          <cell r="X4285" t="str">
            <v>N</v>
          </cell>
          <cell r="Y4285" t="str">
            <v>N</v>
          </cell>
          <cell r="Z4285" t="str">
            <v>N</v>
          </cell>
          <cell r="AA4285">
            <v>0</v>
          </cell>
          <cell r="AB4285">
            <v>0</v>
          </cell>
          <cell r="AC4285">
            <v>0</v>
          </cell>
          <cell r="AD4285">
            <v>0</v>
          </cell>
          <cell r="AE4285" t="str">
            <v>N</v>
          </cell>
          <cell r="AF4285" t="str">
            <v>N</v>
          </cell>
          <cell r="AG4285">
            <v>0</v>
          </cell>
          <cell r="AH4285" t="str">
            <v>N</v>
          </cell>
          <cell r="AI4285" t="str">
            <v>N</v>
          </cell>
        </row>
        <row r="4286">
          <cell r="U4286">
            <v>0</v>
          </cell>
          <cell r="V4286">
            <v>0</v>
          </cell>
          <cell r="W4286" t="str">
            <v/>
          </cell>
          <cell r="X4286" t="str">
            <v>N</v>
          </cell>
          <cell r="Y4286" t="str">
            <v>N</v>
          </cell>
          <cell r="Z4286" t="str">
            <v>N</v>
          </cell>
          <cell r="AA4286">
            <v>0</v>
          </cell>
          <cell r="AB4286">
            <v>0</v>
          </cell>
          <cell r="AC4286">
            <v>0</v>
          </cell>
          <cell r="AD4286">
            <v>0</v>
          </cell>
          <cell r="AE4286" t="str">
            <v>N</v>
          </cell>
          <cell r="AF4286" t="str">
            <v>N</v>
          </cell>
          <cell r="AG4286">
            <v>0</v>
          </cell>
          <cell r="AH4286" t="str">
            <v>N</v>
          </cell>
          <cell r="AI4286" t="str">
            <v>N</v>
          </cell>
        </row>
        <row r="4287">
          <cell r="U4287">
            <v>0</v>
          </cell>
          <cell r="V4287">
            <v>0</v>
          </cell>
          <cell r="W4287" t="str">
            <v/>
          </cell>
          <cell r="X4287" t="str">
            <v>N</v>
          </cell>
          <cell r="Y4287" t="str">
            <v>N</v>
          </cell>
          <cell r="Z4287" t="str">
            <v>N</v>
          </cell>
          <cell r="AA4287">
            <v>0</v>
          </cell>
          <cell r="AB4287">
            <v>0</v>
          </cell>
          <cell r="AC4287">
            <v>0</v>
          </cell>
          <cell r="AD4287">
            <v>0</v>
          </cell>
          <cell r="AE4287" t="str">
            <v>N</v>
          </cell>
          <cell r="AF4287" t="str">
            <v>N</v>
          </cell>
          <cell r="AG4287">
            <v>0</v>
          </cell>
          <cell r="AH4287" t="str">
            <v>N</v>
          </cell>
          <cell r="AI4287" t="str">
            <v>N</v>
          </cell>
        </row>
        <row r="4288">
          <cell r="U4288">
            <v>0</v>
          </cell>
          <cell r="V4288">
            <v>0</v>
          </cell>
          <cell r="W4288" t="str">
            <v/>
          </cell>
          <cell r="X4288" t="str">
            <v>N</v>
          </cell>
          <cell r="Y4288" t="str">
            <v>N</v>
          </cell>
          <cell r="Z4288" t="str">
            <v>N</v>
          </cell>
          <cell r="AA4288">
            <v>0</v>
          </cell>
          <cell r="AB4288">
            <v>0</v>
          </cell>
          <cell r="AC4288">
            <v>0</v>
          </cell>
          <cell r="AD4288">
            <v>0</v>
          </cell>
          <cell r="AE4288" t="str">
            <v>N</v>
          </cell>
          <cell r="AF4288" t="str">
            <v>N</v>
          </cell>
          <cell r="AG4288">
            <v>0</v>
          </cell>
          <cell r="AH4288" t="str">
            <v>N</v>
          </cell>
          <cell r="AI4288" t="str">
            <v>N</v>
          </cell>
        </row>
        <row r="4289">
          <cell r="U4289">
            <v>0</v>
          </cell>
          <cell r="V4289">
            <v>0</v>
          </cell>
          <cell r="W4289" t="str">
            <v/>
          </cell>
          <cell r="X4289" t="str">
            <v>N</v>
          </cell>
          <cell r="Y4289" t="str">
            <v>N</v>
          </cell>
          <cell r="Z4289" t="str">
            <v>N</v>
          </cell>
          <cell r="AA4289">
            <v>0</v>
          </cell>
          <cell r="AB4289">
            <v>0</v>
          </cell>
          <cell r="AC4289">
            <v>0</v>
          </cell>
          <cell r="AD4289">
            <v>0</v>
          </cell>
          <cell r="AE4289" t="str">
            <v>N</v>
          </cell>
          <cell r="AF4289" t="str">
            <v>N</v>
          </cell>
          <cell r="AG4289">
            <v>0</v>
          </cell>
          <cell r="AH4289" t="str">
            <v>N</v>
          </cell>
          <cell r="AI4289" t="str">
            <v>N</v>
          </cell>
        </row>
        <row r="4290">
          <cell r="U4290">
            <v>0</v>
          </cell>
          <cell r="V4290">
            <v>0</v>
          </cell>
          <cell r="W4290" t="str">
            <v/>
          </cell>
          <cell r="X4290" t="str">
            <v>N</v>
          </cell>
          <cell r="Y4290" t="str">
            <v>N</v>
          </cell>
          <cell r="Z4290" t="str">
            <v>N</v>
          </cell>
          <cell r="AA4290">
            <v>0</v>
          </cell>
          <cell r="AB4290">
            <v>0</v>
          </cell>
          <cell r="AC4290">
            <v>0</v>
          </cell>
          <cell r="AD4290">
            <v>0</v>
          </cell>
          <cell r="AE4290" t="str">
            <v>N</v>
          </cell>
          <cell r="AF4290" t="str">
            <v>N</v>
          </cell>
          <cell r="AG4290">
            <v>0</v>
          </cell>
          <cell r="AH4290" t="str">
            <v>N</v>
          </cell>
          <cell r="AI4290" t="str">
            <v>N</v>
          </cell>
        </row>
        <row r="4291">
          <cell r="U4291">
            <v>0</v>
          </cell>
          <cell r="V4291">
            <v>0</v>
          </cell>
          <cell r="W4291" t="str">
            <v/>
          </cell>
          <cell r="X4291" t="str">
            <v>N</v>
          </cell>
          <cell r="Y4291" t="str">
            <v>N</v>
          </cell>
          <cell r="Z4291" t="str">
            <v>N</v>
          </cell>
          <cell r="AA4291">
            <v>0</v>
          </cell>
          <cell r="AB4291">
            <v>0</v>
          </cell>
          <cell r="AC4291">
            <v>0</v>
          </cell>
          <cell r="AD4291">
            <v>0</v>
          </cell>
          <cell r="AE4291" t="str">
            <v>N</v>
          </cell>
          <cell r="AF4291" t="str">
            <v>N</v>
          </cell>
          <cell r="AG4291">
            <v>0</v>
          </cell>
          <cell r="AH4291" t="str">
            <v>N</v>
          </cell>
          <cell r="AI4291" t="str">
            <v>N</v>
          </cell>
        </row>
        <row r="4292">
          <cell r="U4292">
            <v>0</v>
          </cell>
          <cell r="V4292">
            <v>0</v>
          </cell>
          <cell r="W4292" t="str">
            <v/>
          </cell>
          <cell r="X4292" t="str">
            <v>N</v>
          </cell>
          <cell r="Y4292" t="str">
            <v>N</v>
          </cell>
          <cell r="Z4292" t="str">
            <v>N</v>
          </cell>
          <cell r="AA4292">
            <v>0</v>
          </cell>
          <cell r="AB4292">
            <v>0</v>
          </cell>
          <cell r="AC4292">
            <v>0</v>
          </cell>
          <cell r="AD4292">
            <v>0</v>
          </cell>
          <cell r="AE4292" t="str">
            <v>N</v>
          </cell>
          <cell r="AF4292" t="str">
            <v>N</v>
          </cell>
          <cell r="AG4292">
            <v>0</v>
          </cell>
          <cell r="AH4292" t="str">
            <v>N</v>
          </cell>
          <cell r="AI4292" t="str">
            <v>N</v>
          </cell>
        </row>
        <row r="4293">
          <cell r="U4293">
            <v>0</v>
          </cell>
          <cell r="V4293">
            <v>0</v>
          </cell>
          <cell r="W4293" t="str">
            <v/>
          </cell>
          <cell r="X4293" t="str">
            <v>N</v>
          </cell>
          <cell r="Y4293" t="str">
            <v>N</v>
          </cell>
          <cell r="Z4293" t="str">
            <v>N</v>
          </cell>
          <cell r="AA4293">
            <v>0</v>
          </cell>
          <cell r="AB4293">
            <v>0</v>
          </cell>
          <cell r="AC4293">
            <v>0</v>
          </cell>
          <cell r="AD4293">
            <v>0</v>
          </cell>
          <cell r="AE4293" t="str">
            <v>N</v>
          </cell>
          <cell r="AF4293" t="str">
            <v>N</v>
          </cell>
          <cell r="AG4293">
            <v>0</v>
          </cell>
          <cell r="AH4293" t="str">
            <v>N</v>
          </cell>
          <cell r="AI4293" t="str">
            <v>N</v>
          </cell>
        </row>
        <row r="4294">
          <cell r="U4294">
            <v>0</v>
          </cell>
          <cell r="V4294">
            <v>0</v>
          </cell>
          <cell r="W4294" t="str">
            <v/>
          </cell>
          <cell r="X4294" t="str">
            <v>N</v>
          </cell>
          <cell r="Y4294" t="str">
            <v>N</v>
          </cell>
          <cell r="Z4294" t="str">
            <v>N</v>
          </cell>
          <cell r="AA4294">
            <v>0</v>
          </cell>
          <cell r="AB4294">
            <v>0</v>
          </cell>
          <cell r="AC4294">
            <v>0</v>
          </cell>
          <cell r="AD4294">
            <v>0</v>
          </cell>
          <cell r="AE4294" t="str">
            <v>N</v>
          </cell>
          <cell r="AF4294" t="str">
            <v>N</v>
          </cell>
          <cell r="AG4294">
            <v>0</v>
          </cell>
          <cell r="AH4294" t="str">
            <v>N</v>
          </cell>
          <cell r="AI4294" t="str">
            <v>N</v>
          </cell>
        </row>
        <row r="4295">
          <cell r="U4295">
            <v>0</v>
          </cell>
          <cell r="V4295">
            <v>0</v>
          </cell>
          <cell r="W4295" t="str">
            <v/>
          </cell>
          <cell r="X4295" t="str">
            <v>N</v>
          </cell>
          <cell r="Y4295" t="str">
            <v>N</v>
          </cell>
          <cell r="Z4295" t="str">
            <v>N</v>
          </cell>
          <cell r="AA4295">
            <v>0</v>
          </cell>
          <cell r="AB4295">
            <v>0</v>
          </cell>
          <cell r="AC4295">
            <v>0</v>
          </cell>
          <cell r="AD4295">
            <v>0</v>
          </cell>
          <cell r="AE4295" t="str">
            <v>N</v>
          </cell>
          <cell r="AF4295" t="str">
            <v>N</v>
          </cell>
          <cell r="AG4295">
            <v>0</v>
          </cell>
          <cell r="AH4295" t="str">
            <v>N</v>
          </cell>
          <cell r="AI4295" t="str">
            <v>N</v>
          </cell>
        </row>
        <row r="4296">
          <cell r="U4296">
            <v>0</v>
          </cell>
          <cell r="V4296">
            <v>0</v>
          </cell>
          <cell r="W4296" t="str">
            <v/>
          </cell>
          <cell r="X4296" t="str">
            <v>N</v>
          </cell>
          <cell r="Y4296" t="str">
            <v>N</v>
          </cell>
          <cell r="Z4296" t="str">
            <v>N</v>
          </cell>
          <cell r="AA4296">
            <v>0</v>
          </cell>
          <cell r="AB4296">
            <v>0</v>
          </cell>
          <cell r="AC4296">
            <v>0</v>
          </cell>
          <cell r="AD4296">
            <v>0</v>
          </cell>
          <cell r="AE4296" t="str">
            <v>N</v>
          </cell>
          <cell r="AF4296" t="str">
            <v>N</v>
          </cell>
          <cell r="AG4296">
            <v>0</v>
          </cell>
          <cell r="AH4296" t="str">
            <v>N</v>
          </cell>
          <cell r="AI4296" t="str">
            <v>N</v>
          </cell>
        </row>
        <row r="4297">
          <cell r="U4297">
            <v>0</v>
          </cell>
          <cell r="V4297">
            <v>0</v>
          </cell>
          <cell r="W4297" t="str">
            <v/>
          </cell>
          <cell r="X4297" t="str">
            <v>N</v>
          </cell>
          <cell r="Y4297" t="str">
            <v>N</v>
          </cell>
          <cell r="Z4297" t="str">
            <v>N</v>
          </cell>
          <cell r="AA4297">
            <v>0</v>
          </cell>
          <cell r="AB4297">
            <v>0</v>
          </cell>
          <cell r="AC4297">
            <v>0</v>
          </cell>
          <cell r="AD4297">
            <v>0</v>
          </cell>
          <cell r="AE4297" t="str">
            <v>N</v>
          </cell>
          <cell r="AF4297" t="str">
            <v>N</v>
          </cell>
          <cell r="AG4297">
            <v>0</v>
          </cell>
          <cell r="AH4297" t="str">
            <v>N</v>
          </cell>
          <cell r="AI4297" t="str">
            <v>N</v>
          </cell>
        </row>
        <row r="4298">
          <cell r="U4298">
            <v>0</v>
          </cell>
          <cell r="V4298">
            <v>0</v>
          </cell>
          <cell r="W4298" t="str">
            <v/>
          </cell>
          <cell r="X4298" t="str">
            <v>N</v>
          </cell>
          <cell r="Y4298" t="str">
            <v>N</v>
          </cell>
          <cell r="Z4298" t="str">
            <v>N</v>
          </cell>
          <cell r="AA4298">
            <v>0</v>
          </cell>
          <cell r="AB4298">
            <v>0</v>
          </cell>
          <cell r="AC4298">
            <v>0</v>
          </cell>
          <cell r="AD4298">
            <v>0</v>
          </cell>
          <cell r="AE4298" t="str">
            <v>N</v>
          </cell>
          <cell r="AF4298" t="str">
            <v>N</v>
          </cell>
          <cell r="AG4298">
            <v>0</v>
          </cell>
          <cell r="AH4298" t="str">
            <v>N</v>
          </cell>
          <cell r="AI4298" t="str">
            <v>N</v>
          </cell>
        </row>
        <row r="4299">
          <cell r="U4299">
            <v>0</v>
          </cell>
          <cell r="V4299">
            <v>0</v>
          </cell>
          <cell r="W4299" t="str">
            <v/>
          </cell>
          <cell r="X4299" t="str">
            <v>N</v>
          </cell>
          <cell r="Y4299" t="str">
            <v>N</v>
          </cell>
          <cell r="Z4299" t="str">
            <v>N</v>
          </cell>
          <cell r="AA4299">
            <v>0</v>
          </cell>
          <cell r="AB4299">
            <v>0</v>
          </cell>
          <cell r="AC4299">
            <v>0</v>
          </cell>
          <cell r="AD4299">
            <v>0</v>
          </cell>
          <cell r="AE4299" t="str">
            <v>N</v>
          </cell>
          <cell r="AF4299" t="str">
            <v>N</v>
          </cell>
          <cell r="AG4299">
            <v>0</v>
          </cell>
          <cell r="AH4299" t="str">
            <v>N</v>
          </cell>
          <cell r="AI4299" t="str">
            <v>N</v>
          </cell>
        </row>
        <row r="4300">
          <cell r="U4300">
            <v>0</v>
          </cell>
          <cell r="V4300">
            <v>0</v>
          </cell>
          <cell r="W4300" t="str">
            <v/>
          </cell>
          <cell r="X4300" t="str">
            <v>N</v>
          </cell>
          <cell r="Y4300" t="str">
            <v>N</v>
          </cell>
          <cell r="Z4300" t="str">
            <v>N</v>
          </cell>
          <cell r="AA4300">
            <v>0</v>
          </cell>
          <cell r="AB4300">
            <v>0</v>
          </cell>
          <cell r="AC4300">
            <v>0</v>
          </cell>
          <cell r="AD4300">
            <v>0</v>
          </cell>
          <cell r="AE4300" t="str">
            <v>N</v>
          </cell>
          <cell r="AF4300" t="str">
            <v>N</v>
          </cell>
          <cell r="AG4300">
            <v>0</v>
          </cell>
          <cell r="AH4300" t="str">
            <v>N</v>
          </cell>
          <cell r="AI4300" t="str">
            <v>N</v>
          </cell>
        </row>
        <row r="4301">
          <cell r="U4301">
            <v>0</v>
          </cell>
          <cell r="V4301">
            <v>0</v>
          </cell>
          <cell r="W4301" t="str">
            <v/>
          </cell>
          <cell r="X4301" t="str">
            <v>N</v>
          </cell>
          <cell r="Y4301" t="str">
            <v>N</v>
          </cell>
          <cell r="Z4301" t="str">
            <v>N</v>
          </cell>
          <cell r="AA4301">
            <v>0</v>
          </cell>
          <cell r="AB4301">
            <v>0</v>
          </cell>
          <cell r="AC4301">
            <v>0</v>
          </cell>
          <cell r="AD4301">
            <v>0</v>
          </cell>
          <cell r="AE4301" t="str">
            <v>N</v>
          </cell>
          <cell r="AF4301" t="str">
            <v>N</v>
          </cell>
          <cell r="AG4301">
            <v>0</v>
          </cell>
          <cell r="AH4301" t="str">
            <v>N</v>
          </cell>
          <cell r="AI4301" t="str">
            <v>N</v>
          </cell>
        </row>
        <row r="4302">
          <cell r="U4302">
            <v>0</v>
          </cell>
          <cell r="V4302">
            <v>0</v>
          </cell>
          <cell r="W4302" t="str">
            <v/>
          </cell>
          <cell r="X4302" t="str">
            <v>N</v>
          </cell>
          <cell r="Y4302" t="str">
            <v>N</v>
          </cell>
          <cell r="Z4302" t="str">
            <v>N</v>
          </cell>
          <cell r="AA4302">
            <v>0</v>
          </cell>
          <cell r="AB4302">
            <v>0</v>
          </cell>
          <cell r="AC4302">
            <v>0</v>
          </cell>
          <cell r="AD4302">
            <v>0</v>
          </cell>
          <cell r="AE4302" t="str">
            <v>N</v>
          </cell>
          <cell r="AF4302" t="str">
            <v>N</v>
          </cell>
          <cell r="AG4302">
            <v>0</v>
          </cell>
          <cell r="AH4302" t="str">
            <v>N</v>
          </cell>
          <cell r="AI4302" t="str">
            <v>N</v>
          </cell>
        </row>
        <row r="4303">
          <cell r="U4303">
            <v>0</v>
          </cell>
          <cell r="V4303">
            <v>0</v>
          </cell>
          <cell r="W4303" t="str">
            <v/>
          </cell>
          <cell r="X4303" t="str">
            <v>N</v>
          </cell>
          <cell r="Y4303" t="str">
            <v>N</v>
          </cell>
          <cell r="Z4303" t="str">
            <v>N</v>
          </cell>
          <cell r="AA4303">
            <v>0</v>
          </cell>
          <cell r="AB4303">
            <v>0</v>
          </cell>
          <cell r="AC4303">
            <v>0</v>
          </cell>
          <cell r="AD4303">
            <v>0</v>
          </cell>
          <cell r="AE4303" t="str">
            <v>N</v>
          </cell>
          <cell r="AF4303" t="str">
            <v>N</v>
          </cell>
          <cell r="AG4303">
            <v>0</v>
          </cell>
          <cell r="AH4303" t="str">
            <v>N</v>
          </cell>
          <cell r="AI4303" t="str">
            <v>N</v>
          </cell>
        </row>
        <row r="4304">
          <cell r="U4304">
            <v>0</v>
          </cell>
          <cell r="V4304">
            <v>0</v>
          </cell>
          <cell r="W4304" t="str">
            <v/>
          </cell>
          <cell r="X4304" t="str">
            <v>N</v>
          </cell>
          <cell r="Y4304" t="str">
            <v>N</v>
          </cell>
          <cell r="Z4304" t="str">
            <v>N</v>
          </cell>
          <cell r="AA4304">
            <v>0</v>
          </cell>
          <cell r="AB4304">
            <v>0</v>
          </cell>
          <cell r="AC4304">
            <v>0</v>
          </cell>
          <cell r="AD4304">
            <v>0</v>
          </cell>
          <cell r="AE4304" t="str">
            <v>N</v>
          </cell>
          <cell r="AF4304" t="str">
            <v>N</v>
          </cell>
          <cell r="AG4304">
            <v>0</v>
          </cell>
          <cell r="AH4304" t="str">
            <v>N</v>
          </cell>
          <cell r="AI4304" t="str">
            <v>N</v>
          </cell>
        </row>
        <row r="4305">
          <cell r="U4305">
            <v>0</v>
          </cell>
          <cell r="V4305">
            <v>0</v>
          </cell>
          <cell r="W4305" t="str">
            <v/>
          </cell>
          <cell r="X4305" t="str">
            <v>N</v>
          </cell>
          <cell r="Y4305" t="str">
            <v>N</v>
          </cell>
          <cell r="Z4305" t="str">
            <v>N</v>
          </cell>
          <cell r="AA4305">
            <v>0</v>
          </cell>
          <cell r="AB4305">
            <v>0</v>
          </cell>
          <cell r="AC4305">
            <v>0</v>
          </cell>
          <cell r="AD4305">
            <v>0</v>
          </cell>
          <cell r="AE4305" t="str">
            <v>N</v>
          </cell>
          <cell r="AF4305" t="str">
            <v>N</v>
          </cell>
          <cell r="AG4305">
            <v>0</v>
          </cell>
          <cell r="AH4305" t="str">
            <v>N</v>
          </cell>
          <cell r="AI4305" t="str">
            <v>N</v>
          </cell>
        </row>
        <row r="4306">
          <cell r="U4306">
            <v>0</v>
          </cell>
          <cell r="V4306">
            <v>0</v>
          </cell>
          <cell r="W4306" t="str">
            <v/>
          </cell>
          <cell r="X4306" t="str">
            <v>N</v>
          </cell>
          <cell r="Y4306" t="str">
            <v>N</v>
          </cell>
          <cell r="Z4306" t="str">
            <v>N</v>
          </cell>
          <cell r="AA4306">
            <v>0</v>
          </cell>
          <cell r="AB4306">
            <v>0</v>
          </cell>
          <cell r="AC4306">
            <v>0</v>
          </cell>
          <cell r="AD4306">
            <v>0</v>
          </cell>
          <cell r="AE4306" t="str">
            <v>N</v>
          </cell>
          <cell r="AF4306" t="str">
            <v>N</v>
          </cell>
          <cell r="AG4306">
            <v>0</v>
          </cell>
          <cell r="AH4306" t="str">
            <v>N</v>
          </cell>
          <cell r="AI4306" t="str">
            <v>N</v>
          </cell>
        </row>
        <row r="4307">
          <cell r="U4307">
            <v>0</v>
          </cell>
          <cell r="V4307">
            <v>0</v>
          </cell>
          <cell r="W4307" t="str">
            <v/>
          </cell>
          <cell r="X4307" t="str">
            <v>N</v>
          </cell>
          <cell r="Y4307" t="str">
            <v>N</v>
          </cell>
          <cell r="Z4307" t="str">
            <v>N</v>
          </cell>
          <cell r="AA4307">
            <v>0</v>
          </cell>
          <cell r="AB4307">
            <v>0</v>
          </cell>
          <cell r="AC4307">
            <v>0</v>
          </cell>
          <cell r="AD4307">
            <v>0</v>
          </cell>
          <cell r="AE4307" t="str">
            <v>N</v>
          </cell>
          <cell r="AF4307" t="str">
            <v>N</v>
          </cell>
          <cell r="AG4307">
            <v>0</v>
          </cell>
          <cell r="AH4307" t="str">
            <v>N</v>
          </cell>
          <cell r="AI4307" t="str">
            <v>N</v>
          </cell>
        </row>
        <row r="4308">
          <cell r="U4308">
            <v>0</v>
          </cell>
          <cell r="V4308">
            <v>0</v>
          </cell>
          <cell r="W4308" t="str">
            <v/>
          </cell>
          <cell r="X4308" t="str">
            <v>N</v>
          </cell>
          <cell r="Y4308" t="str">
            <v>N</v>
          </cell>
          <cell r="Z4308" t="str">
            <v>N</v>
          </cell>
          <cell r="AA4308">
            <v>0</v>
          </cell>
          <cell r="AB4308">
            <v>0</v>
          </cell>
          <cell r="AC4308">
            <v>0</v>
          </cell>
          <cell r="AD4308">
            <v>0</v>
          </cell>
          <cell r="AE4308" t="str">
            <v>N</v>
          </cell>
          <cell r="AF4308" t="str">
            <v>N</v>
          </cell>
          <cell r="AG4308">
            <v>0</v>
          </cell>
          <cell r="AH4308" t="str">
            <v>N</v>
          </cell>
          <cell r="AI4308" t="str">
            <v>N</v>
          </cell>
        </row>
        <row r="4309">
          <cell r="U4309">
            <v>0</v>
          </cell>
          <cell r="V4309">
            <v>0</v>
          </cell>
          <cell r="W4309" t="str">
            <v/>
          </cell>
          <cell r="X4309" t="str">
            <v>N</v>
          </cell>
          <cell r="Y4309" t="str">
            <v>N</v>
          </cell>
          <cell r="Z4309" t="str">
            <v>N</v>
          </cell>
          <cell r="AA4309">
            <v>0</v>
          </cell>
          <cell r="AB4309">
            <v>0</v>
          </cell>
          <cell r="AC4309">
            <v>0</v>
          </cell>
          <cell r="AD4309">
            <v>0</v>
          </cell>
          <cell r="AE4309" t="str">
            <v>N</v>
          </cell>
          <cell r="AF4309" t="str">
            <v>N</v>
          </cell>
          <cell r="AG4309">
            <v>0</v>
          </cell>
          <cell r="AH4309" t="str">
            <v>N</v>
          </cell>
          <cell r="AI4309" t="str">
            <v>N</v>
          </cell>
        </row>
        <row r="4310">
          <cell r="U4310">
            <v>0</v>
          </cell>
          <cell r="V4310">
            <v>0</v>
          </cell>
          <cell r="W4310" t="str">
            <v/>
          </cell>
          <cell r="X4310" t="str">
            <v>N</v>
          </cell>
          <cell r="Y4310" t="str">
            <v>N</v>
          </cell>
          <cell r="Z4310" t="str">
            <v>N</v>
          </cell>
          <cell r="AA4310">
            <v>0</v>
          </cell>
          <cell r="AB4310">
            <v>0</v>
          </cell>
          <cell r="AC4310">
            <v>0</v>
          </cell>
          <cell r="AD4310">
            <v>0</v>
          </cell>
          <cell r="AE4310" t="str">
            <v>N</v>
          </cell>
          <cell r="AF4310" t="str">
            <v>N</v>
          </cell>
          <cell r="AG4310">
            <v>0</v>
          </cell>
          <cell r="AH4310" t="str">
            <v>N</v>
          </cell>
          <cell r="AI4310" t="str">
            <v>N</v>
          </cell>
        </row>
        <row r="4311">
          <cell r="U4311">
            <v>0</v>
          </cell>
          <cell r="V4311">
            <v>0</v>
          </cell>
          <cell r="W4311" t="str">
            <v/>
          </cell>
          <cell r="X4311" t="str">
            <v>N</v>
          </cell>
          <cell r="Y4311" t="str">
            <v>N</v>
          </cell>
          <cell r="Z4311" t="str">
            <v>N</v>
          </cell>
          <cell r="AA4311">
            <v>0</v>
          </cell>
          <cell r="AB4311">
            <v>0</v>
          </cell>
          <cell r="AC4311">
            <v>0</v>
          </cell>
          <cell r="AD4311">
            <v>0</v>
          </cell>
          <cell r="AE4311" t="str">
            <v>N</v>
          </cell>
          <cell r="AF4311" t="str">
            <v>N</v>
          </cell>
          <cell r="AG4311">
            <v>0</v>
          </cell>
          <cell r="AH4311" t="str">
            <v>N</v>
          </cell>
          <cell r="AI4311" t="str">
            <v>N</v>
          </cell>
        </row>
        <row r="4312">
          <cell r="U4312">
            <v>0</v>
          </cell>
          <cell r="V4312">
            <v>0</v>
          </cell>
          <cell r="W4312" t="str">
            <v/>
          </cell>
          <cell r="X4312" t="str">
            <v>N</v>
          </cell>
          <cell r="Y4312" t="str">
            <v>N</v>
          </cell>
          <cell r="Z4312" t="str">
            <v>N</v>
          </cell>
          <cell r="AA4312">
            <v>0</v>
          </cell>
          <cell r="AB4312">
            <v>0</v>
          </cell>
          <cell r="AC4312">
            <v>0</v>
          </cell>
          <cell r="AD4312">
            <v>0</v>
          </cell>
          <cell r="AE4312" t="str">
            <v>N</v>
          </cell>
          <cell r="AF4312" t="str">
            <v>N</v>
          </cell>
          <cell r="AG4312">
            <v>0</v>
          </cell>
          <cell r="AH4312" t="str">
            <v>N</v>
          </cell>
          <cell r="AI4312" t="str">
            <v>N</v>
          </cell>
        </row>
        <row r="4313">
          <cell r="U4313">
            <v>0</v>
          </cell>
          <cell r="V4313">
            <v>0</v>
          </cell>
          <cell r="W4313" t="str">
            <v/>
          </cell>
          <cell r="X4313" t="str">
            <v>N</v>
          </cell>
          <cell r="Y4313" t="str">
            <v>N</v>
          </cell>
          <cell r="Z4313" t="str">
            <v>N</v>
          </cell>
          <cell r="AA4313">
            <v>0</v>
          </cell>
          <cell r="AB4313">
            <v>0</v>
          </cell>
          <cell r="AC4313">
            <v>0</v>
          </cell>
          <cell r="AD4313">
            <v>0</v>
          </cell>
          <cell r="AE4313" t="str">
            <v>N</v>
          </cell>
          <cell r="AF4313" t="str">
            <v>N</v>
          </cell>
          <cell r="AG4313">
            <v>0</v>
          </cell>
          <cell r="AH4313" t="str">
            <v>N</v>
          </cell>
          <cell r="AI4313" t="str">
            <v>N</v>
          </cell>
        </row>
        <row r="4314">
          <cell r="U4314">
            <v>0</v>
          </cell>
          <cell r="V4314">
            <v>0</v>
          </cell>
          <cell r="W4314" t="str">
            <v/>
          </cell>
          <cell r="X4314" t="str">
            <v>N</v>
          </cell>
          <cell r="Y4314" t="str">
            <v>N</v>
          </cell>
          <cell r="Z4314" t="str">
            <v>N</v>
          </cell>
          <cell r="AA4314">
            <v>0</v>
          </cell>
          <cell r="AB4314">
            <v>0</v>
          </cell>
          <cell r="AC4314">
            <v>0</v>
          </cell>
          <cell r="AD4314">
            <v>0</v>
          </cell>
          <cell r="AE4314" t="str">
            <v>N</v>
          </cell>
          <cell r="AF4314" t="str">
            <v>N</v>
          </cell>
          <cell r="AG4314">
            <v>0</v>
          </cell>
          <cell r="AH4314" t="str">
            <v>N</v>
          </cell>
          <cell r="AI4314" t="str">
            <v>N</v>
          </cell>
        </row>
        <row r="4315">
          <cell r="U4315">
            <v>0</v>
          </cell>
          <cell r="V4315">
            <v>0</v>
          </cell>
          <cell r="W4315" t="str">
            <v/>
          </cell>
          <cell r="X4315" t="str">
            <v>N</v>
          </cell>
          <cell r="Y4315" t="str">
            <v>N</v>
          </cell>
          <cell r="Z4315" t="str">
            <v>N</v>
          </cell>
          <cell r="AA4315">
            <v>0</v>
          </cell>
          <cell r="AB4315">
            <v>0</v>
          </cell>
          <cell r="AC4315">
            <v>0</v>
          </cell>
          <cell r="AD4315">
            <v>0</v>
          </cell>
          <cell r="AE4315" t="str">
            <v>N</v>
          </cell>
          <cell r="AF4315" t="str">
            <v>N</v>
          </cell>
          <cell r="AG4315">
            <v>0</v>
          </cell>
          <cell r="AH4315" t="str">
            <v>N</v>
          </cell>
          <cell r="AI4315" t="str">
            <v>N</v>
          </cell>
        </row>
        <row r="4316">
          <cell r="U4316">
            <v>0</v>
          </cell>
          <cell r="V4316">
            <v>0</v>
          </cell>
          <cell r="W4316" t="str">
            <v/>
          </cell>
          <cell r="X4316" t="str">
            <v>N</v>
          </cell>
          <cell r="Y4316" t="str">
            <v>N</v>
          </cell>
          <cell r="Z4316" t="str">
            <v>N</v>
          </cell>
          <cell r="AA4316">
            <v>0</v>
          </cell>
          <cell r="AB4316">
            <v>0</v>
          </cell>
          <cell r="AC4316">
            <v>0</v>
          </cell>
          <cell r="AD4316">
            <v>0</v>
          </cell>
          <cell r="AE4316" t="str">
            <v>N</v>
          </cell>
          <cell r="AF4316" t="str">
            <v>N</v>
          </cell>
          <cell r="AG4316">
            <v>0</v>
          </cell>
          <cell r="AH4316" t="str">
            <v>N</v>
          </cell>
          <cell r="AI4316" t="str">
            <v>N</v>
          </cell>
        </row>
        <row r="4317">
          <cell r="U4317">
            <v>0</v>
          </cell>
          <cell r="V4317">
            <v>0</v>
          </cell>
          <cell r="W4317" t="str">
            <v/>
          </cell>
          <cell r="X4317" t="str">
            <v>N</v>
          </cell>
          <cell r="Y4317" t="str">
            <v>N</v>
          </cell>
          <cell r="Z4317" t="str">
            <v>N</v>
          </cell>
          <cell r="AA4317">
            <v>0</v>
          </cell>
          <cell r="AB4317">
            <v>0</v>
          </cell>
          <cell r="AC4317">
            <v>0</v>
          </cell>
          <cell r="AD4317">
            <v>0</v>
          </cell>
          <cell r="AE4317" t="str">
            <v>N</v>
          </cell>
          <cell r="AF4317" t="str">
            <v>N</v>
          </cell>
          <cell r="AG4317">
            <v>0</v>
          </cell>
          <cell r="AH4317" t="str">
            <v>N</v>
          </cell>
          <cell r="AI4317" t="str">
            <v>N</v>
          </cell>
        </row>
        <row r="4318">
          <cell r="U4318">
            <v>0</v>
          </cell>
          <cell r="V4318">
            <v>0</v>
          </cell>
          <cell r="W4318" t="str">
            <v/>
          </cell>
          <cell r="X4318" t="str">
            <v>N</v>
          </cell>
          <cell r="Y4318" t="str">
            <v>N</v>
          </cell>
          <cell r="Z4318" t="str">
            <v>N</v>
          </cell>
          <cell r="AA4318">
            <v>0</v>
          </cell>
          <cell r="AB4318">
            <v>0</v>
          </cell>
          <cell r="AC4318">
            <v>0</v>
          </cell>
          <cell r="AD4318">
            <v>0</v>
          </cell>
          <cell r="AE4318" t="str">
            <v>N</v>
          </cell>
          <cell r="AF4318" t="str">
            <v>N</v>
          </cell>
          <cell r="AG4318">
            <v>0</v>
          </cell>
          <cell r="AH4318" t="str">
            <v>N</v>
          </cell>
          <cell r="AI4318" t="str">
            <v>N</v>
          </cell>
        </row>
        <row r="4319">
          <cell r="U4319">
            <v>0</v>
          </cell>
          <cell r="V4319">
            <v>0</v>
          </cell>
          <cell r="W4319" t="str">
            <v/>
          </cell>
          <cell r="X4319" t="str">
            <v>N</v>
          </cell>
          <cell r="Y4319" t="str">
            <v>N</v>
          </cell>
          <cell r="Z4319" t="str">
            <v>N</v>
          </cell>
          <cell r="AA4319">
            <v>0</v>
          </cell>
          <cell r="AB4319">
            <v>0</v>
          </cell>
          <cell r="AC4319">
            <v>0</v>
          </cell>
          <cell r="AD4319">
            <v>0</v>
          </cell>
          <cell r="AE4319" t="str">
            <v>N</v>
          </cell>
          <cell r="AF4319" t="str">
            <v>N</v>
          </cell>
          <cell r="AG4319">
            <v>0</v>
          </cell>
          <cell r="AH4319" t="str">
            <v>N</v>
          </cell>
          <cell r="AI4319" t="str">
            <v>N</v>
          </cell>
        </row>
        <row r="4320">
          <cell r="U4320">
            <v>0</v>
          </cell>
          <cell r="V4320">
            <v>0</v>
          </cell>
          <cell r="W4320" t="str">
            <v/>
          </cell>
          <cell r="X4320" t="str">
            <v>N</v>
          </cell>
          <cell r="Y4320" t="str">
            <v>N</v>
          </cell>
          <cell r="Z4320" t="str">
            <v>N</v>
          </cell>
          <cell r="AA4320">
            <v>0</v>
          </cell>
          <cell r="AB4320">
            <v>0</v>
          </cell>
          <cell r="AC4320">
            <v>0</v>
          </cell>
          <cell r="AD4320">
            <v>0</v>
          </cell>
          <cell r="AE4320" t="str">
            <v>N</v>
          </cell>
          <cell r="AF4320" t="str">
            <v>N</v>
          </cell>
          <cell r="AG4320">
            <v>0</v>
          </cell>
          <cell r="AH4320" t="str">
            <v>N</v>
          </cell>
          <cell r="AI4320" t="str">
            <v>N</v>
          </cell>
        </row>
        <row r="4321">
          <cell r="U4321">
            <v>0</v>
          </cell>
          <cell r="V4321">
            <v>0</v>
          </cell>
          <cell r="W4321" t="str">
            <v/>
          </cell>
          <cell r="X4321" t="str">
            <v>N</v>
          </cell>
          <cell r="Y4321" t="str">
            <v>N</v>
          </cell>
          <cell r="Z4321" t="str">
            <v>N</v>
          </cell>
          <cell r="AA4321">
            <v>0</v>
          </cell>
          <cell r="AB4321">
            <v>0</v>
          </cell>
          <cell r="AC4321">
            <v>0</v>
          </cell>
          <cell r="AD4321">
            <v>0</v>
          </cell>
          <cell r="AE4321" t="str">
            <v>N</v>
          </cell>
          <cell r="AF4321" t="str">
            <v>N</v>
          </cell>
          <cell r="AG4321">
            <v>0</v>
          </cell>
          <cell r="AH4321" t="str">
            <v>N</v>
          </cell>
          <cell r="AI4321" t="str">
            <v>N</v>
          </cell>
        </row>
        <row r="4322">
          <cell r="U4322">
            <v>0</v>
          </cell>
          <cell r="V4322">
            <v>0</v>
          </cell>
          <cell r="W4322" t="str">
            <v/>
          </cell>
          <cell r="X4322" t="str">
            <v>N</v>
          </cell>
          <cell r="Y4322" t="str">
            <v>N</v>
          </cell>
          <cell r="Z4322" t="str">
            <v>N</v>
          </cell>
          <cell r="AA4322">
            <v>0</v>
          </cell>
          <cell r="AB4322">
            <v>0</v>
          </cell>
          <cell r="AC4322">
            <v>0</v>
          </cell>
          <cell r="AD4322">
            <v>0</v>
          </cell>
          <cell r="AE4322" t="str">
            <v>N</v>
          </cell>
          <cell r="AF4322" t="str">
            <v>N</v>
          </cell>
          <cell r="AG4322">
            <v>0</v>
          </cell>
          <cell r="AH4322" t="str">
            <v>N</v>
          </cell>
          <cell r="AI4322" t="str">
            <v>N</v>
          </cell>
        </row>
        <row r="4323">
          <cell r="U4323">
            <v>0</v>
          </cell>
          <cell r="V4323">
            <v>0</v>
          </cell>
          <cell r="W4323" t="str">
            <v/>
          </cell>
          <cell r="X4323" t="str">
            <v>N</v>
          </cell>
          <cell r="Y4323" t="str">
            <v>N</v>
          </cell>
          <cell r="Z4323" t="str">
            <v>N</v>
          </cell>
          <cell r="AA4323">
            <v>0</v>
          </cell>
          <cell r="AB4323">
            <v>0</v>
          </cell>
          <cell r="AC4323">
            <v>0</v>
          </cell>
          <cell r="AD4323">
            <v>0</v>
          </cell>
          <cell r="AE4323" t="str">
            <v>N</v>
          </cell>
          <cell r="AF4323" t="str">
            <v>N</v>
          </cell>
          <cell r="AG4323">
            <v>0</v>
          </cell>
          <cell r="AH4323" t="str">
            <v>N</v>
          </cell>
          <cell r="AI4323" t="str">
            <v>N</v>
          </cell>
        </row>
        <row r="4324">
          <cell r="U4324">
            <v>0</v>
          </cell>
          <cell r="V4324">
            <v>0</v>
          </cell>
          <cell r="W4324" t="str">
            <v/>
          </cell>
          <cell r="X4324" t="str">
            <v>N</v>
          </cell>
          <cell r="Y4324" t="str">
            <v>N</v>
          </cell>
          <cell r="Z4324" t="str">
            <v>N</v>
          </cell>
          <cell r="AA4324">
            <v>0</v>
          </cell>
          <cell r="AB4324">
            <v>0</v>
          </cell>
          <cell r="AC4324">
            <v>0</v>
          </cell>
          <cell r="AD4324">
            <v>0</v>
          </cell>
          <cell r="AE4324" t="str">
            <v>N</v>
          </cell>
          <cell r="AF4324" t="str">
            <v>N</v>
          </cell>
          <cell r="AG4324">
            <v>0</v>
          </cell>
          <cell r="AH4324" t="str">
            <v>N</v>
          </cell>
          <cell r="AI4324" t="str">
            <v>N</v>
          </cell>
        </row>
        <row r="4325">
          <cell r="U4325">
            <v>0</v>
          </cell>
          <cell r="V4325">
            <v>0</v>
          </cell>
          <cell r="W4325" t="str">
            <v/>
          </cell>
          <cell r="X4325" t="str">
            <v>N</v>
          </cell>
          <cell r="Y4325" t="str">
            <v>N</v>
          </cell>
          <cell r="Z4325" t="str">
            <v>N</v>
          </cell>
          <cell r="AA4325">
            <v>0</v>
          </cell>
          <cell r="AB4325">
            <v>0</v>
          </cell>
          <cell r="AC4325">
            <v>0</v>
          </cell>
          <cell r="AD4325">
            <v>0</v>
          </cell>
          <cell r="AE4325" t="str">
            <v>N</v>
          </cell>
          <cell r="AF4325" t="str">
            <v>N</v>
          </cell>
          <cell r="AG4325">
            <v>0</v>
          </cell>
          <cell r="AH4325" t="str">
            <v>N</v>
          </cell>
          <cell r="AI4325" t="str">
            <v>N</v>
          </cell>
        </row>
        <row r="4326">
          <cell r="U4326">
            <v>0</v>
          </cell>
          <cell r="V4326">
            <v>0</v>
          </cell>
          <cell r="W4326" t="str">
            <v/>
          </cell>
          <cell r="X4326" t="str">
            <v>N</v>
          </cell>
          <cell r="Y4326" t="str">
            <v>N</v>
          </cell>
          <cell r="Z4326" t="str">
            <v>N</v>
          </cell>
          <cell r="AA4326">
            <v>0</v>
          </cell>
          <cell r="AB4326">
            <v>0</v>
          </cell>
          <cell r="AC4326">
            <v>0</v>
          </cell>
          <cell r="AD4326">
            <v>0</v>
          </cell>
          <cell r="AE4326" t="str">
            <v>N</v>
          </cell>
          <cell r="AF4326" t="str">
            <v>N</v>
          </cell>
          <cell r="AG4326">
            <v>0</v>
          </cell>
          <cell r="AH4326" t="str">
            <v>N</v>
          </cell>
          <cell r="AI4326" t="str">
            <v>N</v>
          </cell>
        </row>
        <row r="4327">
          <cell r="U4327">
            <v>0</v>
          </cell>
          <cell r="V4327">
            <v>0</v>
          </cell>
          <cell r="W4327" t="str">
            <v/>
          </cell>
          <cell r="X4327" t="str">
            <v>N</v>
          </cell>
          <cell r="Y4327" t="str">
            <v>N</v>
          </cell>
          <cell r="Z4327" t="str">
            <v>N</v>
          </cell>
          <cell r="AA4327">
            <v>0</v>
          </cell>
          <cell r="AB4327">
            <v>0</v>
          </cell>
          <cell r="AC4327">
            <v>0</v>
          </cell>
          <cell r="AD4327">
            <v>0</v>
          </cell>
          <cell r="AE4327" t="str">
            <v>N</v>
          </cell>
          <cell r="AF4327" t="str">
            <v>N</v>
          </cell>
          <cell r="AG4327">
            <v>0</v>
          </cell>
          <cell r="AH4327" t="str">
            <v>N</v>
          </cell>
          <cell r="AI4327" t="str">
            <v>N</v>
          </cell>
        </row>
        <row r="4328">
          <cell r="U4328">
            <v>0</v>
          </cell>
          <cell r="V4328">
            <v>0</v>
          </cell>
          <cell r="W4328" t="str">
            <v/>
          </cell>
          <cell r="X4328" t="str">
            <v>N</v>
          </cell>
          <cell r="Y4328" t="str">
            <v>N</v>
          </cell>
          <cell r="Z4328" t="str">
            <v>N</v>
          </cell>
          <cell r="AA4328">
            <v>0</v>
          </cell>
          <cell r="AB4328">
            <v>0</v>
          </cell>
          <cell r="AC4328">
            <v>0</v>
          </cell>
          <cell r="AD4328">
            <v>0</v>
          </cell>
          <cell r="AE4328" t="str">
            <v>N</v>
          </cell>
          <cell r="AF4328" t="str">
            <v>N</v>
          </cell>
          <cell r="AG4328">
            <v>0</v>
          </cell>
          <cell r="AH4328" t="str">
            <v>N</v>
          </cell>
          <cell r="AI4328" t="str">
            <v>N</v>
          </cell>
        </row>
        <row r="4329">
          <cell r="U4329">
            <v>0</v>
          </cell>
          <cell r="V4329">
            <v>0</v>
          </cell>
          <cell r="W4329" t="str">
            <v/>
          </cell>
          <cell r="X4329" t="str">
            <v>N</v>
          </cell>
          <cell r="Y4329" t="str">
            <v>N</v>
          </cell>
          <cell r="Z4329" t="str">
            <v>N</v>
          </cell>
          <cell r="AA4329">
            <v>0</v>
          </cell>
          <cell r="AB4329">
            <v>0</v>
          </cell>
          <cell r="AC4329">
            <v>0</v>
          </cell>
          <cell r="AD4329">
            <v>0</v>
          </cell>
          <cell r="AE4329" t="str">
            <v>N</v>
          </cell>
          <cell r="AF4329" t="str">
            <v>N</v>
          </cell>
          <cell r="AG4329">
            <v>0</v>
          </cell>
          <cell r="AH4329" t="str">
            <v>N</v>
          </cell>
          <cell r="AI4329" t="str">
            <v>N</v>
          </cell>
        </row>
        <row r="4330">
          <cell r="U4330">
            <v>0</v>
          </cell>
          <cell r="V4330">
            <v>0</v>
          </cell>
          <cell r="W4330" t="str">
            <v/>
          </cell>
          <cell r="X4330" t="str">
            <v>N</v>
          </cell>
          <cell r="Y4330" t="str">
            <v>N</v>
          </cell>
          <cell r="Z4330" t="str">
            <v>N</v>
          </cell>
          <cell r="AA4330">
            <v>0</v>
          </cell>
          <cell r="AB4330">
            <v>0</v>
          </cell>
          <cell r="AC4330">
            <v>0</v>
          </cell>
          <cell r="AD4330">
            <v>0</v>
          </cell>
          <cell r="AE4330" t="str">
            <v>N</v>
          </cell>
          <cell r="AF4330" t="str">
            <v>N</v>
          </cell>
          <cell r="AG4330">
            <v>0</v>
          </cell>
          <cell r="AH4330" t="str">
            <v>N</v>
          </cell>
          <cell r="AI4330" t="str">
            <v>N</v>
          </cell>
        </row>
        <row r="4331">
          <cell r="U4331">
            <v>0</v>
          </cell>
          <cell r="V4331">
            <v>0</v>
          </cell>
          <cell r="W4331" t="str">
            <v/>
          </cell>
          <cell r="X4331" t="str">
            <v>N</v>
          </cell>
          <cell r="Y4331" t="str">
            <v>N</v>
          </cell>
          <cell r="Z4331" t="str">
            <v>N</v>
          </cell>
          <cell r="AA4331">
            <v>0</v>
          </cell>
          <cell r="AB4331">
            <v>0</v>
          </cell>
          <cell r="AC4331">
            <v>0</v>
          </cell>
          <cell r="AD4331">
            <v>0</v>
          </cell>
          <cell r="AE4331" t="str">
            <v>N</v>
          </cell>
          <cell r="AF4331" t="str">
            <v>N</v>
          </cell>
          <cell r="AG4331">
            <v>0</v>
          </cell>
          <cell r="AH4331" t="str">
            <v>N</v>
          </cell>
          <cell r="AI4331" t="str">
            <v>N</v>
          </cell>
        </row>
        <row r="4332">
          <cell r="U4332">
            <v>0</v>
          </cell>
          <cell r="V4332">
            <v>0</v>
          </cell>
          <cell r="W4332" t="str">
            <v/>
          </cell>
          <cell r="X4332" t="str">
            <v>N</v>
          </cell>
          <cell r="Y4332" t="str">
            <v>N</v>
          </cell>
          <cell r="Z4332" t="str">
            <v>N</v>
          </cell>
          <cell r="AA4332">
            <v>0</v>
          </cell>
          <cell r="AB4332">
            <v>0</v>
          </cell>
          <cell r="AC4332">
            <v>0</v>
          </cell>
          <cell r="AD4332">
            <v>0</v>
          </cell>
          <cell r="AE4332" t="str">
            <v>N</v>
          </cell>
          <cell r="AF4332" t="str">
            <v>N</v>
          </cell>
          <cell r="AG4332">
            <v>0</v>
          </cell>
          <cell r="AH4332" t="str">
            <v>N</v>
          </cell>
          <cell r="AI4332" t="str">
            <v>N</v>
          </cell>
        </row>
        <row r="4333">
          <cell r="U4333">
            <v>0</v>
          </cell>
          <cell r="V4333">
            <v>0</v>
          </cell>
          <cell r="W4333" t="str">
            <v/>
          </cell>
          <cell r="X4333" t="str">
            <v>N</v>
          </cell>
          <cell r="Y4333" t="str">
            <v>N</v>
          </cell>
          <cell r="Z4333" t="str">
            <v>N</v>
          </cell>
          <cell r="AA4333">
            <v>0</v>
          </cell>
          <cell r="AB4333">
            <v>0</v>
          </cell>
          <cell r="AC4333">
            <v>0</v>
          </cell>
          <cell r="AD4333">
            <v>0</v>
          </cell>
          <cell r="AE4333" t="str">
            <v>N</v>
          </cell>
          <cell r="AF4333" t="str">
            <v>N</v>
          </cell>
          <cell r="AG4333">
            <v>0</v>
          </cell>
          <cell r="AH4333" t="str">
            <v>N</v>
          </cell>
          <cell r="AI4333" t="str">
            <v>N</v>
          </cell>
        </row>
        <row r="4334">
          <cell r="U4334">
            <v>0</v>
          </cell>
          <cell r="V4334">
            <v>0</v>
          </cell>
          <cell r="W4334" t="str">
            <v/>
          </cell>
          <cell r="X4334" t="str">
            <v>N</v>
          </cell>
          <cell r="Y4334" t="str">
            <v>N</v>
          </cell>
          <cell r="Z4334" t="str">
            <v>N</v>
          </cell>
          <cell r="AA4334">
            <v>0</v>
          </cell>
          <cell r="AB4334">
            <v>0</v>
          </cell>
          <cell r="AC4334">
            <v>0</v>
          </cell>
          <cell r="AD4334">
            <v>0</v>
          </cell>
          <cell r="AE4334" t="str">
            <v>N</v>
          </cell>
          <cell r="AF4334" t="str">
            <v>N</v>
          </cell>
          <cell r="AG4334">
            <v>0</v>
          </cell>
          <cell r="AH4334" t="str">
            <v>N</v>
          </cell>
          <cell r="AI4334" t="str">
            <v>N</v>
          </cell>
        </row>
        <row r="4335">
          <cell r="U4335">
            <v>0</v>
          </cell>
          <cell r="V4335">
            <v>0</v>
          </cell>
          <cell r="W4335" t="str">
            <v/>
          </cell>
          <cell r="X4335" t="str">
            <v>N</v>
          </cell>
          <cell r="Y4335" t="str">
            <v>N</v>
          </cell>
          <cell r="Z4335" t="str">
            <v>N</v>
          </cell>
          <cell r="AA4335">
            <v>0</v>
          </cell>
          <cell r="AB4335">
            <v>0</v>
          </cell>
          <cell r="AC4335">
            <v>0</v>
          </cell>
          <cell r="AD4335">
            <v>0</v>
          </cell>
          <cell r="AE4335" t="str">
            <v>N</v>
          </cell>
          <cell r="AF4335" t="str">
            <v>N</v>
          </cell>
          <cell r="AG4335">
            <v>0</v>
          </cell>
          <cell r="AH4335" t="str">
            <v>N</v>
          </cell>
          <cell r="AI4335" t="str">
            <v>N</v>
          </cell>
        </row>
        <row r="4336">
          <cell r="U4336">
            <v>0</v>
          </cell>
          <cell r="V4336">
            <v>0</v>
          </cell>
          <cell r="W4336" t="str">
            <v/>
          </cell>
          <cell r="X4336" t="str">
            <v>N</v>
          </cell>
          <cell r="Y4336" t="str">
            <v>N</v>
          </cell>
          <cell r="Z4336" t="str">
            <v>N</v>
          </cell>
          <cell r="AA4336">
            <v>0</v>
          </cell>
          <cell r="AB4336">
            <v>0</v>
          </cell>
          <cell r="AC4336">
            <v>0</v>
          </cell>
          <cell r="AD4336">
            <v>0</v>
          </cell>
          <cell r="AE4336" t="str">
            <v>N</v>
          </cell>
          <cell r="AF4336" t="str">
            <v>N</v>
          </cell>
          <cell r="AG4336">
            <v>0</v>
          </cell>
          <cell r="AH4336" t="str">
            <v>N</v>
          </cell>
          <cell r="AI4336" t="str">
            <v>N</v>
          </cell>
        </row>
        <row r="4337">
          <cell r="U4337">
            <v>0</v>
          </cell>
          <cell r="V4337">
            <v>0</v>
          </cell>
          <cell r="W4337" t="str">
            <v/>
          </cell>
          <cell r="X4337" t="str">
            <v>N</v>
          </cell>
          <cell r="Y4337" t="str">
            <v>N</v>
          </cell>
          <cell r="Z4337" t="str">
            <v>N</v>
          </cell>
          <cell r="AA4337">
            <v>0</v>
          </cell>
          <cell r="AB4337">
            <v>0</v>
          </cell>
          <cell r="AC4337">
            <v>0</v>
          </cell>
          <cell r="AD4337">
            <v>0</v>
          </cell>
          <cell r="AE4337" t="str">
            <v>N</v>
          </cell>
          <cell r="AF4337" t="str">
            <v>N</v>
          </cell>
          <cell r="AG4337">
            <v>0</v>
          </cell>
          <cell r="AH4337" t="str">
            <v>N</v>
          </cell>
          <cell r="AI4337" t="str">
            <v>N</v>
          </cell>
        </row>
        <row r="4338">
          <cell r="U4338">
            <v>0</v>
          </cell>
          <cell r="V4338">
            <v>0</v>
          </cell>
          <cell r="W4338" t="str">
            <v/>
          </cell>
          <cell r="X4338" t="str">
            <v>N</v>
          </cell>
          <cell r="Y4338" t="str">
            <v>N</v>
          </cell>
          <cell r="Z4338" t="str">
            <v>N</v>
          </cell>
          <cell r="AA4338">
            <v>0</v>
          </cell>
          <cell r="AB4338">
            <v>0</v>
          </cell>
          <cell r="AC4338">
            <v>0</v>
          </cell>
          <cell r="AD4338">
            <v>0</v>
          </cell>
          <cell r="AE4338" t="str">
            <v>N</v>
          </cell>
          <cell r="AF4338" t="str">
            <v>N</v>
          </cell>
          <cell r="AG4338">
            <v>0</v>
          </cell>
          <cell r="AH4338" t="str">
            <v>N</v>
          </cell>
          <cell r="AI4338" t="str">
            <v>N</v>
          </cell>
        </row>
        <row r="4339">
          <cell r="U4339">
            <v>0</v>
          </cell>
          <cell r="V4339">
            <v>0</v>
          </cell>
          <cell r="W4339" t="str">
            <v/>
          </cell>
          <cell r="X4339" t="str">
            <v>N</v>
          </cell>
          <cell r="Y4339" t="str">
            <v>N</v>
          </cell>
          <cell r="Z4339" t="str">
            <v>N</v>
          </cell>
          <cell r="AA4339">
            <v>0</v>
          </cell>
          <cell r="AB4339">
            <v>0</v>
          </cell>
          <cell r="AC4339">
            <v>0</v>
          </cell>
          <cell r="AD4339">
            <v>0</v>
          </cell>
          <cell r="AE4339" t="str">
            <v>N</v>
          </cell>
          <cell r="AF4339" t="str">
            <v>N</v>
          </cell>
          <cell r="AG4339">
            <v>0</v>
          </cell>
          <cell r="AH4339" t="str">
            <v>N</v>
          </cell>
          <cell r="AI4339" t="str">
            <v>N</v>
          </cell>
        </row>
        <row r="4340">
          <cell r="U4340">
            <v>0</v>
          </cell>
          <cell r="V4340">
            <v>0</v>
          </cell>
          <cell r="W4340" t="str">
            <v/>
          </cell>
          <cell r="X4340" t="str">
            <v>N</v>
          </cell>
          <cell r="Y4340" t="str">
            <v>N</v>
          </cell>
          <cell r="Z4340" t="str">
            <v>N</v>
          </cell>
          <cell r="AA4340">
            <v>0</v>
          </cell>
          <cell r="AB4340">
            <v>0</v>
          </cell>
          <cell r="AC4340">
            <v>0</v>
          </cell>
          <cell r="AD4340">
            <v>0</v>
          </cell>
          <cell r="AE4340" t="str">
            <v>N</v>
          </cell>
          <cell r="AF4340" t="str">
            <v>N</v>
          </cell>
          <cell r="AG4340">
            <v>0</v>
          </cell>
          <cell r="AH4340" t="str">
            <v>N</v>
          </cell>
          <cell r="AI4340" t="str">
            <v>N</v>
          </cell>
        </row>
        <row r="4341">
          <cell r="U4341">
            <v>0</v>
          </cell>
          <cell r="V4341">
            <v>0</v>
          </cell>
          <cell r="W4341" t="str">
            <v/>
          </cell>
          <cell r="X4341" t="str">
            <v>N</v>
          </cell>
          <cell r="Y4341" t="str">
            <v>N</v>
          </cell>
          <cell r="Z4341" t="str">
            <v>N</v>
          </cell>
          <cell r="AA4341">
            <v>0</v>
          </cell>
          <cell r="AB4341">
            <v>0</v>
          </cell>
          <cell r="AC4341">
            <v>0</v>
          </cell>
          <cell r="AD4341">
            <v>0</v>
          </cell>
          <cell r="AE4341" t="str">
            <v>N</v>
          </cell>
          <cell r="AF4341" t="str">
            <v>N</v>
          </cell>
          <cell r="AG4341">
            <v>0</v>
          </cell>
          <cell r="AH4341" t="str">
            <v>N</v>
          </cell>
          <cell r="AI4341" t="str">
            <v>N</v>
          </cell>
        </row>
        <row r="4342">
          <cell r="U4342">
            <v>0</v>
          </cell>
          <cell r="V4342">
            <v>0</v>
          </cell>
          <cell r="W4342" t="str">
            <v/>
          </cell>
          <cell r="X4342" t="str">
            <v>N</v>
          </cell>
          <cell r="Y4342" t="str">
            <v>N</v>
          </cell>
          <cell r="Z4342" t="str">
            <v>N</v>
          </cell>
          <cell r="AA4342">
            <v>0</v>
          </cell>
          <cell r="AB4342">
            <v>0</v>
          </cell>
          <cell r="AC4342">
            <v>0</v>
          </cell>
          <cell r="AD4342">
            <v>0</v>
          </cell>
          <cell r="AE4342" t="str">
            <v>N</v>
          </cell>
          <cell r="AF4342" t="str">
            <v>N</v>
          </cell>
          <cell r="AG4342">
            <v>0</v>
          </cell>
          <cell r="AH4342" t="str">
            <v>N</v>
          </cell>
          <cell r="AI4342" t="str">
            <v>N</v>
          </cell>
        </row>
        <row r="4343">
          <cell r="U4343">
            <v>0</v>
          </cell>
          <cell r="V4343">
            <v>0</v>
          </cell>
          <cell r="W4343" t="str">
            <v/>
          </cell>
          <cell r="X4343" t="str">
            <v>N</v>
          </cell>
          <cell r="Y4343" t="str">
            <v>N</v>
          </cell>
          <cell r="Z4343" t="str">
            <v>N</v>
          </cell>
          <cell r="AA4343">
            <v>0</v>
          </cell>
          <cell r="AB4343">
            <v>0</v>
          </cell>
          <cell r="AC4343">
            <v>0</v>
          </cell>
          <cell r="AD4343">
            <v>0</v>
          </cell>
          <cell r="AE4343" t="str">
            <v>N</v>
          </cell>
          <cell r="AF4343" t="str">
            <v>N</v>
          </cell>
          <cell r="AG4343">
            <v>0</v>
          </cell>
          <cell r="AH4343" t="str">
            <v>N</v>
          </cell>
          <cell r="AI4343" t="str">
            <v>N</v>
          </cell>
        </row>
        <row r="4344">
          <cell r="U4344">
            <v>0</v>
          </cell>
          <cell r="V4344">
            <v>0</v>
          </cell>
          <cell r="W4344" t="str">
            <v/>
          </cell>
          <cell r="X4344" t="str">
            <v>N</v>
          </cell>
          <cell r="Y4344" t="str">
            <v>N</v>
          </cell>
          <cell r="Z4344" t="str">
            <v>N</v>
          </cell>
          <cell r="AA4344">
            <v>0</v>
          </cell>
          <cell r="AB4344">
            <v>0</v>
          </cell>
          <cell r="AC4344">
            <v>0</v>
          </cell>
          <cell r="AD4344">
            <v>0</v>
          </cell>
          <cell r="AE4344" t="str">
            <v>N</v>
          </cell>
          <cell r="AF4344" t="str">
            <v>N</v>
          </cell>
          <cell r="AG4344">
            <v>0</v>
          </cell>
          <cell r="AH4344" t="str">
            <v>N</v>
          </cell>
          <cell r="AI4344" t="str">
            <v>N</v>
          </cell>
        </row>
        <row r="4345">
          <cell r="U4345">
            <v>0</v>
          </cell>
          <cell r="V4345">
            <v>0</v>
          </cell>
          <cell r="W4345" t="str">
            <v/>
          </cell>
          <cell r="X4345" t="str">
            <v>N</v>
          </cell>
          <cell r="Y4345" t="str">
            <v>N</v>
          </cell>
          <cell r="Z4345" t="str">
            <v>N</v>
          </cell>
          <cell r="AA4345">
            <v>0</v>
          </cell>
          <cell r="AB4345">
            <v>0</v>
          </cell>
          <cell r="AC4345">
            <v>0</v>
          </cell>
          <cell r="AD4345">
            <v>0</v>
          </cell>
          <cell r="AE4345" t="str">
            <v>N</v>
          </cell>
          <cell r="AF4345" t="str">
            <v>N</v>
          </cell>
          <cell r="AG4345">
            <v>0</v>
          </cell>
          <cell r="AH4345" t="str">
            <v>N</v>
          </cell>
          <cell r="AI4345" t="str">
            <v>N</v>
          </cell>
        </row>
        <row r="4346">
          <cell r="U4346">
            <v>0</v>
          </cell>
          <cell r="V4346">
            <v>0</v>
          </cell>
          <cell r="W4346" t="str">
            <v/>
          </cell>
          <cell r="X4346" t="str">
            <v>N</v>
          </cell>
          <cell r="Y4346" t="str">
            <v>N</v>
          </cell>
          <cell r="Z4346" t="str">
            <v>N</v>
          </cell>
          <cell r="AA4346">
            <v>0</v>
          </cell>
          <cell r="AB4346">
            <v>0</v>
          </cell>
          <cell r="AC4346">
            <v>0</v>
          </cell>
          <cell r="AD4346">
            <v>0</v>
          </cell>
          <cell r="AE4346" t="str">
            <v>N</v>
          </cell>
          <cell r="AF4346" t="str">
            <v>N</v>
          </cell>
          <cell r="AG4346">
            <v>0</v>
          </cell>
          <cell r="AH4346" t="str">
            <v>N</v>
          </cell>
          <cell r="AI4346" t="str">
            <v>N</v>
          </cell>
        </row>
        <row r="4347">
          <cell r="U4347">
            <v>0</v>
          </cell>
          <cell r="V4347">
            <v>0</v>
          </cell>
          <cell r="W4347" t="str">
            <v/>
          </cell>
          <cell r="X4347" t="str">
            <v>N</v>
          </cell>
          <cell r="Y4347" t="str">
            <v>N</v>
          </cell>
          <cell r="Z4347" t="str">
            <v>N</v>
          </cell>
          <cell r="AA4347">
            <v>0</v>
          </cell>
          <cell r="AB4347">
            <v>0</v>
          </cell>
          <cell r="AC4347">
            <v>0</v>
          </cell>
          <cell r="AD4347">
            <v>0</v>
          </cell>
          <cell r="AE4347" t="str">
            <v>N</v>
          </cell>
          <cell r="AF4347" t="str">
            <v>N</v>
          </cell>
          <cell r="AG4347">
            <v>0</v>
          </cell>
          <cell r="AH4347" t="str">
            <v>N</v>
          </cell>
          <cell r="AI4347" t="str">
            <v>N</v>
          </cell>
        </row>
        <row r="4348">
          <cell r="U4348">
            <v>0</v>
          </cell>
          <cell r="V4348">
            <v>0</v>
          </cell>
          <cell r="W4348" t="str">
            <v/>
          </cell>
          <cell r="X4348" t="str">
            <v>N</v>
          </cell>
          <cell r="Y4348" t="str">
            <v>N</v>
          </cell>
          <cell r="Z4348" t="str">
            <v>N</v>
          </cell>
          <cell r="AA4348">
            <v>0</v>
          </cell>
          <cell r="AB4348">
            <v>0</v>
          </cell>
          <cell r="AC4348">
            <v>0</v>
          </cell>
          <cell r="AD4348">
            <v>0</v>
          </cell>
          <cell r="AE4348" t="str">
            <v>N</v>
          </cell>
          <cell r="AF4348" t="str">
            <v>N</v>
          </cell>
          <cell r="AG4348">
            <v>0</v>
          </cell>
          <cell r="AH4348" t="str">
            <v>N</v>
          </cell>
          <cell r="AI4348" t="str">
            <v>N</v>
          </cell>
        </row>
        <row r="4349">
          <cell r="U4349">
            <v>0</v>
          </cell>
          <cell r="V4349">
            <v>0</v>
          </cell>
          <cell r="W4349" t="str">
            <v/>
          </cell>
          <cell r="X4349" t="str">
            <v>N</v>
          </cell>
          <cell r="Y4349" t="str">
            <v>N</v>
          </cell>
          <cell r="Z4349" t="str">
            <v>N</v>
          </cell>
          <cell r="AA4349">
            <v>0</v>
          </cell>
          <cell r="AB4349">
            <v>0</v>
          </cell>
          <cell r="AC4349">
            <v>0</v>
          </cell>
          <cell r="AD4349">
            <v>0</v>
          </cell>
          <cell r="AE4349" t="str">
            <v>N</v>
          </cell>
          <cell r="AF4349" t="str">
            <v>N</v>
          </cell>
          <cell r="AG4349">
            <v>0</v>
          </cell>
          <cell r="AH4349" t="str">
            <v>N</v>
          </cell>
          <cell r="AI4349" t="str">
            <v>N</v>
          </cell>
        </row>
        <row r="4350">
          <cell r="U4350">
            <v>0</v>
          </cell>
          <cell r="V4350">
            <v>0</v>
          </cell>
          <cell r="W4350" t="str">
            <v/>
          </cell>
          <cell r="X4350" t="str">
            <v>N</v>
          </cell>
          <cell r="Y4350" t="str">
            <v>N</v>
          </cell>
          <cell r="Z4350" t="str">
            <v>N</v>
          </cell>
          <cell r="AA4350">
            <v>0</v>
          </cell>
          <cell r="AB4350">
            <v>0</v>
          </cell>
          <cell r="AC4350">
            <v>0</v>
          </cell>
          <cell r="AD4350">
            <v>0</v>
          </cell>
          <cell r="AE4350" t="str">
            <v>N</v>
          </cell>
          <cell r="AF4350" t="str">
            <v>N</v>
          </cell>
          <cell r="AG4350">
            <v>0</v>
          </cell>
          <cell r="AH4350" t="str">
            <v>N</v>
          </cell>
          <cell r="AI4350" t="str">
            <v>N</v>
          </cell>
        </row>
        <row r="4351">
          <cell r="U4351">
            <v>0</v>
          </cell>
          <cell r="V4351">
            <v>0</v>
          </cell>
          <cell r="W4351" t="str">
            <v/>
          </cell>
          <cell r="X4351" t="str">
            <v>N</v>
          </cell>
          <cell r="Y4351" t="str">
            <v>N</v>
          </cell>
          <cell r="Z4351" t="str">
            <v>N</v>
          </cell>
          <cell r="AA4351">
            <v>0</v>
          </cell>
          <cell r="AB4351">
            <v>0</v>
          </cell>
          <cell r="AC4351">
            <v>0</v>
          </cell>
          <cell r="AD4351">
            <v>0</v>
          </cell>
          <cell r="AE4351" t="str">
            <v>N</v>
          </cell>
          <cell r="AF4351" t="str">
            <v>N</v>
          </cell>
          <cell r="AG4351">
            <v>0</v>
          </cell>
          <cell r="AH4351" t="str">
            <v>N</v>
          </cell>
          <cell r="AI4351" t="str">
            <v>N</v>
          </cell>
        </row>
        <row r="4352">
          <cell r="U4352">
            <v>0</v>
          </cell>
          <cell r="V4352">
            <v>0</v>
          </cell>
          <cell r="W4352" t="str">
            <v/>
          </cell>
          <cell r="X4352" t="str">
            <v>N</v>
          </cell>
          <cell r="Y4352" t="str">
            <v>N</v>
          </cell>
          <cell r="Z4352" t="str">
            <v>N</v>
          </cell>
          <cell r="AA4352">
            <v>0</v>
          </cell>
          <cell r="AB4352">
            <v>0</v>
          </cell>
          <cell r="AC4352">
            <v>0</v>
          </cell>
          <cell r="AD4352">
            <v>0</v>
          </cell>
          <cell r="AE4352" t="str">
            <v>N</v>
          </cell>
          <cell r="AF4352" t="str">
            <v>N</v>
          </cell>
          <cell r="AG4352">
            <v>0</v>
          </cell>
          <cell r="AH4352" t="str">
            <v>N</v>
          </cell>
          <cell r="AI4352" t="str">
            <v>N</v>
          </cell>
        </row>
        <row r="4353">
          <cell r="U4353">
            <v>0</v>
          </cell>
          <cell r="V4353">
            <v>0</v>
          </cell>
          <cell r="W4353" t="str">
            <v/>
          </cell>
          <cell r="X4353" t="str">
            <v>N</v>
          </cell>
          <cell r="Y4353" t="str">
            <v>N</v>
          </cell>
          <cell r="Z4353" t="str">
            <v>N</v>
          </cell>
          <cell r="AA4353">
            <v>0</v>
          </cell>
          <cell r="AB4353">
            <v>0</v>
          </cell>
          <cell r="AC4353">
            <v>0</v>
          </cell>
          <cell r="AD4353">
            <v>0</v>
          </cell>
          <cell r="AE4353" t="str">
            <v>N</v>
          </cell>
          <cell r="AF4353" t="str">
            <v>N</v>
          </cell>
          <cell r="AG4353">
            <v>0</v>
          </cell>
          <cell r="AH4353" t="str">
            <v>N</v>
          </cell>
          <cell r="AI4353" t="str">
            <v>N</v>
          </cell>
        </row>
        <row r="4354">
          <cell r="U4354">
            <v>0</v>
          </cell>
          <cell r="V4354">
            <v>0</v>
          </cell>
          <cell r="W4354" t="str">
            <v/>
          </cell>
          <cell r="X4354" t="str">
            <v>N</v>
          </cell>
          <cell r="Y4354" t="str">
            <v>N</v>
          </cell>
          <cell r="Z4354" t="str">
            <v>N</v>
          </cell>
          <cell r="AA4354">
            <v>0</v>
          </cell>
          <cell r="AB4354">
            <v>0</v>
          </cell>
          <cell r="AC4354">
            <v>0</v>
          </cell>
          <cell r="AD4354">
            <v>0</v>
          </cell>
          <cell r="AE4354" t="str">
            <v>N</v>
          </cell>
          <cell r="AF4354" t="str">
            <v>N</v>
          </cell>
          <cell r="AG4354">
            <v>0</v>
          </cell>
          <cell r="AH4354" t="str">
            <v>N</v>
          </cell>
          <cell r="AI4354" t="str">
            <v>N</v>
          </cell>
        </row>
        <row r="4355">
          <cell r="U4355">
            <v>0</v>
          </cell>
          <cell r="V4355">
            <v>0</v>
          </cell>
          <cell r="W4355" t="str">
            <v/>
          </cell>
          <cell r="X4355" t="str">
            <v>N</v>
          </cell>
          <cell r="Y4355" t="str">
            <v>N</v>
          </cell>
          <cell r="Z4355" t="str">
            <v>N</v>
          </cell>
          <cell r="AA4355">
            <v>0</v>
          </cell>
          <cell r="AB4355">
            <v>0</v>
          </cell>
          <cell r="AC4355">
            <v>0</v>
          </cell>
          <cell r="AD4355">
            <v>0</v>
          </cell>
          <cell r="AE4355" t="str">
            <v>N</v>
          </cell>
          <cell r="AF4355" t="str">
            <v>N</v>
          </cell>
          <cell r="AG4355">
            <v>0</v>
          </cell>
          <cell r="AH4355" t="str">
            <v>N</v>
          </cell>
          <cell r="AI4355" t="str">
            <v>N</v>
          </cell>
        </row>
        <row r="4356">
          <cell r="U4356">
            <v>0</v>
          </cell>
          <cell r="V4356">
            <v>0</v>
          </cell>
          <cell r="W4356" t="str">
            <v/>
          </cell>
          <cell r="X4356" t="str">
            <v>N</v>
          </cell>
          <cell r="Y4356" t="str">
            <v>N</v>
          </cell>
          <cell r="Z4356" t="str">
            <v>N</v>
          </cell>
          <cell r="AA4356">
            <v>0</v>
          </cell>
          <cell r="AB4356">
            <v>0</v>
          </cell>
          <cell r="AC4356">
            <v>0</v>
          </cell>
          <cell r="AD4356">
            <v>0</v>
          </cell>
          <cell r="AE4356" t="str">
            <v>N</v>
          </cell>
          <cell r="AF4356" t="str">
            <v>N</v>
          </cell>
          <cell r="AG4356">
            <v>0</v>
          </cell>
          <cell r="AH4356" t="str">
            <v>N</v>
          </cell>
          <cell r="AI4356" t="str">
            <v>N</v>
          </cell>
        </row>
        <row r="4357">
          <cell r="U4357">
            <v>0</v>
          </cell>
          <cell r="V4357">
            <v>0</v>
          </cell>
          <cell r="W4357" t="str">
            <v/>
          </cell>
          <cell r="X4357" t="str">
            <v>N</v>
          </cell>
          <cell r="Y4357" t="str">
            <v>N</v>
          </cell>
          <cell r="Z4357" t="str">
            <v>N</v>
          </cell>
          <cell r="AA4357">
            <v>0</v>
          </cell>
          <cell r="AB4357">
            <v>0</v>
          </cell>
          <cell r="AC4357">
            <v>0</v>
          </cell>
          <cell r="AD4357">
            <v>0</v>
          </cell>
          <cell r="AE4357" t="str">
            <v>N</v>
          </cell>
          <cell r="AF4357" t="str">
            <v>N</v>
          </cell>
          <cell r="AG4357">
            <v>0</v>
          </cell>
          <cell r="AH4357" t="str">
            <v>N</v>
          </cell>
          <cell r="AI4357" t="str">
            <v>N</v>
          </cell>
        </row>
        <row r="4358">
          <cell r="U4358">
            <v>0</v>
          </cell>
          <cell r="V4358">
            <v>0</v>
          </cell>
          <cell r="W4358" t="str">
            <v/>
          </cell>
          <cell r="X4358" t="str">
            <v>N</v>
          </cell>
          <cell r="Y4358" t="str">
            <v>N</v>
          </cell>
          <cell r="Z4358" t="str">
            <v>N</v>
          </cell>
          <cell r="AA4358">
            <v>0</v>
          </cell>
          <cell r="AB4358">
            <v>0</v>
          </cell>
          <cell r="AC4358">
            <v>0</v>
          </cell>
          <cell r="AD4358">
            <v>0</v>
          </cell>
          <cell r="AE4358" t="str">
            <v>N</v>
          </cell>
          <cell r="AF4358" t="str">
            <v>N</v>
          </cell>
          <cell r="AG4358">
            <v>0</v>
          </cell>
          <cell r="AH4358" t="str">
            <v>N</v>
          </cell>
          <cell r="AI4358" t="str">
            <v>N</v>
          </cell>
        </row>
        <row r="4359">
          <cell r="U4359">
            <v>0</v>
          </cell>
          <cell r="V4359">
            <v>0</v>
          </cell>
          <cell r="W4359" t="str">
            <v/>
          </cell>
          <cell r="X4359" t="str">
            <v>N</v>
          </cell>
          <cell r="Y4359" t="str">
            <v>N</v>
          </cell>
          <cell r="Z4359" t="str">
            <v>N</v>
          </cell>
          <cell r="AA4359">
            <v>0</v>
          </cell>
          <cell r="AB4359">
            <v>0</v>
          </cell>
          <cell r="AC4359">
            <v>0</v>
          </cell>
          <cell r="AD4359">
            <v>0</v>
          </cell>
          <cell r="AE4359" t="str">
            <v>N</v>
          </cell>
          <cell r="AF4359" t="str">
            <v>N</v>
          </cell>
          <cell r="AG4359">
            <v>0</v>
          </cell>
          <cell r="AH4359" t="str">
            <v>N</v>
          </cell>
          <cell r="AI4359" t="str">
            <v>N</v>
          </cell>
        </row>
        <row r="4360">
          <cell r="U4360">
            <v>0</v>
          </cell>
          <cell r="V4360">
            <v>0</v>
          </cell>
          <cell r="W4360" t="str">
            <v/>
          </cell>
          <cell r="X4360" t="str">
            <v>N</v>
          </cell>
          <cell r="Y4360" t="str">
            <v>N</v>
          </cell>
          <cell r="Z4360" t="str">
            <v>N</v>
          </cell>
          <cell r="AA4360">
            <v>0</v>
          </cell>
          <cell r="AB4360">
            <v>0</v>
          </cell>
          <cell r="AC4360">
            <v>0</v>
          </cell>
          <cell r="AD4360">
            <v>0</v>
          </cell>
          <cell r="AE4360" t="str">
            <v>N</v>
          </cell>
          <cell r="AF4360" t="str">
            <v>N</v>
          </cell>
          <cell r="AG4360">
            <v>0</v>
          </cell>
          <cell r="AH4360" t="str">
            <v>N</v>
          </cell>
          <cell r="AI4360" t="str">
            <v>N</v>
          </cell>
        </row>
        <row r="4361">
          <cell r="U4361">
            <v>0</v>
          </cell>
          <cell r="V4361">
            <v>0</v>
          </cell>
          <cell r="W4361" t="str">
            <v/>
          </cell>
          <cell r="X4361" t="str">
            <v>N</v>
          </cell>
          <cell r="Y4361" t="str">
            <v>N</v>
          </cell>
          <cell r="Z4361" t="str">
            <v>N</v>
          </cell>
          <cell r="AA4361">
            <v>0</v>
          </cell>
          <cell r="AB4361">
            <v>0</v>
          </cell>
          <cell r="AC4361">
            <v>0</v>
          </cell>
          <cell r="AD4361">
            <v>0</v>
          </cell>
          <cell r="AE4361" t="str">
            <v>N</v>
          </cell>
          <cell r="AF4361" t="str">
            <v>N</v>
          </cell>
          <cell r="AG4361">
            <v>0</v>
          </cell>
          <cell r="AH4361" t="str">
            <v>N</v>
          </cell>
          <cell r="AI4361" t="str">
            <v>N</v>
          </cell>
        </row>
        <row r="4362">
          <cell r="U4362">
            <v>0</v>
          </cell>
          <cell r="V4362">
            <v>0</v>
          </cell>
          <cell r="W4362" t="str">
            <v/>
          </cell>
          <cell r="X4362" t="str">
            <v>N</v>
          </cell>
          <cell r="Y4362" t="str">
            <v>N</v>
          </cell>
          <cell r="Z4362" t="str">
            <v>N</v>
          </cell>
          <cell r="AA4362">
            <v>0</v>
          </cell>
          <cell r="AB4362">
            <v>0</v>
          </cell>
          <cell r="AC4362">
            <v>0</v>
          </cell>
          <cell r="AD4362">
            <v>0</v>
          </cell>
          <cell r="AE4362" t="str">
            <v>N</v>
          </cell>
          <cell r="AF4362" t="str">
            <v>N</v>
          </cell>
          <cell r="AG4362">
            <v>0</v>
          </cell>
          <cell r="AH4362" t="str">
            <v>N</v>
          </cell>
          <cell r="AI4362" t="str">
            <v>N</v>
          </cell>
        </row>
        <row r="4363">
          <cell r="U4363">
            <v>0</v>
          </cell>
          <cell r="V4363">
            <v>0</v>
          </cell>
          <cell r="W4363" t="str">
            <v/>
          </cell>
          <cell r="X4363" t="str">
            <v>N</v>
          </cell>
          <cell r="Y4363" t="str">
            <v>N</v>
          </cell>
          <cell r="Z4363" t="str">
            <v>N</v>
          </cell>
          <cell r="AA4363">
            <v>0</v>
          </cell>
          <cell r="AB4363">
            <v>0</v>
          </cell>
          <cell r="AC4363">
            <v>0</v>
          </cell>
          <cell r="AD4363">
            <v>0</v>
          </cell>
          <cell r="AE4363" t="str">
            <v>N</v>
          </cell>
          <cell r="AF4363" t="str">
            <v>N</v>
          </cell>
          <cell r="AG4363">
            <v>0</v>
          </cell>
          <cell r="AH4363" t="str">
            <v>N</v>
          </cell>
          <cell r="AI4363" t="str">
            <v>N</v>
          </cell>
        </row>
        <row r="4364">
          <cell r="U4364">
            <v>0</v>
          </cell>
          <cell r="V4364">
            <v>0</v>
          </cell>
          <cell r="W4364" t="str">
            <v/>
          </cell>
          <cell r="X4364" t="str">
            <v>N</v>
          </cell>
          <cell r="Y4364" t="str">
            <v>N</v>
          </cell>
          <cell r="Z4364" t="str">
            <v>N</v>
          </cell>
          <cell r="AA4364">
            <v>0</v>
          </cell>
          <cell r="AB4364">
            <v>0</v>
          </cell>
          <cell r="AC4364">
            <v>0</v>
          </cell>
          <cell r="AD4364">
            <v>0</v>
          </cell>
          <cell r="AE4364" t="str">
            <v>N</v>
          </cell>
          <cell r="AF4364" t="str">
            <v>N</v>
          </cell>
          <cell r="AG4364">
            <v>0</v>
          </cell>
          <cell r="AH4364" t="str">
            <v>N</v>
          </cell>
          <cell r="AI4364" t="str">
            <v>N</v>
          </cell>
        </row>
        <row r="4365">
          <cell r="U4365">
            <v>0</v>
          </cell>
          <cell r="V4365">
            <v>0</v>
          </cell>
          <cell r="W4365" t="str">
            <v/>
          </cell>
          <cell r="X4365" t="str">
            <v>N</v>
          </cell>
          <cell r="Y4365" t="str">
            <v>N</v>
          </cell>
          <cell r="Z4365" t="str">
            <v>N</v>
          </cell>
          <cell r="AA4365">
            <v>0</v>
          </cell>
          <cell r="AB4365">
            <v>0</v>
          </cell>
          <cell r="AC4365">
            <v>0</v>
          </cell>
          <cell r="AD4365">
            <v>0</v>
          </cell>
          <cell r="AE4365" t="str">
            <v>N</v>
          </cell>
          <cell r="AF4365" t="str">
            <v>N</v>
          </cell>
          <cell r="AG4365">
            <v>0</v>
          </cell>
          <cell r="AH4365" t="str">
            <v>N</v>
          </cell>
          <cell r="AI4365" t="str">
            <v>N</v>
          </cell>
        </row>
        <row r="4366">
          <cell r="U4366">
            <v>0</v>
          </cell>
          <cell r="V4366">
            <v>0</v>
          </cell>
          <cell r="W4366" t="str">
            <v/>
          </cell>
          <cell r="X4366" t="str">
            <v>N</v>
          </cell>
          <cell r="Y4366" t="str">
            <v>N</v>
          </cell>
          <cell r="Z4366" t="str">
            <v>N</v>
          </cell>
          <cell r="AA4366">
            <v>0</v>
          </cell>
          <cell r="AB4366">
            <v>0</v>
          </cell>
          <cell r="AC4366">
            <v>0</v>
          </cell>
          <cell r="AD4366">
            <v>0</v>
          </cell>
          <cell r="AE4366" t="str">
            <v>N</v>
          </cell>
          <cell r="AF4366" t="str">
            <v>N</v>
          </cell>
          <cell r="AG4366">
            <v>0</v>
          </cell>
          <cell r="AH4366" t="str">
            <v>N</v>
          </cell>
          <cell r="AI4366" t="str">
            <v>N</v>
          </cell>
        </row>
        <row r="4367">
          <cell r="U4367">
            <v>0</v>
          </cell>
          <cell r="V4367">
            <v>0</v>
          </cell>
          <cell r="W4367" t="str">
            <v/>
          </cell>
          <cell r="X4367" t="str">
            <v>N</v>
          </cell>
          <cell r="Y4367" t="str">
            <v>N</v>
          </cell>
          <cell r="Z4367" t="str">
            <v>N</v>
          </cell>
          <cell r="AA4367">
            <v>0</v>
          </cell>
          <cell r="AB4367">
            <v>0</v>
          </cell>
          <cell r="AC4367">
            <v>0</v>
          </cell>
          <cell r="AD4367">
            <v>0</v>
          </cell>
          <cell r="AE4367" t="str">
            <v>N</v>
          </cell>
          <cell r="AF4367" t="str">
            <v>N</v>
          </cell>
          <cell r="AG4367">
            <v>0</v>
          </cell>
          <cell r="AH4367" t="str">
            <v>N</v>
          </cell>
          <cell r="AI4367" t="str">
            <v>N</v>
          </cell>
        </row>
        <row r="4368">
          <cell r="U4368">
            <v>0</v>
          </cell>
          <cell r="V4368">
            <v>0</v>
          </cell>
          <cell r="W4368" t="str">
            <v/>
          </cell>
          <cell r="X4368" t="str">
            <v>N</v>
          </cell>
          <cell r="Y4368" t="str">
            <v>N</v>
          </cell>
          <cell r="Z4368" t="str">
            <v>N</v>
          </cell>
          <cell r="AA4368">
            <v>0</v>
          </cell>
          <cell r="AB4368">
            <v>0</v>
          </cell>
          <cell r="AC4368">
            <v>0</v>
          </cell>
          <cell r="AD4368">
            <v>0</v>
          </cell>
          <cell r="AE4368" t="str">
            <v>N</v>
          </cell>
          <cell r="AF4368" t="str">
            <v>N</v>
          </cell>
          <cell r="AG4368">
            <v>0</v>
          </cell>
          <cell r="AH4368" t="str">
            <v>N</v>
          </cell>
          <cell r="AI4368" t="str">
            <v>N</v>
          </cell>
        </row>
        <row r="4369">
          <cell r="U4369">
            <v>0</v>
          </cell>
          <cell r="V4369">
            <v>0</v>
          </cell>
          <cell r="W4369" t="str">
            <v/>
          </cell>
          <cell r="X4369" t="str">
            <v>N</v>
          </cell>
          <cell r="Y4369" t="str">
            <v>N</v>
          </cell>
          <cell r="Z4369" t="str">
            <v>N</v>
          </cell>
          <cell r="AA4369">
            <v>0</v>
          </cell>
          <cell r="AB4369">
            <v>0</v>
          </cell>
          <cell r="AC4369">
            <v>0</v>
          </cell>
          <cell r="AD4369">
            <v>0</v>
          </cell>
          <cell r="AE4369" t="str">
            <v>N</v>
          </cell>
          <cell r="AF4369" t="str">
            <v>N</v>
          </cell>
          <cell r="AG4369">
            <v>0</v>
          </cell>
          <cell r="AH4369" t="str">
            <v>N</v>
          </cell>
          <cell r="AI4369" t="str">
            <v>N</v>
          </cell>
        </row>
        <row r="4370">
          <cell r="U4370">
            <v>0</v>
          </cell>
          <cell r="V4370">
            <v>0</v>
          </cell>
          <cell r="W4370" t="str">
            <v/>
          </cell>
          <cell r="X4370" t="str">
            <v>N</v>
          </cell>
          <cell r="Y4370" t="str">
            <v>N</v>
          </cell>
          <cell r="Z4370" t="str">
            <v>N</v>
          </cell>
          <cell r="AA4370">
            <v>0</v>
          </cell>
          <cell r="AB4370">
            <v>0</v>
          </cell>
          <cell r="AC4370">
            <v>0</v>
          </cell>
          <cell r="AD4370">
            <v>0</v>
          </cell>
          <cell r="AE4370" t="str">
            <v>N</v>
          </cell>
          <cell r="AF4370" t="str">
            <v>N</v>
          </cell>
          <cell r="AG4370">
            <v>0</v>
          </cell>
          <cell r="AH4370" t="str">
            <v>N</v>
          </cell>
          <cell r="AI4370" t="str">
            <v>N</v>
          </cell>
        </row>
        <row r="4371">
          <cell r="U4371">
            <v>0</v>
          </cell>
          <cell r="V4371">
            <v>0</v>
          </cell>
          <cell r="W4371" t="str">
            <v/>
          </cell>
          <cell r="X4371" t="str">
            <v>N</v>
          </cell>
          <cell r="Y4371" t="str">
            <v>N</v>
          </cell>
          <cell r="Z4371" t="str">
            <v>N</v>
          </cell>
          <cell r="AA4371">
            <v>0</v>
          </cell>
          <cell r="AB4371">
            <v>0</v>
          </cell>
          <cell r="AC4371">
            <v>0</v>
          </cell>
          <cell r="AD4371">
            <v>0</v>
          </cell>
          <cell r="AE4371" t="str">
            <v>N</v>
          </cell>
          <cell r="AF4371" t="str">
            <v>N</v>
          </cell>
          <cell r="AG4371">
            <v>0</v>
          </cell>
          <cell r="AH4371" t="str">
            <v>N</v>
          </cell>
          <cell r="AI4371" t="str">
            <v>N</v>
          </cell>
        </row>
        <row r="4372">
          <cell r="U4372">
            <v>0</v>
          </cell>
          <cell r="V4372">
            <v>0</v>
          </cell>
          <cell r="W4372" t="str">
            <v/>
          </cell>
          <cell r="X4372" t="str">
            <v>N</v>
          </cell>
          <cell r="Y4372" t="str">
            <v>N</v>
          </cell>
          <cell r="Z4372" t="str">
            <v>N</v>
          </cell>
          <cell r="AA4372">
            <v>0</v>
          </cell>
          <cell r="AB4372">
            <v>0</v>
          </cell>
          <cell r="AC4372">
            <v>0</v>
          </cell>
          <cell r="AD4372">
            <v>0</v>
          </cell>
          <cell r="AE4372" t="str">
            <v>N</v>
          </cell>
          <cell r="AF4372" t="str">
            <v>N</v>
          </cell>
          <cell r="AG4372">
            <v>0</v>
          </cell>
          <cell r="AH4372" t="str">
            <v>N</v>
          </cell>
          <cell r="AI4372" t="str">
            <v>N</v>
          </cell>
        </row>
        <row r="4373">
          <cell r="U4373">
            <v>0</v>
          </cell>
          <cell r="V4373">
            <v>0</v>
          </cell>
          <cell r="W4373" t="str">
            <v/>
          </cell>
          <cell r="X4373" t="str">
            <v>N</v>
          </cell>
          <cell r="Y4373" t="str">
            <v>N</v>
          </cell>
          <cell r="Z4373" t="str">
            <v>N</v>
          </cell>
          <cell r="AA4373">
            <v>0</v>
          </cell>
          <cell r="AB4373">
            <v>0</v>
          </cell>
          <cell r="AC4373">
            <v>0</v>
          </cell>
          <cell r="AD4373">
            <v>0</v>
          </cell>
          <cell r="AE4373" t="str">
            <v>N</v>
          </cell>
          <cell r="AF4373" t="str">
            <v>N</v>
          </cell>
          <cell r="AG4373">
            <v>0</v>
          </cell>
          <cell r="AH4373" t="str">
            <v>N</v>
          </cell>
          <cell r="AI4373" t="str">
            <v>N</v>
          </cell>
        </row>
        <row r="4374">
          <cell r="U4374">
            <v>0</v>
          </cell>
          <cell r="V4374">
            <v>0</v>
          </cell>
          <cell r="W4374" t="str">
            <v/>
          </cell>
          <cell r="X4374" t="str">
            <v>N</v>
          </cell>
          <cell r="Y4374" t="str">
            <v>N</v>
          </cell>
          <cell r="Z4374" t="str">
            <v>N</v>
          </cell>
          <cell r="AA4374">
            <v>0</v>
          </cell>
          <cell r="AB4374">
            <v>0</v>
          </cell>
          <cell r="AC4374">
            <v>0</v>
          </cell>
          <cell r="AD4374">
            <v>0</v>
          </cell>
          <cell r="AE4374" t="str">
            <v>N</v>
          </cell>
          <cell r="AF4374" t="str">
            <v>N</v>
          </cell>
          <cell r="AG4374">
            <v>0</v>
          </cell>
          <cell r="AH4374" t="str">
            <v>N</v>
          </cell>
          <cell r="AI4374" t="str">
            <v>N</v>
          </cell>
        </row>
        <row r="4375">
          <cell r="U4375">
            <v>0</v>
          </cell>
          <cell r="V4375">
            <v>0</v>
          </cell>
          <cell r="W4375" t="str">
            <v/>
          </cell>
          <cell r="X4375" t="str">
            <v>N</v>
          </cell>
          <cell r="Y4375" t="str">
            <v>N</v>
          </cell>
          <cell r="Z4375" t="str">
            <v>N</v>
          </cell>
          <cell r="AA4375">
            <v>0</v>
          </cell>
          <cell r="AB4375">
            <v>0</v>
          </cell>
          <cell r="AC4375">
            <v>0</v>
          </cell>
          <cell r="AD4375">
            <v>0</v>
          </cell>
          <cell r="AE4375" t="str">
            <v>N</v>
          </cell>
          <cell r="AF4375" t="str">
            <v>N</v>
          </cell>
          <cell r="AG4375">
            <v>0</v>
          </cell>
          <cell r="AH4375" t="str">
            <v>N</v>
          </cell>
          <cell r="AI4375" t="str">
            <v>N</v>
          </cell>
        </row>
        <row r="4376">
          <cell r="U4376">
            <v>0</v>
          </cell>
          <cell r="V4376">
            <v>0</v>
          </cell>
          <cell r="W4376" t="str">
            <v/>
          </cell>
          <cell r="X4376" t="str">
            <v>N</v>
          </cell>
          <cell r="Y4376" t="str">
            <v>N</v>
          </cell>
          <cell r="Z4376" t="str">
            <v>N</v>
          </cell>
          <cell r="AA4376">
            <v>0</v>
          </cell>
          <cell r="AB4376">
            <v>0</v>
          </cell>
          <cell r="AC4376">
            <v>0</v>
          </cell>
          <cell r="AD4376">
            <v>0</v>
          </cell>
          <cell r="AE4376" t="str">
            <v>N</v>
          </cell>
          <cell r="AF4376" t="str">
            <v>N</v>
          </cell>
          <cell r="AG4376">
            <v>0</v>
          </cell>
          <cell r="AH4376" t="str">
            <v>N</v>
          </cell>
          <cell r="AI4376" t="str">
            <v>N</v>
          </cell>
        </row>
        <row r="4377">
          <cell r="U4377">
            <v>0</v>
          </cell>
          <cell r="V4377">
            <v>0</v>
          </cell>
          <cell r="W4377" t="str">
            <v/>
          </cell>
          <cell r="X4377" t="str">
            <v>N</v>
          </cell>
          <cell r="Y4377" t="str">
            <v>N</v>
          </cell>
          <cell r="Z4377" t="str">
            <v>N</v>
          </cell>
          <cell r="AA4377">
            <v>0</v>
          </cell>
          <cell r="AB4377">
            <v>0</v>
          </cell>
          <cell r="AC4377">
            <v>0</v>
          </cell>
          <cell r="AD4377">
            <v>0</v>
          </cell>
          <cell r="AE4377" t="str">
            <v>N</v>
          </cell>
          <cell r="AF4377" t="str">
            <v>N</v>
          </cell>
          <cell r="AG4377">
            <v>0</v>
          </cell>
          <cell r="AH4377" t="str">
            <v>N</v>
          </cell>
          <cell r="AI4377" t="str">
            <v>N</v>
          </cell>
        </row>
        <row r="4378">
          <cell r="U4378">
            <v>0</v>
          </cell>
          <cell r="V4378">
            <v>0</v>
          </cell>
          <cell r="W4378" t="str">
            <v/>
          </cell>
          <cell r="X4378" t="str">
            <v>N</v>
          </cell>
          <cell r="Y4378" t="str">
            <v>N</v>
          </cell>
          <cell r="Z4378" t="str">
            <v>N</v>
          </cell>
          <cell r="AA4378">
            <v>0</v>
          </cell>
          <cell r="AB4378">
            <v>0</v>
          </cell>
          <cell r="AC4378">
            <v>0</v>
          </cell>
          <cell r="AD4378">
            <v>0</v>
          </cell>
          <cell r="AE4378" t="str">
            <v>N</v>
          </cell>
          <cell r="AF4378" t="str">
            <v>N</v>
          </cell>
          <cell r="AG4378">
            <v>0</v>
          </cell>
          <cell r="AH4378" t="str">
            <v>N</v>
          </cell>
          <cell r="AI4378" t="str">
            <v>N</v>
          </cell>
        </row>
        <row r="4379">
          <cell r="U4379">
            <v>0</v>
          </cell>
          <cell r="V4379">
            <v>0</v>
          </cell>
          <cell r="W4379" t="str">
            <v/>
          </cell>
          <cell r="X4379" t="str">
            <v>N</v>
          </cell>
          <cell r="Y4379" t="str">
            <v>N</v>
          </cell>
          <cell r="Z4379" t="str">
            <v>N</v>
          </cell>
          <cell r="AA4379">
            <v>0</v>
          </cell>
          <cell r="AB4379">
            <v>0</v>
          </cell>
          <cell r="AC4379">
            <v>0</v>
          </cell>
          <cell r="AD4379">
            <v>0</v>
          </cell>
          <cell r="AE4379" t="str">
            <v>N</v>
          </cell>
          <cell r="AF4379" t="str">
            <v>N</v>
          </cell>
          <cell r="AG4379">
            <v>0</v>
          </cell>
          <cell r="AH4379" t="str">
            <v>N</v>
          </cell>
          <cell r="AI4379" t="str">
            <v>N</v>
          </cell>
        </row>
        <row r="4380">
          <cell r="U4380">
            <v>0</v>
          </cell>
          <cell r="V4380">
            <v>0</v>
          </cell>
          <cell r="W4380" t="str">
            <v/>
          </cell>
          <cell r="X4380" t="str">
            <v>N</v>
          </cell>
          <cell r="Y4380" t="str">
            <v>N</v>
          </cell>
          <cell r="Z4380" t="str">
            <v>N</v>
          </cell>
          <cell r="AA4380">
            <v>0</v>
          </cell>
          <cell r="AB4380">
            <v>0</v>
          </cell>
          <cell r="AC4380">
            <v>0</v>
          </cell>
          <cell r="AD4380">
            <v>0</v>
          </cell>
          <cell r="AE4380" t="str">
            <v>N</v>
          </cell>
          <cell r="AF4380" t="str">
            <v>N</v>
          </cell>
          <cell r="AG4380">
            <v>0</v>
          </cell>
          <cell r="AH4380" t="str">
            <v>N</v>
          </cell>
          <cell r="AI4380" t="str">
            <v>N</v>
          </cell>
        </row>
        <row r="4381">
          <cell r="U4381">
            <v>0</v>
          </cell>
          <cell r="V4381">
            <v>0</v>
          </cell>
          <cell r="W4381" t="str">
            <v/>
          </cell>
          <cell r="X4381" t="str">
            <v>N</v>
          </cell>
          <cell r="Y4381" t="str">
            <v>N</v>
          </cell>
          <cell r="Z4381" t="str">
            <v>N</v>
          </cell>
          <cell r="AA4381">
            <v>0</v>
          </cell>
          <cell r="AB4381">
            <v>0</v>
          </cell>
          <cell r="AC4381">
            <v>0</v>
          </cell>
          <cell r="AD4381">
            <v>0</v>
          </cell>
          <cell r="AE4381" t="str">
            <v>N</v>
          </cell>
          <cell r="AF4381" t="str">
            <v>N</v>
          </cell>
          <cell r="AG4381">
            <v>0</v>
          </cell>
          <cell r="AH4381" t="str">
            <v>N</v>
          </cell>
          <cell r="AI4381" t="str">
            <v>N</v>
          </cell>
        </row>
        <row r="4382">
          <cell r="U4382">
            <v>0</v>
          </cell>
          <cell r="V4382">
            <v>0</v>
          </cell>
          <cell r="W4382" t="str">
            <v/>
          </cell>
          <cell r="X4382" t="str">
            <v>N</v>
          </cell>
          <cell r="Y4382" t="str">
            <v>N</v>
          </cell>
          <cell r="Z4382" t="str">
            <v>N</v>
          </cell>
          <cell r="AA4382">
            <v>0</v>
          </cell>
          <cell r="AB4382">
            <v>0</v>
          </cell>
          <cell r="AC4382">
            <v>0</v>
          </cell>
          <cell r="AD4382">
            <v>0</v>
          </cell>
          <cell r="AE4382" t="str">
            <v>N</v>
          </cell>
          <cell r="AF4382" t="str">
            <v>N</v>
          </cell>
          <cell r="AG4382">
            <v>0</v>
          </cell>
          <cell r="AH4382" t="str">
            <v>N</v>
          </cell>
          <cell r="AI4382" t="str">
            <v>N</v>
          </cell>
        </row>
        <row r="4383">
          <cell r="U4383">
            <v>0</v>
          </cell>
          <cell r="V4383">
            <v>0</v>
          </cell>
          <cell r="W4383" t="str">
            <v/>
          </cell>
          <cell r="X4383" t="str">
            <v>N</v>
          </cell>
          <cell r="Y4383" t="str">
            <v>N</v>
          </cell>
          <cell r="Z4383" t="str">
            <v>N</v>
          </cell>
          <cell r="AA4383">
            <v>0</v>
          </cell>
          <cell r="AB4383">
            <v>0</v>
          </cell>
          <cell r="AC4383">
            <v>0</v>
          </cell>
          <cell r="AD4383">
            <v>0</v>
          </cell>
          <cell r="AE4383" t="str">
            <v>N</v>
          </cell>
          <cell r="AF4383" t="str">
            <v>N</v>
          </cell>
          <cell r="AG4383">
            <v>0</v>
          </cell>
          <cell r="AH4383" t="str">
            <v>N</v>
          </cell>
          <cell r="AI4383" t="str">
            <v>N</v>
          </cell>
        </row>
        <row r="4384">
          <cell r="U4384">
            <v>0</v>
          </cell>
          <cell r="V4384">
            <v>0</v>
          </cell>
          <cell r="W4384" t="str">
            <v/>
          </cell>
          <cell r="X4384" t="str">
            <v>N</v>
          </cell>
          <cell r="Y4384" t="str">
            <v>N</v>
          </cell>
          <cell r="Z4384" t="str">
            <v>N</v>
          </cell>
          <cell r="AA4384">
            <v>0</v>
          </cell>
          <cell r="AB4384">
            <v>0</v>
          </cell>
          <cell r="AC4384">
            <v>0</v>
          </cell>
          <cell r="AD4384">
            <v>0</v>
          </cell>
          <cell r="AE4384" t="str">
            <v>N</v>
          </cell>
          <cell r="AF4384" t="str">
            <v>N</v>
          </cell>
          <cell r="AG4384">
            <v>0</v>
          </cell>
          <cell r="AH4384" t="str">
            <v>N</v>
          </cell>
          <cell r="AI4384" t="str">
            <v>N</v>
          </cell>
        </row>
        <row r="4385">
          <cell r="U4385">
            <v>0</v>
          </cell>
          <cell r="V4385">
            <v>0</v>
          </cell>
          <cell r="W4385" t="str">
            <v/>
          </cell>
          <cell r="X4385" t="str">
            <v>N</v>
          </cell>
          <cell r="Y4385" t="str">
            <v>N</v>
          </cell>
          <cell r="Z4385" t="str">
            <v>N</v>
          </cell>
          <cell r="AA4385">
            <v>0</v>
          </cell>
          <cell r="AB4385">
            <v>0</v>
          </cell>
          <cell r="AC4385">
            <v>0</v>
          </cell>
          <cell r="AD4385">
            <v>0</v>
          </cell>
          <cell r="AE4385" t="str">
            <v>N</v>
          </cell>
          <cell r="AF4385" t="str">
            <v>N</v>
          </cell>
          <cell r="AG4385">
            <v>0</v>
          </cell>
          <cell r="AH4385" t="str">
            <v>N</v>
          </cell>
          <cell r="AI4385" t="str">
            <v>N</v>
          </cell>
        </row>
        <row r="4386">
          <cell r="U4386">
            <v>0</v>
          </cell>
          <cell r="V4386">
            <v>0</v>
          </cell>
          <cell r="W4386" t="str">
            <v/>
          </cell>
          <cell r="X4386" t="str">
            <v>N</v>
          </cell>
          <cell r="Y4386" t="str">
            <v>N</v>
          </cell>
          <cell r="Z4386" t="str">
            <v>N</v>
          </cell>
          <cell r="AA4386">
            <v>0</v>
          </cell>
          <cell r="AB4386">
            <v>0</v>
          </cell>
          <cell r="AC4386">
            <v>0</v>
          </cell>
          <cell r="AD4386">
            <v>0</v>
          </cell>
          <cell r="AE4386" t="str">
            <v>N</v>
          </cell>
          <cell r="AF4386" t="str">
            <v>N</v>
          </cell>
          <cell r="AG4386">
            <v>0</v>
          </cell>
          <cell r="AH4386" t="str">
            <v>N</v>
          </cell>
          <cell r="AI4386" t="str">
            <v>N</v>
          </cell>
        </row>
        <row r="4387">
          <cell r="U4387">
            <v>0</v>
          </cell>
          <cell r="V4387">
            <v>0</v>
          </cell>
          <cell r="W4387" t="str">
            <v/>
          </cell>
          <cell r="X4387" t="str">
            <v>N</v>
          </cell>
          <cell r="Y4387" t="str">
            <v>N</v>
          </cell>
          <cell r="Z4387" t="str">
            <v>N</v>
          </cell>
          <cell r="AA4387">
            <v>0</v>
          </cell>
          <cell r="AB4387">
            <v>0</v>
          </cell>
          <cell r="AC4387">
            <v>0</v>
          </cell>
          <cell r="AD4387">
            <v>0</v>
          </cell>
          <cell r="AE4387" t="str">
            <v>N</v>
          </cell>
          <cell r="AF4387" t="str">
            <v>N</v>
          </cell>
          <cell r="AG4387">
            <v>0</v>
          </cell>
          <cell r="AH4387" t="str">
            <v>N</v>
          </cell>
          <cell r="AI4387" t="str">
            <v>N</v>
          </cell>
        </row>
        <row r="4388">
          <cell r="U4388">
            <v>0</v>
          </cell>
          <cell r="V4388">
            <v>0</v>
          </cell>
          <cell r="W4388" t="str">
            <v/>
          </cell>
          <cell r="X4388" t="str">
            <v>N</v>
          </cell>
          <cell r="Y4388" t="str">
            <v>N</v>
          </cell>
          <cell r="Z4388" t="str">
            <v>N</v>
          </cell>
          <cell r="AA4388">
            <v>0</v>
          </cell>
          <cell r="AB4388">
            <v>0</v>
          </cell>
          <cell r="AC4388">
            <v>0</v>
          </cell>
          <cell r="AD4388">
            <v>0</v>
          </cell>
          <cell r="AE4388" t="str">
            <v>N</v>
          </cell>
          <cell r="AF4388" t="str">
            <v>N</v>
          </cell>
          <cell r="AG4388">
            <v>0</v>
          </cell>
          <cell r="AH4388" t="str">
            <v>N</v>
          </cell>
          <cell r="AI4388" t="str">
            <v>N</v>
          </cell>
        </row>
        <row r="4389">
          <cell r="U4389">
            <v>0</v>
          </cell>
          <cell r="V4389">
            <v>0</v>
          </cell>
          <cell r="W4389" t="str">
            <v/>
          </cell>
          <cell r="X4389" t="str">
            <v>N</v>
          </cell>
          <cell r="Y4389" t="str">
            <v>N</v>
          </cell>
          <cell r="Z4389" t="str">
            <v>N</v>
          </cell>
          <cell r="AA4389">
            <v>0</v>
          </cell>
          <cell r="AB4389">
            <v>0</v>
          </cell>
          <cell r="AC4389">
            <v>0</v>
          </cell>
          <cell r="AD4389">
            <v>0</v>
          </cell>
          <cell r="AE4389" t="str">
            <v>N</v>
          </cell>
          <cell r="AF4389" t="str">
            <v>N</v>
          </cell>
          <cell r="AG4389">
            <v>0</v>
          </cell>
          <cell r="AH4389" t="str">
            <v>N</v>
          </cell>
          <cell r="AI4389" t="str">
            <v>N</v>
          </cell>
        </row>
        <row r="4390">
          <cell r="U4390">
            <v>0</v>
          </cell>
          <cell r="V4390">
            <v>0</v>
          </cell>
          <cell r="W4390" t="str">
            <v/>
          </cell>
          <cell r="X4390" t="str">
            <v>N</v>
          </cell>
          <cell r="Y4390" t="str">
            <v>N</v>
          </cell>
          <cell r="Z4390" t="str">
            <v>N</v>
          </cell>
          <cell r="AA4390">
            <v>0</v>
          </cell>
          <cell r="AB4390">
            <v>0</v>
          </cell>
          <cell r="AC4390">
            <v>0</v>
          </cell>
          <cell r="AD4390">
            <v>0</v>
          </cell>
          <cell r="AE4390" t="str">
            <v>N</v>
          </cell>
          <cell r="AF4390" t="str">
            <v>N</v>
          </cell>
          <cell r="AG4390">
            <v>0</v>
          </cell>
          <cell r="AH4390" t="str">
            <v>N</v>
          </cell>
          <cell r="AI4390" t="str">
            <v>N</v>
          </cell>
        </row>
        <row r="4391">
          <cell r="U4391">
            <v>0</v>
          </cell>
          <cell r="V4391">
            <v>0</v>
          </cell>
          <cell r="W4391" t="str">
            <v/>
          </cell>
          <cell r="X4391" t="str">
            <v>N</v>
          </cell>
          <cell r="Y4391" t="str">
            <v>N</v>
          </cell>
          <cell r="Z4391" t="str">
            <v>N</v>
          </cell>
          <cell r="AA4391">
            <v>0</v>
          </cell>
          <cell r="AB4391">
            <v>0</v>
          </cell>
          <cell r="AC4391">
            <v>0</v>
          </cell>
          <cell r="AD4391">
            <v>0</v>
          </cell>
          <cell r="AE4391" t="str">
            <v>N</v>
          </cell>
          <cell r="AF4391" t="str">
            <v>N</v>
          </cell>
          <cell r="AG4391">
            <v>0</v>
          </cell>
          <cell r="AH4391" t="str">
            <v>N</v>
          </cell>
          <cell r="AI4391" t="str">
            <v>N</v>
          </cell>
        </row>
        <row r="4392">
          <cell r="U4392">
            <v>0</v>
          </cell>
          <cell r="V4392">
            <v>0</v>
          </cell>
          <cell r="W4392" t="str">
            <v/>
          </cell>
          <cell r="X4392" t="str">
            <v>N</v>
          </cell>
          <cell r="Y4392" t="str">
            <v>N</v>
          </cell>
          <cell r="Z4392" t="str">
            <v>N</v>
          </cell>
          <cell r="AA4392">
            <v>0</v>
          </cell>
          <cell r="AB4392">
            <v>0</v>
          </cell>
          <cell r="AC4392">
            <v>0</v>
          </cell>
          <cell r="AD4392">
            <v>0</v>
          </cell>
          <cell r="AE4392" t="str">
            <v>N</v>
          </cell>
          <cell r="AF4392" t="str">
            <v>N</v>
          </cell>
          <cell r="AG4392">
            <v>0</v>
          </cell>
          <cell r="AH4392" t="str">
            <v>N</v>
          </cell>
          <cell r="AI4392" t="str">
            <v>N</v>
          </cell>
        </row>
        <row r="4393">
          <cell r="U4393">
            <v>0</v>
          </cell>
          <cell r="V4393">
            <v>0</v>
          </cell>
          <cell r="W4393" t="str">
            <v/>
          </cell>
          <cell r="X4393" t="str">
            <v>N</v>
          </cell>
          <cell r="Y4393" t="str">
            <v>N</v>
          </cell>
          <cell r="Z4393" t="str">
            <v>N</v>
          </cell>
          <cell r="AA4393">
            <v>0</v>
          </cell>
          <cell r="AB4393">
            <v>0</v>
          </cell>
          <cell r="AC4393">
            <v>0</v>
          </cell>
          <cell r="AD4393">
            <v>0</v>
          </cell>
          <cell r="AE4393" t="str">
            <v>N</v>
          </cell>
          <cell r="AF4393" t="str">
            <v>N</v>
          </cell>
          <cell r="AG4393">
            <v>0</v>
          </cell>
          <cell r="AH4393" t="str">
            <v>N</v>
          </cell>
          <cell r="AI4393" t="str">
            <v>N</v>
          </cell>
        </row>
        <row r="4394">
          <cell r="U4394">
            <v>0</v>
          </cell>
          <cell r="V4394">
            <v>0</v>
          </cell>
          <cell r="W4394" t="str">
            <v/>
          </cell>
          <cell r="X4394" t="str">
            <v>N</v>
          </cell>
          <cell r="Y4394" t="str">
            <v>N</v>
          </cell>
          <cell r="Z4394" t="str">
            <v>N</v>
          </cell>
          <cell r="AA4394">
            <v>0</v>
          </cell>
          <cell r="AB4394">
            <v>0</v>
          </cell>
          <cell r="AC4394">
            <v>0</v>
          </cell>
          <cell r="AD4394">
            <v>0</v>
          </cell>
          <cell r="AE4394" t="str">
            <v>N</v>
          </cell>
          <cell r="AF4394" t="str">
            <v>N</v>
          </cell>
          <cell r="AG4394">
            <v>0</v>
          </cell>
          <cell r="AH4394" t="str">
            <v>N</v>
          </cell>
          <cell r="AI4394" t="str">
            <v>N</v>
          </cell>
        </row>
        <row r="4395">
          <cell r="U4395">
            <v>0</v>
          </cell>
          <cell r="V4395">
            <v>0</v>
          </cell>
          <cell r="W4395" t="str">
            <v/>
          </cell>
          <cell r="X4395" t="str">
            <v>N</v>
          </cell>
          <cell r="Y4395" t="str">
            <v>N</v>
          </cell>
          <cell r="Z4395" t="str">
            <v>N</v>
          </cell>
          <cell r="AA4395">
            <v>0</v>
          </cell>
          <cell r="AB4395">
            <v>0</v>
          </cell>
          <cell r="AC4395">
            <v>0</v>
          </cell>
          <cell r="AD4395">
            <v>0</v>
          </cell>
          <cell r="AE4395" t="str">
            <v>N</v>
          </cell>
          <cell r="AF4395" t="str">
            <v>N</v>
          </cell>
          <cell r="AG4395">
            <v>0</v>
          </cell>
          <cell r="AH4395" t="str">
            <v>N</v>
          </cell>
          <cell r="AI4395" t="str">
            <v>N</v>
          </cell>
        </row>
        <row r="4396">
          <cell r="U4396">
            <v>0</v>
          </cell>
          <cell r="V4396">
            <v>0</v>
          </cell>
          <cell r="W4396" t="str">
            <v/>
          </cell>
          <cell r="X4396" t="str">
            <v>N</v>
          </cell>
          <cell r="Y4396" t="str">
            <v>N</v>
          </cell>
          <cell r="Z4396" t="str">
            <v>N</v>
          </cell>
          <cell r="AA4396">
            <v>0</v>
          </cell>
          <cell r="AB4396">
            <v>0</v>
          </cell>
          <cell r="AC4396">
            <v>0</v>
          </cell>
          <cell r="AD4396">
            <v>0</v>
          </cell>
          <cell r="AE4396" t="str">
            <v>N</v>
          </cell>
          <cell r="AF4396" t="str">
            <v>N</v>
          </cell>
          <cell r="AG4396">
            <v>0</v>
          </cell>
          <cell r="AH4396" t="str">
            <v>N</v>
          </cell>
          <cell r="AI4396" t="str">
            <v>N</v>
          </cell>
        </row>
        <row r="4397">
          <cell r="U4397">
            <v>0</v>
          </cell>
          <cell r="V4397">
            <v>0</v>
          </cell>
          <cell r="W4397" t="str">
            <v/>
          </cell>
          <cell r="X4397" t="str">
            <v>N</v>
          </cell>
          <cell r="Y4397" t="str">
            <v>N</v>
          </cell>
          <cell r="Z4397" t="str">
            <v>N</v>
          </cell>
          <cell r="AA4397">
            <v>0</v>
          </cell>
          <cell r="AB4397">
            <v>0</v>
          </cell>
          <cell r="AC4397">
            <v>0</v>
          </cell>
          <cell r="AD4397">
            <v>0</v>
          </cell>
          <cell r="AE4397" t="str">
            <v>N</v>
          </cell>
          <cell r="AF4397" t="str">
            <v>N</v>
          </cell>
          <cell r="AG4397">
            <v>0</v>
          </cell>
          <cell r="AH4397" t="str">
            <v>N</v>
          </cell>
          <cell r="AI4397" t="str">
            <v>N</v>
          </cell>
        </row>
        <row r="4398">
          <cell r="U4398">
            <v>0</v>
          </cell>
          <cell r="V4398">
            <v>0</v>
          </cell>
          <cell r="W4398" t="str">
            <v/>
          </cell>
          <cell r="X4398" t="str">
            <v>N</v>
          </cell>
          <cell r="Y4398" t="str">
            <v>N</v>
          </cell>
          <cell r="Z4398" t="str">
            <v>N</v>
          </cell>
          <cell r="AA4398">
            <v>0</v>
          </cell>
          <cell r="AB4398">
            <v>0</v>
          </cell>
          <cell r="AC4398">
            <v>0</v>
          </cell>
          <cell r="AD4398">
            <v>0</v>
          </cell>
          <cell r="AE4398" t="str">
            <v>N</v>
          </cell>
          <cell r="AF4398" t="str">
            <v>N</v>
          </cell>
          <cell r="AG4398">
            <v>0</v>
          </cell>
          <cell r="AH4398" t="str">
            <v>N</v>
          </cell>
          <cell r="AI4398" t="str">
            <v>N</v>
          </cell>
        </row>
        <row r="4399">
          <cell r="U4399">
            <v>0</v>
          </cell>
          <cell r="V4399">
            <v>0</v>
          </cell>
          <cell r="W4399" t="str">
            <v/>
          </cell>
          <cell r="X4399" t="str">
            <v>N</v>
          </cell>
          <cell r="Y4399" t="str">
            <v>N</v>
          </cell>
          <cell r="Z4399" t="str">
            <v>N</v>
          </cell>
          <cell r="AA4399">
            <v>0</v>
          </cell>
          <cell r="AB4399">
            <v>0</v>
          </cell>
          <cell r="AC4399">
            <v>0</v>
          </cell>
          <cell r="AD4399">
            <v>0</v>
          </cell>
          <cell r="AE4399" t="str">
            <v>N</v>
          </cell>
          <cell r="AF4399" t="str">
            <v>N</v>
          </cell>
          <cell r="AG4399">
            <v>0</v>
          </cell>
          <cell r="AH4399" t="str">
            <v>N</v>
          </cell>
          <cell r="AI4399" t="str">
            <v>N</v>
          </cell>
        </row>
        <row r="4400">
          <cell r="U4400">
            <v>0</v>
          </cell>
          <cell r="V4400">
            <v>0</v>
          </cell>
          <cell r="W4400" t="str">
            <v/>
          </cell>
          <cell r="X4400" t="str">
            <v>N</v>
          </cell>
          <cell r="Y4400" t="str">
            <v>N</v>
          </cell>
          <cell r="Z4400" t="str">
            <v>N</v>
          </cell>
          <cell r="AA4400">
            <v>0</v>
          </cell>
          <cell r="AB4400">
            <v>0</v>
          </cell>
          <cell r="AC4400">
            <v>0</v>
          </cell>
          <cell r="AD4400">
            <v>0</v>
          </cell>
          <cell r="AE4400" t="str">
            <v>N</v>
          </cell>
          <cell r="AF4400" t="str">
            <v>N</v>
          </cell>
          <cell r="AG4400">
            <v>0</v>
          </cell>
          <cell r="AH4400" t="str">
            <v>N</v>
          </cell>
          <cell r="AI4400" t="str">
            <v>N</v>
          </cell>
        </row>
        <row r="4401">
          <cell r="U4401">
            <v>0</v>
          </cell>
          <cell r="V4401">
            <v>0</v>
          </cell>
          <cell r="W4401" t="str">
            <v/>
          </cell>
          <cell r="X4401" t="str">
            <v>N</v>
          </cell>
          <cell r="Y4401" t="str">
            <v>N</v>
          </cell>
          <cell r="Z4401" t="str">
            <v>N</v>
          </cell>
          <cell r="AA4401">
            <v>0</v>
          </cell>
          <cell r="AB4401">
            <v>0</v>
          </cell>
          <cell r="AC4401">
            <v>0</v>
          </cell>
          <cell r="AD4401">
            <v>0</v>
          </cell>
          <cell r="AE4401" t="str">
            <v>N</v>
          </cell>
          <cell r="AF4401" t="str">
            <v>N</v>
          </cell>
          <cell r="AG4401">
            <v>0</v>
          </cell>
          <cell r="AH4401" t="str">
            <v>N</v>
          </cell>
          <cell r="AI4401" t="str">
            <v>N</v>
          </cell>
        </row>
        <row r="4402">
          <cell r="U4402">
            <v>0</v>
          </cell>
          <cell r="V4402">
            <v>0</v>
          </cell>
          <cell r="W4402" t="str">
            <v/>
          </cell>
          <cell r="X4402" t="str">
            <v>N</v>
          </cell>
          <cell r="Y4402" t="str">
            <v>N</v>
          </cell>
          <cell r="Z4402" t="str">
            <v>N</v>
          </cell>
          <cell r="AA4402">
            <v>0</v>
          </cell>
          <cell r="AB4402">
            <v>0</v>
          </cell>
          <cell r="AC4402">
            <v>0</v>
          </cell>
          <cell r="AD4402">
            <v>0</v>
          </cell>
          <cell r="AE4402" t="str">
            <v>N</v>
          </cell>
          <cell r="AF4402" t="str">
            <v>N</v>
          </cell>
          <cell r="AG4402">
            <v>0</v>
          </cell>
          <cell r="AH4402" t="str">
            <v>N</v>
          </cell>
          <cell r="AI4402" t="str">
            <v>N</v>
          </cell>
        </row>
        <row r="4403">
          <cell r="U4403">
            <v>0</v>
          </cell>
          <cell r="V4403">
            <v>0</v>
          </cell>
          <cell r="W4403" t="str">
            <v/>
          </cell>
          <cell r="X4403" t="str">
            <v>N</v>
          </cell>
          <cell r="Y4403" t="str">
            <v>N</v>
          </cell>
          <cell r="Z4403" t="str">
            <v>N</v>
          </cell>
          <cell r="AA4403">
            <v>0</v>
          </cell>
          <cell r="AB4403">
            <v>0</v>
          </cell>
          <cell r="AC4403">
            <v>0</v>
          </cell>
          <cell r="AD4403">
            <v>0</v>
          </cell>
          <cell r="AE4403" t="str">
            <v>N</v>
          </cell>
          <cell r="AF4403" t="str">
            <v>N</v>
          </cell>
          <cell r="AG4403">
            <v>0</v>
          </cell>
          <cell r="AH4403" t="str">
            <v>N</v>
          </cell>
          <cell r="AI4403" t="str">
            <v>N</v>
          </cell>
        </row>
        <row r="4404">
          <cell r="U4404">
            <v>0</v>
          </cell>
          <cell r="V4404">
            <v>0</v>
          </cell>
          <cell r="W4404" t="str">
            <v/>
          </cell>
          <cell r="X4404" t="str">
            <v>N</v>
          </cell>
          <cell r="Y4404" t="str">
            <v>N</v>
          </cell>
          <cell r="Z4404" t="str">
            <v>N</v>
          </cell>
          <cell r="AA4404">
            <v>0</v>
          </cell>
          <cell r="AB4404">
            <v>0</v>
          </cell>
          <cell r="AC4404">
            <v>0</v>
          </cell>
          <cell r="AD4404">
            <v>0</v>
          </cell>
          <cell r="AE4404" t="str">
            <v>N</v>
          </cell>
          <cell r="AF4404" t="str">
            <v>N</v>
          </cell>
          <cell r="AG4404">
            <v>0</v>
          </cell>
          <cell r="AH4404" t="str">
            <v>N</v>
          </cell>
          <cell r="AI4404" t="str">
            <v>N</v>
          </cell>
        </row>
        <row r="4405">
          <cell r="U4405">
            <v>0</v>
          </cell>
          <cell r="V4405">
            <v>0</v>
          </cell>
          <cell r="W4405" t="str">
            <v/>
          </cell>
          <cell r="X4405" t="str">
            <v>N</v>
          </cell>
          <cell r="Y4405" t="str">
            <v>N</v>
          </cell>
          <cell r="Z4405" t="str">
            <v>N</v>
          </cell>
          <cell r="AA4405">
            <v>0</v>
          </cell>
          <cell r="AB4405">
            <v>0</v>
          </cell>
          <cell r="AC4405">
            <v>0</v>
          </cell>
          <cell r="AD4405">
            <v>0</v>
          </cell>
          <cell r="AE4405" t="str">
            <v>N</v>
          </cell>
          <cell r="AF4405" t="str">
            <v>N</v>
          </cell>
          <cell r="AG4405">
            <v>0</v>
          </cell>
          <cell r="AH4405" t="str">
            <v>N</v>
          </cell>
          <cell r="AI4405" t="str">
            <v>N</v>
          </cell>
        </row>
        <row r="4406">
          <cell r="U4406">
            <v>0</v>
          </cell>
          <cell r="V4406">
            <v>0</v>
          </cell>
          <cell r="W4406" t="str">
            <v/>
          </cell>
          <cell r="X4406" t="str">
            <v>N</v>
          </cell>
          <cell r="Y4406" t="str">
            <v>N</v>
          </cell>
          <cell r="Z4406" t="str">
            <v>N</v>
          </cell>
          <cell r="AA4406">
            <v>0</v>
          </cell>
          <cell r="AB4406">
            <v>0</v>
          </cell>
          <cell r="AC4406">
            <v>0</v>
          </cell>
          <cell r="AD4406">
            <v>0</v>
          </cell>
          <cell r="AE4406" t="str">
            <v>N</v>
          </cell>
          <cell r="AF4406" t="str">
            <v>N</v>
          </cell>
          <cell r="AG4406">
            <v>0</v>
          </cell>
          <cell r="AH4406" t="str">
            <v>N</v>
          </cell>
          <cell r="AI4406" t="str">
            <v>N</v>
          </cell>
        </row>
        <row r="4407">
          <cell r="U4407">
            <v>0</v>
          </cell>
          <cell r="V4407">
            <v>0</v>
          </cell>
          <cell r="W4407" t="str">
            <v/>
          </cell>
          <cell r="X4407" t="str">
            <v>N</v>
          </cell>
          <cell r="Y4407" t="str">
            <v>N</v>
          </cell>
          <cell r="Z4407" t="str">
            <v>N</v>
          </cell>
          <cell r="AA4407">
            <v>0</v>
          </cell>
          <cell r="AB4407">
            <v>0</v>
          </cell>
          <cell r="AC4407">
            <v>0</v>
          </cell>
          <cell r="AD4407">
            <v>0</v>
          </cell>
          <cell r="AE4407" t="str">
            <v>N</v>
          </cell>
          <cell r="AF4407" t="str">
            <v>N</v>
          </cell>
          <cell r="AG4407">
            <v>0</v>
          </cell>
          <cell r="AH4407" t="str">
            <v>N</v>
          </cell>
          <cell r="AI4407" t="str">
            <v>N</v>
          </cell>
        </row>
        <row r="4408">
          <cell r="U4408">
            <v>0</v>
          </cell>
          <cell r="V4408">
            <v>0</v>
          </cell>
          <cell r="W4408" t="str">
            <v/>
          </cell>
          <cell r="X4408" t="str">
            <v>N</v>
          </cell>
          <cell r="Y4408" t="str">
            <v>N</v>
          </cell>
          <cell r="Z4408" t="str">
            <v>N</v>
          </cell>
          <cell r="AA4408">
            <v>0</v>
          </cell>
          <cell r="AB4408">
            <v>0</v>
          </cell>
          <cell r="AC4408">
            <v>0</v>
          </cell>
          <cell r="AD4408">
            <v>0</v>
          </cell>
          <cell r="AE4408" t="str">
            <v>N</v>
          </cell>
          <cell r="AF4408" t="str">
            <v>N</v>
          </cell>
          <cell r="AG4408">
            <v>0</v>
          </cell>
          <cell r="AH4408" t="str">
            <v>N</v>
          </cell>
          <cell r="AI4408" t="str">
            <v>N</v>
          </cell>
        </row>
        <row r="4409">
          <cell r="U4409">
            <v>0</v>
          </cell>
          <cell r="V4409">
            <v>0</v>
          </cell>
          <cell r="W4409" t="str">
            <v/>
          </cell>
          <cell r="X4409" t="str">
            <v>N</v>
          </cell>
          <cell r="Y4409" t="str">
            <v>N</v>
          </cell>
          <cell r="Z4409" t="str">
            <v>N</v>
          </cell>
          <cell r="AA4409">
            <v>0</v>
          </cell>
          <cell r="AB4409">
            <v>0</v>
          </cell>
          <cell r="AC4409">
            <v>0</v>
          </cell>
          <cell r="AD4409">
            <v>0</v>
          </cell>
          <cell r="AE4409" t="str">
            <v>N</v>
          </cell>
          <cell r="AF4409" t="str">
            <v>N</v>
          </cell>
          <cell r="AG4409">
            <v>0</v>
          </cell>
          <cell r="AH4409" t="str">
            <v>N</v>
          </cell>
          <cell r="AI4409" t="str">
            <v>N</v>
          </cell>
        </row>
        <row r="4410">
          <cell r="U4410">
            <v>0</v>
          </cell>
          <cell r="V4410">
            <v>0</v>
          </cell>
          <cell r="W4410" t="str">
            <v/>
          </cell>
          <cell r="X4410" t="str">
            <v>N</v>
          </cell>
          <cell r="Y4410" t="str">
            <v>N</v>
          </cell>
          <cell r="Z4410" t="str">
            <v>N</v>
          </cell>
          <cell r="AA4410">
            <v>0</v>
          </cell>
          <cell r="AB4410">
            <v>0</v>
          </cell>
          <cell r="AC4410">
            <v>0</v>
          </cell>
          <cell r="AD4410">
            <v>0</v>
          </cell>
          <cell r="AE4410" t="str">
            <v>N</v>
          </cell>
          <cell r="AF4410" t="str">
            <v>N</v>
          </cell>
          <cell r="AG4410">
            <v>0</v>
          </cell>
          <cell r="AH4410" t="str">
            <v>N</v>
          </cell>
          <cell r="AI4410" t="str">
            <v>N</v>
          </cell>
        </row>
        <row r="4411">
          <cell r="U4411">
            <v>0</v>
          </cell>
          <cell r="V4411">
            <v>0</v>
          </cell>
          <cell r="W4411" t="str">
            <v/>
          </cell>
          <cell r="X4411" t="str">
            <v>N</v>
          </cell>
          <cell r="Y4411" t="str">
            <v>N</v>
          </cell>
          <cell r="Z4411" t="str">
            <v>N</v>
          </cell>
          <cell r="AA4411">
            <v>0</v>
          </cell>
          <cell r="AB4411">
            <v>0</v>
          </cell>
          <cell r="AC4411">
            <v>0</v>
          </cell>
          <cell r="AD4411">
            <v>0</v>
          </cell>
          <cell r="AE4411" t="str">
            <v>N</v>
          </cell>
          <cell r="AF4411" t="str">
            <v>N</v>
          </cell>
          <cell r="AG4411">
            <v>0</v>
          </cell>
          <cell r="AH4411" t="str">
            <v>N</v>
          </cell>
          <cell r="AI4411" t="str">
            <v>N</v>
          </cell>
        </row>
        <row r="4412">
          <cell r="U4412">
            <v>0</v>
          </cell>
          <cell r="V4412">
            <v>0</v>
          </cell>
          <cell r="W4412" t="str">
            <v/>
          </cell>
          <cell r="X4412" t="str">
            <v>N</v>
          </cell>
          <cell r="Y4412" t="str">
            <v>N</v>
          </cell>
          <cell r="Z4412" t="str">
            <v>N</v>
          </cell>
          <cell r="AA4412">
            <v>0</v>
          </cell>
          <cell r="AB4412">
            <v>0</v>
          </cell>
          <cell r="AC4412">
            <v>0</v>
          </cell>
          <cell r="AD4412">
            <v>0</v>
          </cell>
          <cell r="AE4412" t="str">
            <v>N</v>
          </cell>
          <cell r="AF4412" t="str">
            <v>N</v>
          </cell>
          <cell r="AG4412">
            <v>0</v>
          </cell>
          <cell r="AH4412" t="str">
            <v>N</v>
          </cell>
          <cell r="AI4412" t="str">
            <v>N</v>
          </cell>
        </row>
        <row r="4413">
          <cell r="U4413">
            <v>0</v>
          </cell>
          <cell r="V4413">
            <v>0</v>
          </cell>
          <cell r="W4413" t="str">
            <v/>
          </cell>
          <cell r="X4413" t="str">
            <v>N</v>
          </cell>
          <cell r="Y4413" t="str">
            <v>N</v>
          </cell>
          <cell r="Z4413" t="str">
            <v>N</v>
          </cell>
          <cell r="AA4413">
            <v>0</v>
          </cell>
          <cell r="AB4413">
            <v>0</v>
          </cell>
          <cell r="AC4413">
            <v>0</v>
          </cell>
          <cell r="AD4413">
            <v>0</v>
          </cell>
          <cell r="AE4413" t="str">
            <v>N</v>
          </cell>
          <cell r="AF4413" t="str">
            <v>N</v>
          </cell>
          <cell r="AG4413">
            <v>0</v>
          </cell>
          <cell r="AH4413" t="str">
            <v>N</v>
          </cell>
          <cell r="AI4413" t="str">
            <v>N</v>
          </cell>
        </row>
        <row r="4414">
          <cell r="U4414">
            <v>0</v>
          </cell>
          <cell r="V4414">
            <v>0</v>
          </cell>
          <cell r="W4414" t="str">
            <v/>
          </cell>
          <cell r="X4414" t="str">
            <v>N</v>
          </cell>
          <cell r="Y4414" t="str">
            <v>N</v>
          </cell>
          <cell r="Z4414" t="str">
            <v>N</v>
          </cell>
          <cell r="AA4414">
            <v>0</v>
          </cell>
          <cell r="AB4414">
            <v>0</v>
          </cell>
          <cell r="AC4414">
            <v>0</v>
          </cell>
          <cell r="AD4414">
            <v>0</v>
          </cell>
          <cell r="AE4414" t="str">
            <v>N</v>
          </cell>
          <cell r="AF4414" t="str">
            <v>N</v>
          </cell>
          <cell r="AG4414">
            <v>0</v>
          </cell>
          <cell r="AH4414" t="str">
            <v>N</v>
          </cell>
          <cell r="AI4414" t="str">
            <v>N</v>
          </cell>
        </row>
        <row r="4415">
          <cell r="U4415">
            <v>0</v>
          </cell>
          <cell r="V4415">
            <v>0</v>
          </cell>
          <cell r="W4415" t="str">
            <v/>
          </cell>
          <cell r="X4415" t="str">
            <v>N</v>
          </cell>
          <cell r="Y4415" t="str">
            <v>N</v>
          </cell>
          <cell r="Z4415" t="str">
            <v>N</v>
          </cell>
          <cell r="AA4415">
            <v>0</v>
          </cell>
          <cell r="AB4415">
            <v>0</v>
          </cell>
          <cell r="AC4415">
            <v>0</v>
          </cell>
          <cell r="AD4415">
            <v>0</v>
          </cell>
          <cell r="AE4415" t="str">
            <v>N</v>
          </cell>
          <cell r="AF4415" t="str">
            <v>N</v>
          </cell>
          <cell r="AG4415">
            <v>0</v>
          </cell>
          <cell r="AH4415" t="str">
            <v>N</v>
          </cell>
          <cell r="AI4415" t="str">
            <v>N</v>
          </cell>
        </row>
        <row r="4416">
          <cell r="U4416">
            <v>0</v>
          </cell>
          <cell r="V4416">
            <v>0</v>
          </cell>
          <cell r="W4416" t="str">
            <v/>
          </cell>
          <cell r="X4416" t="str">
            <v>N</v>
          </cell>
          <cell r="Y4416" t="str">
            <v>N</v>
          </cell>
          <cell r="Z4416" t="str">
            <v>N</v>
          </cell>
          <cell r="AA4416">
            <v>0</v>
          </cell>
          <cell r="AB4416">
            <v>0</v>
          </cell>
          <cell r="AC4416">
            <v>0</v>
          </cell>
          <cell r="AD4416">
            <v>0</v>
          </cell>
          <cell r="AE4416" t="str">
            <v>N</v>
          </cell>
          <cell r="AF4416" t="str">
            <v>N</v>
          </cell>
          <cell r="AG4416">
            <v>0</v>
          </cell>
          <cell r="AH4416" t="str">
            <v>N</v>
          </cell>
          <cell r="AI4416" t="str">
            <v>N</v>
          </cell>
        </row>
        <row r="4417">
          <cell r="U4417">
            <v>0</v>
          </cell>
          <cell r="V4417">
            <v>0</v>
          </cell>
          <cell r="W4417" t="str">
            <v/>
          </cell>
          <cell r="X4417" t="str">
            <v>N</v>
          </cell>
          <cell r="Y4417" t="str">
            <v>N</v>
          </cell>
          <cell r="Z4417" t="str">
            <v>N</v>
          </cell>
          <cell r="AA4417">
            <v>0</v>
          </cell>
          <cell r="AB4417">
            <v>0</v>
          </cell>
          <cell r="AC4417">
            <v>0</v>
          </cell>
          <cell r="AD4417">
            <v>0</v>
          </cell>
          <cell r="AE4417" t="str">
            <v>N</v>
          </cell>
          <cell r="AF4417" t="str">
            <v>N</v>
          </cell>
          <cell r="AG4417">
            <v>0</v>
          </cell>
          <cell r="AH4417" t="str">
            <v>N</v>
          </cell>
          <cell r="AI4417" t="str">
            <v>N</v>
          </cell>
        </row>
        <row r="4418">
          <cell r="U4418">
            <v>0</v>
          </cell>
          <cell r="V4418">
            <v>0</v>
          </cell>
          <cell r="W4418" t="str">
            <v/>
          </cell>
          <cell r="X4418" t="str">
            <v>N</v>
          </cell>
          <cell r="Y4418" t="str">
            <v>N</v>
          </cell>
          <cell r="Z4418" t="str">
            <v>N</v>
          </cell>
          <cell r="AA4418">
            <v>0</v>
          </cell>
          <cell r="AB4418">
            <v>0</v>
          </cell>
          <cell r="AC4418">
            <v>0</v>
          </cell>
          <cell r="AD4418">
            <v>0</v>
          </cell>
          <cell r="AE4418" t="str">
            <v>N</v>
          </cell>
          <cell r="AF4418" t="str">
            <v>N</v>
          </cell>
          <cell r="AG4418">
            <v>0</v>
          </cell>
          <cell r="AH4418" t="str">
            <v>N</v>
          </cell>
          <cell r="AI4418" t="str">
            <v>N</v>
          </cell>
        </row>
        <row r="4419">
          <cell r="U4419">
            <v>0</v>
          </cell>
          <cell r="V4419">
            <v>0</v>
          </cell>
          <cell r="W4419" t="str">
            <v/>
          </cell>
          <cell r="X4419" t="str">
            <v>N</v>
          </cell>
          <cell r="Y4419" t="str">
            <v>N</v>
          </cell>
          <cell r="Z4419" t="str">
            <v>N</v>
          </cell>
          <cell r="AA4419">
            <v>0</v>
          </cell>
          <cell r="AB4419">
            <v>0</v>
          </cell>
          <cell r="AC4419">
            <v>0</v>
          </cell>
          <cell r="AD4419">
            <v>0</v>
          </cell>
          <cell r="AE4419" t="str">
            <v>N</v>
          </cell>
          <cell r="AF4419" t="str">
            <v>N</v>
          </cell>
          <cell r="AG4419">
            <v>0</v>
          </cell>
          <cell r="AH4419" t="str">
            <v>N</v>
          </cell>
          <cell r="AI4419" t="str">
            <v>N</v>
          </cell>
        </row>
        <row r="4420">
          <cell r="U4420">
            <v>0</v>
          </cell>
          <cell r="V4420">
            <v>0</v>
          </cell>
          <cell r="W4420" t="str">
            <v/>
          </cell>
          <cell r="X4420" t="str">
            <v>N</v>
          </cell>
          <cell r="Y4420" t="str">
            <v>N</v>
          </cell>
          <cell r="Z4420" t="str">
            <v>N</v>
          </cell>
          <cell r="AA4420">
            <v>0</v>
          </cell>
          <cell r="AB4420">
            <v>0</v>
          </cell>
          <cell r="AC4420">
            <v>0</v>
          </cell>
          <cell r="AD4420">
            <v>0</v>
          </cell>
          <cell r="AE4420" t="str">
            <v>N</v>
          </cell>
          <cell r="AF4420" t="str">
            <v>N</v>
          </cell>
          <cell r="AG4420">
            <v>0</v>
          </cell>
          <cell r="AH4420" t="str">
            <v>N</v>
          </cell>
          <cell r="AI4420" t="str">
            <v>N</v>
          </cell>
        </row>
        <row r="4421">
          <cell r="U4421">
            <v>0</v>
          </cell>
          <cell r="V4421">
            <v>0</v>
          </cell>
          <cell r="W4421" t="str">
            <v/>
          </cell>
          <cell r="X4421" t="str">
            <v>N</v>
          </cell>
          <cell r="Y4421" t="str">
            <v>N</v>
          </cell>
          <cell r="Z4421" t="str">
            <v>N</v>
          </cell>
          <cell r="AA4421">
            <v>0</v>
          </cell>
          <cell r="AB4421">
            <v>0</v>
          </cell>
          <cell r="AC4421">
            <v>0</v>
          </cell>
          <cell r="AD4421">
            <v>0</v>
          </cell>
          <cell r="AE4421" t="str">
            <v>N</v>
          </cell>
          <cell r="AF4421" t="str">
            <v>N</v>
          </cell>
          <cell r="AG4421">
            <v>0</v>
          </cell>
          <cell r="AH4421" t="str">
            <v>N</v>
          </cell>
          <cell r="AI4421" t="str">
            <v>N</v>
          </cell>
        </row>
        <row r="4422">
          <cell r="U4422">
            <v>0</v>
          </cell>
          <cell r="V4422">
            <v>0</v>
          </cell>
          <cell r="W4422" t="str">
            <v/>
          </cell>
          <cell r="X4422" t="str">
            <v>N</v>
          </cell>
          <cell r="Y4422" t="str">
            <v>N</v>
          </cell>
          <cell r="Z4422" t="str">
            <v>N</v>
          </cell>
          <cell r="AA4422">
            <v>0</v>
          </cell>
          <cell r="AB4422">
            <v>0</v>
          </cell>
          <cell r="AC4422">
            <v>0</v>
          </cell>
          <cell r="AD4422">
            <v>0</v>
          </cell>
          <cell r="AE4422" t="str">
            <v>N</v>
          </cell>
          <cell r="AF4422" t="str">
            <v>N</v>
          </cell>
          <cell r="AG4422">
            <v>0</v>
          </cell>
          <cell r="AH4422" t="str">
            <v>N</v>
          </cell>
          <cell r="AI4422" t="str">
            <v>N</v>
          </cell>
        </row>
        <row r="4423">
          <cell r="U4423">
            <v>0</v>
          </cell>
          <cell r="V4423">
            <v>0</v>
          </cell>
          <cell r="W4423" t="str">
            <v/>
          </cell>
          <cell r="X4423" t="str">
            <v>N</v>
          </cell>
          <cell r="Y4423" t="str">
            <v>N</v>
          </cell>
          <cell r="Z4423" t="str">
            <v>N</v>
          </cell>
          <cell r="AA4423">
            <v>0</v>
          </cell>
          <cell r="AB4423">
            <v>0</v>
          </cell>
          <cell r="AC4423">
            <v>0</v>
          </cell>
          <cell r="AD4423">
            <v>0</v>
          </cell>
          <cell r="AE4423" t="str">
            <v>N</v>
          </cell>
          <cell r="AF4423" t="str">
            <v>N</v>
          </cell>
          <cell r="AG4423">
            <v>0</v>
          </cell>
          <cell r="AH4423" t="str">
            <v>N</v>
          </cell>
          <cell r="AI4423" t="str">
            <v>N</v>
          </cell>
        </row>
        <row r="4424">
          <cell r="U4424">
            <v>0</v>
          </cell>
          <cell r="V4424">
            <v>0</v>
          </cell>
          <cell r="W4424" t="str">
            <v/>
          </cell>
          <cell r="X4424" t="str">
            <v>N</v>
          </cell>
          <cell r="Y4424" t="str">
            <v>N</v>
          </cell>
          <cell r="Z4424" t="str">
            <v>N</v>
          </cell>
          <cell r="AA4424">
            <v>0</v>
          </cell>
          <cell r="AB4424">
            <v>0</v>
          </cell>
          <cell r="AC4424">
            <v>0</v>
          </cell>
          <cell r="AD4424">
            <v>0</v>
          </cell>
          <cell r="AE4424" t="str">
            <v>N</v>
          </cell>
          <cell r="AF4424" t="str">
            <v>N</v>
          </cell>
          <cell r="AG4424">
            <v>0</v>
          </cell>
          <cell r="AH4424" t="str">
            <v>N</v>
          </cell>
          <cell r="AI4424" t="str">
            <v>N</v>
          </cell>
        </row>
        <row r="4425">
          <cell r="U4425">
            <v>0</v>
          </cell>
          <cell r="V4425">
            <v>0</v>
          </cell>
          <cell r="W4425" t="str">
            <v/>
          </cell>
          <cell r="X4425" t="str">
            <v>N</v>
          </cell>
          <cell r="Y4425" t="str">
            <v>N</v>
          </cell>
          <cell r="Z4425" t="str">
            <v>N</v>
          </cell>
          <cell r="AA4425">
            <v>0</v>
          </cell>
          <cell r="AB4425">
            <v>0</v>
          </cell>
          <cell r="AC4425">
            <v>0</v>
          </cell>
          <cell r="AD4425">
            <v>0</v>
          </cell>
          <cell r="AE4425" t="str">
            <v>N</v>
          </cell>
          <cell r="AF4425" t="str">
            <v>N</v>
          </cell>
          <cell r="AG4425">
            <v>0</v>
          </cell>
          <cell r="AH4425" t="str">
            <v>N</v>
          </cell>
          <cell r="AI4425" t="str">
            <v>N</v>
          </cell>
        </row>
        <row r="4426">
          <cell r="U4426">
            <v>0</v>
          </cell>
          <cell r="V4426">
            <v>0</v>
          </cell>
          <cell r="W4426" t="str">
            <v/>
          </cell>
          <cell r="X4426" t="str">
            <v>N</v>
          </cell>
          <cell r="Y4426" t="str">
            <v>N</v>
          </cell>
          <cell r="Z4426" t="str">
            <v>N</v>
          </cell>
          <cell r="AA4426">
            <v>0</v>
          </cell>
          <cell r="AB4426">
            <v>0</v>
          </cell>
          <cell r="AC4426">
            <v>0</v>
          </cell>
          <cell r="AD4426">
            <v>0</v>
          </cell>
          <cell r="AE4426" t="str">
            <v>N</v>
          </cell>
          <cell r="AF4426" t="str">
            <v>N</v>
          </cell>
          <cell r="AG4426">
            <v>0</v>
          </cell>
          <cell r="AH4426" t="str">
            <v>N</v>
          </cell>
          <cell r="AI4426" t="str">
            <v>N</v>
          </cell>
        </row>
        <row r="4427">
          <cell r="U4427">
            <v>0</v>
          </cell>
          <cell r="V4427">
            <v>0</v>
          </cell>
          <cell r="W4427" t="str">
            <v/>
          </cell>
          <cell r="X4427" t="str">
            <v>N</v>
          </cell>
          <cell r="Y4427" t="str">
            <v>N</v>
          </cell>
          <cell r="Z4427" t="str">
            <v>N</v>
          </cell>
          <cell r="AA4427">
            <v>0</v>
          </cell>
          <cell r="AB4427">
            <v>0</v>
          </cell>
          <cell r="AC4427">
            <v>0</v>
          </cell>
          <cell r="AD4427">
            <v>0</v>
          </cell>
          <cell r="AE4427" t="str">
            <v>N</v>
          </cell>
          <cell r="AF4427" t="str">
            <v>N</v>
          </cell>
          <cell r="AG4427">
            <v>0</v>
          </cell>
          <cell r="AH4427" t="str">
            <v>N</v>
          </cell>
          <cell r="AI4427" t="str">
            <v>N</v>
          </cell>
        </row>
        <row r="4428">
          <cell r="U4428">
            <v>0</v>
          </cell>
          <cell r="V4428">
            <v>0</v>
          </cell>
          <cell r="W4428" t="str">
            <v/>
          </cell>
          <cell r="X4428" t="str">
            <v>N</v>
          </cell>
          <cell r="Y4428" t="str">
            <v>N</v>
          </cell>
          <cell r="Z4428" t="str">
            <v>N</v>
          </cell>
          <cell r="AA4428">
            <v>0</v>
          </cell>
          <cell r="AB4428">
            <v>0</v>
          </cell>
          <cell r="AC4428">
            <v>0</v>
          </cell>
          <cell r="AD4428">
            <v>0</v>
          </cell>
          <cell r="AE4428" t="str">
            <v>N</v>
          </cell>
          <cell r="AF4428" t="str">
            <v>N</v>
          </cell>
          <cell r="AG4428">
            <v>0</v>
          </cell>
          <cell r="AH4428" t="str">
            <v>N</v>
          </cell>
          <cell r="AI4428" t="str">
            <v>N</v>
          </cell>
        </row>
        <row r="4429">
          <cell r="U4429">
            <v>0</v>
          </cell>
          <cell r="V4429">
            <v>0</v>
          </cell>
          <cell r="W4429" t="str">
            <v/>
          </cell>
          <cell r="X4429" t="str">
            <v>N</v>
          </cell>
          <cell r="Y4429" t="str">
            <v>N</v>
          </cell>
          <cell r="Z4429" t="str">
            <v>N</v>
          </cell>
          <cell r="AA4429">
            <v>0</v>
          </cell>
          <cell r="AB4429">
            <v>0</v>
          </cell>
          <cell r="AC4429">
            <v>0</v>
          </cell>
          <cell r="AD4429">
            <v>0</v>
          </cell>
          <cell r="AE4429" t="str">
            <v>N</v>
          </cell>
          <cell r="AF4429" t="str">
            <v>N</v>
          </cell>
          <cell r="AG4429">
            <v>0</v>
          </cell>
          <cell r="AH4429" t="str">
            <v>N</v>
          </cell>
          <cell r="AI4429" t="str">
            <v>N</v>
          </cell>
        </row>
        <row r="4430">
          <cell r="U4430">
            <v>0</v>
          </cell>
          <cell r="V4430">
            <v>0</v>
          </cell>
          <cell r="W4430" t="str">
            <v/>
          </cell>
          <cell r="X4430" t="str">
            <v>N</v>
          </cell>
          <cell r="Y4430" t="str">
            <v>N</v>
          </cell>
          <cell r="Z4430" t="str">
            <v>N</v>
          </cell>
          <cell r="AA4430">
            <v>0</v>
          </cell>
          <cell r="AB4430">
            <v>0</v>
          </cell>
          <cell r="AC4430">
            <v>0</v>
          </cell>
          <cell r="AD4430">
            <v>0</v>
          </cell>
          <cell r="AE4430" t="str">
            <v>N</v>
          </cell>
          <cell r="AF4430" t="str">
            <v>N</v>
          </cell>
          <cell r="AG4430">
            <v>0</v>
          </cell>
          <cell r="AH4430" t="str">
            <v>N</v>
          </cell>
          <cell r="AI4430" t="str">
            <v>N</v>
          </cell>
        </row>
        <row r="4431">
          <cell r="U4431">
            <v>0</v>
          </cell>
          <cell r="V4431">
            <v>0</v>
          </cell>
          <cell r="W4431" t="str">
            <v/>
          </cell>
          <cell r="X4431" t="str">
            <v>N</v>
          </cell>
          <cell r="Y4431" t="str">
            <v>N</v>
          </cell>
          <cell r="Z4431" t="str">
            <v>N</v>
          </cell>
          <cell r="AA4431">
            <v>0</v>
          </cell>
          <cell r="AB4431">
            <v>0</v>
          </cell>
          <cell r="AC4431">
            <v>0</v>
          </cell>
          <cell r="AD4431">
            <v>0</v>
          </cell>
          <cell r="AE4431" t="str">
            <v>N</v>
          </cell>
          <cell r="AF4431" t="str">
            <v>N</v>
          </cell>
          <cell r="AG4431">
            <v>0</v>
          </cell>
          <cell r="AH4431" t="str">
            <v>N</v>
          </cell>
          <cell r="AI4431" t="str">
            <v>N</v>
          </cell>
        </row>
        <row r="4432">
          <cell r="U4432">
            <v>0</v>
          </cell>
          <cell r="V4432">
            <v>0</v>
          </cell>
          <cell r="W4432" t="str">
            <v/>
          </cell>
          <cell r="X4432" t="str">
            <v>N</v>
          </cell>
          <cell r="Y4432" t="str">
            <v>N</v>
          </cell>
          <cell r="Z4432" t="str">
            <v>N</v>
          </cell>
          <cell r="AA4432">
            <v>0</v>
          </cell>
          <cell r="AB4432">
            <v>0</v>
          </cell>
          <cell r="AC4432">
            <v>0</v>
          </cell>
          <cell r="AD4432">
            <v>0</v>
          </cell>
          <cell r="AE4432" t="str">
            <v>N</v>
          </cell>
          <cell r="AF4432" t="str">
            <v>N</v>
          </cell>
          <cell r="AG4432">
            <v>0</v>
          </cell>
          <cell r="AH4432" t="str">
            <v>N</v>
          </cell>
          <cell r="AI4432" t="str">
            <v>N</v>
          </cell>
        </row>
        <row r="4433">
          <cell r="U4433">
            <v>0</v>
          </cell>
          <cell r="V4433">
            <v>0</v>
          </cell>
          <cell r="W4433" t="str">
            <v/>
          </cell>
          <cell r="X4433" t="str">
            <v>N</v>
          </cell>
          <cell r="Y4433" t="str">
            <v>N</v>
          </cell>
          <cell r="Z4433" t="str">
            <v>N</v>
          </cell>
          <cell r="AA4433">
            <v>0</v>
          </cell>
          <cell r="AB4433">
            <v>0</v>
          </cell>
          <cell r="AC4433">
            <v>0</v>
          </cell>
          <cell r="AD4433">
            <v>0</v>
          </cell>
          <cell r="AE4433" t="str">
            <v>N</v>
          </cell>
          <cell r="AF4433" t="str">
            <v>N</v>
          </cell>
          <cell r="AG4433">
            <v>0</v>
          </cell>
          <cell r="AH4433" t="str">
            <v>N</v>
          </cell>
          <cell r="AI4433" t="str">
            <v>N</v>
          </cell>
        </row>
        <row r="4434">
          <cell r="U4434">
            <v>0</v>
          </cell>
          <cell r="V4434">
            <v>0</v>
          </cell>
          <cell r="W4434" t="str">
            <v/>
          </cell>
          <cell r="X4434" t="str">
            <v>N</v>
          </cell>
          <cell r="Y4434" t="str">
            <v>N</v>
          </cell>
          <cell r="Z4434" t="str">
            <v>N</v>
          </cell>
          <cell r="AA4434">
            <v>0</v>
          </cell>
          <cell r="AB4434">
            <v>0</v>
          </cell>
          <cell r="AC4434">
            <v>0</v>
          </cell>
          <cell r="AD4434">
            <v>0</v>
          </cell>
          <cell r="AE4434" t="str">
            <v>N</v>
          </cell>
          <cell r="AF4434" t="str">
            <v>N</v>
          </cell>
          <cell r="AG4434">
            <v>0</v>
          </cell>
          <cell r="AH4434" t="str">
            <v>N</v>
          </cell>
          <cell r="AI4434" t="str">
            <v>N</v>
          </cell>
        </row>
        <row r="4435">
          <cell r="U4435">
            <v>0</v>
          </cell>
          <cell r="V4435">
            <v>0</v>
          </cell>
          <cell r="W4435" t="str">
            <v/>
          </cell>
          <cell r="X4435" t="str">
            <v>N</v>
          </cell>
          <cell r="Y4435" t="str">
            <v>N</v>
          </cell>
          <cell r="Z4435" t="str">
            <v>N</v>
          </cell>
          <cell r="AA4435">
            <v>0</v>
          </cell>
          <cell r="AB4435">
            <v>0</v>
          </cell>
          <cell r="AC4435">
            <v>0</v>
          </cell>
          <cell r="AD4435">
            <v>0</v>
          </cell>
          <cell r="AE4435" t="str">
            <v>N</v>
          </cell>
          <cell r="AF4435" t="str">
            <v>N</v>
          </cell>
          <cell r="AG4435">
            <v>0</v>
          </cell>
          <cell r="AH4435" t="str">
            <v>N</v>
          </cell>
          <cell r="AI4435" t="str">
            <v>N</v>
          </cell>
        </row>
        <row r="4436">
          <cell r="U4436">
            <v>0</v>
          </cell>
          <cell r="V4436">
            <v>0</v>
          </cell>
          <cell r="W4436" t="str">
            <v/>
          </cell>
          <cell r="X4436" t="str">
            <v>N</v>
          </cell>
          <cell r="Y4436" t="str">
            <v>N</v>
          </cell>
          <cell r="Z4436" t="str">
            <v>N</v>
          </cell>
          <cell r="AA4436">
            <v>0</v>
          </cell>
          <cell r="AB4436">
            <v>0</v>
          </cell>
          <cell r="AC4436">
            <v>0</v>
          </cell>
          <cell r="AD4436">
            <v>0</v>
          </cell>
          <cell r="AE4436" t="str">
            <v>N</v>
          </cell>
          <cell r="AF4436" t="str">
            <v>N</v>
          </cell>
          <cell r="AG4436">
            <v>0</v>
          </cell>
          <cell r="AH4436" t="str">
            <v>N</v>
          </cell>
          <cell r="AI4436" t="str">
            <v>N</v>
          </cell>
        </row>
        <row r="4437">
          <cell r="U4437">
            <v>0</v>
          </cell>
          <cell r="V4437">
            <v>0</v>
          </cell>
          <cell r="W4437" t="str">
            <v/>
          </cell>
          <cell r="X4437" t="str">
            <v>N</v>
          </cell>
          <cell r="Y4437" t="str">
            <v>N</v>
          </cell>
          <cell r="Z4437" t="str">
            <v>N</v>
          </cell>
          <cell r="AA4437">
            <v>0</v>
          </cell>
          <cell r="AB4437">
            <v>0</v>
          </cell>
          <cell r="AC4437">
            <v>0</v>
          </cell>
          <cell r="AD4437">
            <v>0</v>
          </cell>
          <cell r="AE4437" t="str">
            <v>N</v>
          </cell>
          <cell r="AF4437" t="str">
            <v>N</v>
          </cell>
          <cell r="AG4437">
            <v>0</v>
          </cell>
          <cell r="AH4437" t="str">
            <v>N</v>
          </cell>
          <cell r="AI4437" t="str">
            <v>N</v>
          </cell>
        </row>
        <row r="4438">
          <cell r="U4438">
            <v>0</v>
          </cell>
          <cell r="V4438">
            <v>0</v>
          </cell>
          <cell r="W4438" t="str">
            <v/>
          </cell>
          <cell r="X4438" t="str">
            <v>N</v>
          </cell>
          <cell r="Y4438" t="str">
            <v>N</v>
          </cell>
          <cell r="Z4438" t="str">
            <v>N</v>
          </cell>
          <cell r="AA4438">
            <v>0</v>
          </cell>
          <cell r="AB4438">
            <v>0</v>
          </cell>
          <cell r="AC4438">
            <v>0</v>
          </cell>
          <cell r="AD4438">
            <v>0</v>
          </cell>
          <cell r="AE4438" t="str">
            <v>N</v>
          </cell>
          <cell r="AF4438" t="str">
            <v>N</v>
          </cell>
          <cell r="AG4438">
            <v>0</v>
          </cell>
          <cell r="AH4438" t="str">
            <v>N</v>
          </cell>
          <cell r="AI4438" t="str">
            <v>N</v>
          </cell>
        </row>
        <row r="4439">
          <cell r="U4439">
            <v>0</v>
          </cell>
          <cell r="V4439">
            <v>0</v>
          </cell>
          <cell r="W4439" t="str">
            <v/>
          </cell>
          <cell r="X4439" t="str">
            <v>N</v>
          </cell>
          <cell r="Y4439" t="str">
            <v>N</v>
          </cell>
          <cell r="Z4439" t="str">
            <v>N</v>
          </cell>
          <cell r="AA4439">
            <v>0</v>
          </cell>
          <cell r="AB4439">
            <v>0</v>
          </cell>
          <cell r="AC4439">
            <v>0</v>
          </cell>
          <cell r="AD4439">
            <v>0</v>
          </cell>
          <cell r="AE4439" t="str">
            <v>N</v>
          </cell>
          <cell r="AF4439" t="str">
            <v>N</v>
          </cell>
          <cell r="AG4439">
            <v>0</v>
          </cell>
          <cell r="AH4439" t="str">
            <v>N</v>
          </cell>
          <cell r="AI4439" t="str">
            <v>N</v>
          </cell>
        </row>
        <row r="4440">
          <cell r="U4440">
            <v>0</v>
          </cell>
          <cell r="V4440">
            <v>0</v>
          </cell>
          <cell r="W4440" t="str">
            <v/>
          </cell>
          <cell r="X4440" t="str">
            <v>N</v>
          </cell>
          <cell r="Y4440" t="str">
            <v>N</v>
          </cell>
          <cell r="Z4440" t="str">
            <v>N</v>
          </cell>
          <cell r="AA4440">
            <v>0</v>
          </cell>
          <cell r="AB4440">
            <v>0</v>
          </cell>
          <cell r="AC4440">
            <v>0</v>
          </cell>
          <cell r="AD4440">
            <v>0</v>
          </cell>
          <cell r="AE4440" t="str">
            <v>N</v>
          </cell>
          <cell r="AF4440" t="str">
            <v>N</v>
          </cell>
          <cell r="AG4440">
            <v>0</v>
          </cell>
          <cell r="AH4440" t="str">
            <v>N</v>
          </cell>
          <cell r="AI4440" t="str">
            <v>N</v>
          </cell>
        </row>
        <row r="4441">
          <cell r="U4441">
            <v>0</v>
          </cell>
          <cell r="V4441">
            <v>0</v>
          </cell>
          <cell r="W4441" t="str">
            <v/>
          </cell>
          <cell r="X4441" t="str">
            <v>N</v>
          </cell>
          <cell r="Y4441" t="str">
            <v>N</v>
          </cell>
          <cell r="Z4441" t="str">
            <v>N</v>
          </cell>
          <cell r="AA4441">
            <v>0</v>
          </cell>
          <cell r="AB4441">
            <v>0</v>
          </cell>
          <cell r="AC4441">
            <v>0</v>
          </cell>
          <cell r="AD4441">
            <v>0</v>
          </cell>
          <cell r="AE4441" t="str">
            <v>N</v>
          </cell>
          <cell r="AF4441" t="str">
            <v>N</v>
          </cell>
          <cell r="AG4441">
            <v>0</v>
          </cell>
          <cell r="AH4441" t="str">
            <v>N</v>
          </cell>
          <cell r="AI4441" t="str">
            <v>N</v>
          </cell>
        </row>
        <row r="4442">
          <cell r="U4442">
            <v>0</v>
          </cell>
          <cell r="V4442">
            <v>0</v>
          </cell>
          <cell r="W4442" t="str">
            <v/>
          </cell>
          <cell r="X4442" t="str">
            <v>N</v>
          </cell>
          <cell r="Y4442" t="str">
            <v>N</v>
          </cell>
          <cell r="Z4442" t="str">
            <v>N</v>
          </cell>
          <cell r="AA4442">
            <v>0</v>
          </cell>
          <cell r="AB4442">
            <v>0</v>
          </cell>
          <cell r="AC4442">
            <v>0</v>
          </cell>
          <cell r="AD4442">
            <v>0</v>
          </cell>
          <cell r="AE4442" t="str">
            <v>N</v>
          </cell>
          <cell r="AF4442" t="str">
            <v>N</v>
          </cell>
          <cell r="AG4442">
            <v>0</v>
          </cell>
          <cell r="AH4442" t="str">
            <v>N</v>
          </cell>
          <cell r="AI4442" t="str">
            <v>N</v>
          </cell>
        </row>
        <row r="4443">
          <cell r="U4443">
            <v>0</v>
          </cell>
          <cell r="V4443">
            <v>0</v>
          </cell>
          <cell r="W4443" t="str">
            <v/>
          </cell>
          <cell r="X4443" t="str">
            <v>N</v>
          </cell>
          <cell r="Y4443" t="str">
            <v>N</v>
          </cell>
          <cell r="Z4443" t="str">
            <v>N</v>
          </cell>
          <cell r="AA4443">
            <v>0</v>
          </cell>
          <cell r="AB4443">
            <v>0</v>
          </cell>
          <cell r="AC4443">
            <v>0</v>
          </cell>
          <cell r="AD4443">
            <v>0</v>
          </cell>
          <cell r="AE4443" t="str">
            <v>N</v>
          </cell>
          <cell r="AF4443" t="str">
            <v>N</v>
          </cell>
          <cell r="AG4443">
            <v>0</v>
          </cell>
          <cell r="AH4443" t="str">
            <v>N</v>
          </cell>
          <cell r="AI4443" t="str">
            <v>N</v>
          </cell>
        </row>
        <row r="4444">
          <cell r="U4444">
            <v>0</v>
          </cell>
          <cell r="V4444">
            <v>0</v>
          </cell>
          <cell r="W4444" t="str">
            <v/>
          </cell>
          <cell r="X4444" t="str">
            <v>N</v>
          </cell>
          <cell r="Y4444" t="str">
            <v>N</v>
          </cell>
          <cell r="Z4444" t="str">
            <v>N</v>
          </cell>
          <cell r="AA4444">
            <v>0</v>
          </cell>
          <cell r="AB4444">
            <v>0</v>
          </cell>
          <cell r="AC4444">
            <v>0</v>
          </cell>
          <cell r="AD4444">
            <v>0</v>
          </cell>
          <cell r="AE4444" t="str">
            <v>N</v>
          </cell>
          <cell r="AF4444" t="str">
            <v>N</v>
          </cell>
          <cell r="AG4444">
            <v>0</v>
          </cell>
          <cell r="AH4444" t="str">
            <v>N</v>
          </cell>
          <cell r="AI4444" t="str">
            <v>N</v>
          </cell>
        </row>
        <row r="4445">
          <cell r="U4445">
            <v>0</v>
          </cell>
          <cell r="V4445">
            <v>0</v>
          </cell>
          <cell r="W4445" t="str">
            <v/>
          </cell>
          <cell r="X4445" t="str">
            <v>N</v>
          </cell>
          <cell r="Y4445" t="str">
            <v>N</v>
          </cell>
          <cell r="Z4445" t="str">
            <v>N</v>
          </cell>
          <cell r="AA4445">
            <v>0</v>
          </cell>
          <cell r="AB4445">
            <v>0</v>
          </cell>
          <cell r="AC4445">
            <v>0</v>
          </cell>
          <cell r="AD4445">
            <v>0</v>
          </cell>
          <cell r="AE4445" t="str">
            <v>N</v>
          </cell>
          <cell r="AF4445" t="str">
            <v>N</v>
          </cell>
          <cell r="AG4445">
            <v>0</v>
          </cell>
          <cell r="AH4445" t="str">
            <v>N</v>
          </cell>
          <cell r="AI4445" t="str">
            <v>N</v>
          </cell>
        </row>
        <row r="4446">
          <cell r="U4446">
            <v>0</v>
          </cell>
          <cell r="V4446">
            <v>0</v>
          </cell>
          <cell r="W4446" t="str">
            <v/>
          </cell>
          <cell r="X4446" t="str">
            <v>N</v>
          </cell>
          <cell r="Y4446" t="str">
            <v>N</v>
          </cell>
          <cell r="Z4446" t="str">
            <v>N</v>
          </cell>
          <cell r="AA4446">
            <v>0</v>
          </cell>
          <cell r="AB4446">
            <v>0</v>
          </cell>
          <cell r="AC4446">
            <v>0</v>
          </cell>
          <cell r="AD4446">
            <v>0</v>
          </cell>
          <cell r="AE4446" t="str">
            <v>N</v>
          </cell>
          <cell r="AF4446" t="str">
            <v>N</v>
          </cell>
          <cell r="AG4446">
            <v>0</v>
          </cell>
          <cell r="AH4446" t="str">
            <v>N</v>
          </cell>
          <cell r="AI4446" t="str">
            <v>N</v>
          </cell>
        </row>
        <row r="4447">
          <cell r="U4447">
            <v>0</v>
          </cell>
          <cell r="V4447">
            <v>0</v>
          </cell>
          <cell r="W4447" t="str">
            <v/>
          </cell>
          <cell r="X4447" t="str">
            <v>N</v>
          </cell>
          <cell r="Y4447" t="str">
            <v>N</v>
          </cell>
          <cell r="Z4447" t="str">
            <v>N</v>
          </cell>
          <cell r="AA4447">
            <v>0</v>
          </cell>
          <cell r="AB4447">
            <v>0</v>
          </cell>
          <cell r="AC4447">
            <v>0</v>
          </cell>
          <cell r="AD4447">
            <v>0</v>
          </cell>
          <cell r="AE4447" t="str">
            <v>N</v>
          </cell>
          <cell r="AF4447" t="str">
            <v>N</v>
          </cell>
          <cell r="AG4447">
            <v>0</v>
          </cell>
          <cell r="AH4447" t="str">
            <v>N</v>
          </cell>
          <cell r="AI4447" t="str">
            <v>N</v>
          </cell>
        </row>
        <row r="4448">
          <cell r="U4448">
            <v>0</v>
          </cell>
          <cell r="V4448">
            <v>0</v>
          </cell>
          <cell r="W4448" t="str">
            <v/>
          </cell>
          <cell r="X4448" t="str">
            <v>N</v>
          </cell>
          <cell r="Y4448" t="str">
            <v>N</v>
          </cell>
          <cell r="Z4448" t="str">
            <v>N</v>
          </cell>
          <cell r="AA4448">
            <v>0</v>
          </cell>
          <cell r="AB4448">
            <v>0</v>
          </cell>
          <cell r="AC4448">
            <v>0</v>
          </cell>
          <cell r="AD4448">
            <v>0</v>
          </cell>
          <cell r="AE4448" t="str">
            <v>N</v>
          </cell>
          <cell r="AF4448" t="str">
            <v>N</v>
          </cell>
          <cell r="AG4448">
            <v>0</v>
          </cell>
          <cell r="AH4448" t="str">
            <v>N</v>
          </cell>
          <cell r="AI4448" t="str">
            <v>N</v>
          </cell>
        </row>
        <row r="4449">
          <cell r="U4449">
            <v>0</v>
          </cell>
          <cell r="V4449">
            <v>0</v>
          </cell>
          <cell r="W4449" t="str">
            <v/>
          </cell>
          <cell r="X4449" t="str">
            <v>N</v>
          </cell>
          <cell r="Y4449" t="str">
            <v>N</v>
          </cell>
          <cell r="Z4449" t="str">
            <v>N</v>
          </cell>
          <cell r="AA4449">
            <v>0</v>
          </cell>
          <cell r="AB4449">
            <v>0</v>
          </cell>
          <cell r="AC4449">
            <v>0</v>
          </cell>
          <cell r="AD4449">
            <v>0</v>
          </cell>
          <cell r="AE4449" t="str">
            <v>N</v>
          </cell>
          <cell r="AF4449" t="str">
            <v>N</v>
          </cell>
          <cell r="AG4449">
            <v>0</v>
          </cell>
          <cell r="AH4449" t="str">
            <v>N</v>
          </cell>
          <cell r="AI4449" t="str">
            <v>N</v>
          </cell>
        </row>
        <row r="4450">
          <cell r="U4450">
            <v>0</v>
          </cell>
          <cell r="V4450">
            <v>0</v>
          </cell>
          <cell r="W4450" t="str">
            <v/>
          </cell>
          <cell r="X4450" t="str">
            <v>N</v>
          </cell>
          <cell r="Y4450" t="str">
            <v>N</v>
          </cell>
          <cell r="Z4450" t="str">
            <v>N</v>
          </cell>
          <cell r="AA4450">
            <v>0</v>
          </cell>
          <cell r="AB4450">
            <v>0</v>
          </cell>
          <cell r="AC4450">
            <v>0</v>
          </cell>
          <cell r="AD4450">
            <v>0</v>
          </cell>
          <cell r="AE4450" t="str">
            <v>N</v>
          </cell>
          <cell r="AF4450" t="str">
            <v>N</v>
          </cell>
          <cell r="AG4450">
            <v>0</v>
          </cell>
          <cell r="AH4450" t="str">
            <v>N</v>
          </cell>
          <cell r="AI4450" t="str">
            <v>N</v>
          </cell>
        </row>
        <row r="4451">
          <cell r="U4451">
            <v>0</v>
          </cell>
          <cell r="V4451">
            <v>0</v>
          </cell>
          <cell r="W4451" t="str">
            <v/>
          </cell>
          <cell r="X4451" t="str">
            <v>N</v>
          </cell>
          <cell r="Y4451" t="str">
            <v>N</v>
          </cell>
          <cell r="Z4451" t="str">
            <v>N</v>
          </cell>
          <cell r="AA4451">
            <v>0</v>
          </cell>
          <cell r="AB4451">
            <v>0</v>
          </cell>
          <cell r="AC4451">
            <v>0</v>
          </cell>
          <cell r="AD4451">
            <v>0</v>
          </cell>
          <cell r="AE4451" t="str">
            <v>N</v>
          </cell>
          <cell r="AF4451" t="str">
            <v>N</v>
          </cell>
          <cell r="AG4451">
            <v>0</v>
          </cell>
          <cell r="AH4451" t="str">
            <v>N</v>
          </cell>
          <cell r="AI4451" t="str">
            <v>N</v>
          </cell>
        </row>
        <row r="4452">
          <cell r="U4452">
            <v>0</v>
          </cell>
          <cell r="V4452">
            <v>0</v>
          </cell>
          <cell r="W4452" t="str">
            <v/>
          </cell>
          <cell r="X4452" t="str">
            <v>N</v>
          </cell>
          <cell r="Y4452" t="str">
            <v>N</v>
          </cell>
          <cell r="Z4452" t="str">
            <v>N</v>
          </cell>
          <cell r="AA4452">
            <v>0</v>
          </cell>
          <cell r="AB4452">
            <v>0</v>
          </cell>
          <cell r="AC4452">
            <v>0</v>
          </cell>
          <cell r="AD4452">
            <v>0</v>
          </cell>
          <cell r="AE4452" t="str">
            <v>N</v>
          </cell>
          <cell r="AF4452" t="str">
            <v>N</v>
          </cell>
          <cell r="AG4452">
            <v>0</v>
          </cell>
          <cell r="AH4452" t="str">
            <v>N</v>
          </cell>
          <cell r="AI4452" t="str">
            <v>N</v>
          </cell>
        </row>
        <row r="4453">
          <cell r="U4453">
            <v>0</v>
          </cell>
          <cell r="V4453">
            <v>0</v>
          </cell>
          <cell r="W4453" t="str">
            <v/>
          </cell>
          <cell r="X4453" t="str">
            <v>N</v>
          </cell>
          <cell r="Y4453" t="str">
            <v>N</v>
          </cell>
          <cell r="Z4453" t="str">
            <v>N</v>
          </cell>
          <cell r="AA4453">
            <v>0</v>
          </cell>
          <cell r="AB4453">
            <v>0</v>
          </cell>
          <cell r="AC4453">
            <v>0</v>
          </cell>
          <cell r="AD4453">
            <v>0</v>
          </cell>
          <cell r="AE4453" t="str">
            <v>N</v>
          </cell>
          <cell r="AF4453" t="str">
            <v>N</v>
          </cell>
          <cell r="AG4453">
            <v>0</v>
          </cell>
          <cell r="AH4453" t="str">
            <v>N</v>
          </cell>
          <cell r="AI4453" t="str">
            <v>N</v>
          </cell>
        </row>
        <row r="4454">
          <cell r="U4454">
            <v>0</v>
          </cell>
          <cell r="V4454">
            <v>0</v>
          </cell>
          <cell r="W4454" t="str">
            <v/>
          </cell>
          <cell r="X4454" t="str">
            <v>N</v>
          </cell>
          <cell r="Y4454" t="str">
            <v>N</v>
          </cell>
          <cell r="Z4454" t="str">
            <v>N</v>
          </cell>
          <cell r="AA4454">
            <v>0</v>
          </cell>
          <cell r="AB4454">
            <v>0</v>
          </cell>
          <cell r="AC4454">
            <v>0</v>
          </cell>
          <cell r="AD4454">
            <v>0</v>
          </cell>
          <cell r="AE4454" t="str">
            <v>N</v>
          </cell>
          <cell r="AF4454" t="str">
            <v>N</v>
          </cell>
          <cell r="AG4454">
            <v>0</v>
          </cell>
          <cell r="AH4454" t="str">
            <v>N</v>
          </cell>
          <cell r="AI4454" t="str">
            <v>N</v>
          </cell>
        </row>
        <row r="4455">
          <cell r="U4455">
            <v>0</v>
          </cell>
          <cell r="V4455">
            <v>0</v>
          </cell>
          <cell r="W4455" t="str">
            <v/>
          </cell>
          <cell r="X4455" t="str">
            <v>N</v>
          </cell>
          <cell r="Y4455" t="str">
            <v>N</v>
          </cell>
          <cell r="Z4455" t="str">
            <v>N</v>
          </cell>
          <cell r="AA4455">
            <v>0</v>
          </cell>
          <cell r="AB4455">
            <v>0</v>
          </cell>
          <cell r="AC4455">
            <v>0</v>
          </cell>
          <cell r="AD4455">
            <v>0</v>
          </cell>
          <cell r="AE4455" t="str">
            <v>N</v>
          </cell>
          <cell r="AF4455" t="str">
            <v>N</v>
          </cell>
          <cell r="AG4455">
            <v>0</v>
          </cell>
          <cell r="AH4455" t="str">
            <v>N</v>
          </cell>
          <cell r="AI4455" t="str">
            <v>N</v>
          </cell>
        </row>
        <row r="4456">
          <cell r="U4456">
            <v>0</v>
          </cell>
          <cell r="V4456">
            <v>0</v>
          </cell>
          <cell r="W4456" t="str">
            <v/>
          </cell>
          <cell r="X4456" t="str">
            <v>N</v>
          </cell>
          <cell r="Y4456" t="str">
            <v>N</v>
          </cell>
          <cell r="Z4456" t="str">
            <v>N</v>
          </cell>
          <cell r="AA4456">
            <v>0</v>
          </cell>
          <cell r="AB4456">
            <v>0</v>
          </cell>
          <cell r="AC4456">
            <v>0</v>
          </cell>
          <cell r="AD4456">
            <v>0</v>
          </cell>
          <cell r="AE4456" t="str">
            <v>N</v>
          </cell>
          <cell r="AF4456" t="str">
            <v>N</v>
          </cell>
          <cell r="AG4456">
            <v>0</v>
          </cell>
          <cell r="AH4456" t="str">
            <v>N</v>
          </cell>
          <cell r="AI4456" t="str">
            <v>N</v>
          </cell>
        </row>
        <row r="4457">
          <cell r="U4457">
            <v>0</v>
          </cell>
          <cell r="V4457">
            <v>0</v>
          </cell>
          <cell r="W4457" t="str">
            <v/>
          </cell>
          <cell r="X4457" t="str">
            <v>N</v>
          </cell>
          <cell r="Y4457" t="str">
            <v>N</v>
          </cell>
          <cell r="Z4457" t="str">
            <v>N</v>
          </cell>
          <cell r="AA4457">
            <v>0</v>
          </cell>
          <cell r="AB4457">
            <v>0</v>
          </cell>
          <cell r="AC4457">
            <v>0</v>
          </cell>
          <cell r="AD4457">
            <v>0</v>
          </cell>
          <cell r="AE4457" t="str">
            <v>N</v>
          </cell>
          <cell r="AF4457" t="str">
            <v>N</v>
          </cell>
          <cell r="AG4457">
            <v>0</v>
          </cell>
          <cell r="AH4457" t="str">
            <v>N</v>
          </cell>
          <cell r="AI4457" t="str">
            <v>N</v>
          </cell>
        </row>
        <row r="4458">
          <cell r="U4458">
            <v>0</v>
          </cell>
          <cell r="V4458">
            <v>0</v>
          </cell>
          <cell r="W4458" t="str">
            <v/>
          </cell>
          <cell r="X4458" t="str">
            <v>N</v>
          </cell>
          <cell r="Y4458" t="str">
            <v>N</v>
          </cell>
          <cell r="Z4458" t="str">
            <v>N</v>
          </cell>
          <cell r="AA4458">
            <v>0</v>
          </cell>
          <cell r="AB4458">
            <v>0</v>
          </cell>
          <cell r="AC4458">
            <v>0</v>
          </cell>
          <cell r="AD4458">
            <v>0</v>
          </cell>
          <cell r="AE4458" t="str">
            <v>N</v>
          </cell>
          <cell r="AF4458" t="str">
            <v>N</v>
          </cell>
          <cell r="AG4458">
            <v>0</v>
          </cell>
          <cell r="AH4458" t="str">
            <v>N</v>
          </cell>
          <cell r="AI4458" t="str">
            <v>N</v>
          </cell>
        </row>
        <row r="4459">
          <cell r="U4459">
            <v>0</v>
          </cell>
          <cell r="V4459">
            <v>0</v>
          </cell>
          <cell r="W4459" t="str">
            <v/>
          </cell>
          <cell r="X4459" t="str">
            <v>N</v>
          </cell>
          <cell r="Y4459" t="str">
            <v>N</v>
          </cell>
          <cell r="Z4459" t="str">
            <v>N</v>
          </cell>
          <cell r="AA4459">
            <v>0</v>
          </cell>
          <cell r="AB4459">
            <v>0</v>
          </cell>
          <cell r="AC4459">
            <v>0</v>
          </cell>
          <cell r="AD4459">
            <v>0</v>
          </cell>
          <cell r="AE4459" t="str">
            <v>N</v>
          </cell>
          <cell r="AF4459" t="str">
            <v>N</v>
          </cell>
          <cell r="AG4459">
            <v>0</v>
          </cell>
          <cell r="AH4459" t="str">
            <v>N</v>
          </cell>
          <cell r="AI4459" t="str">
            <v>N</v>
          </cell>
        </row>
        <row r="4460">
          <cell r="U4460">
            <v>0</v>
          </cell>
          <cell r="V4460">
            <v>0</v>
          </cell>
          <cell r="W4460" t="str">
            <v/>
          </cell>
          <cell r="X4460" t="str">
            <v>N</v>
          </cell>
          <cell r="Y4460" t="str">
            <v>N</v>
          </cell>
          <cell r="Z4460" t="str">
            <v>N</v>
          </cell>
          <cell r="AA4460">
            <v>0</v>
          </cell>
          <cell r="AB4460">
            <v>0</v>
          </cell>
          <cell r="AC4460">
            <v>0</v>
          </cell>
          <cell r="AD4460">
            <v>0</v>
          </cell>
          <cell r="AE4460" t="str">
            <v>N</v>
          </cell>
          <cell r="AF4460" t="str">
            <v>N</v>
          </cell>
          <cell r="AG4460">
            <v>0</v>
          </cell>
          <cell r="AH4460" t="str">
            <v>N</v>
          </cell>
          <cell r="AI4460" t="str">
            <v>N</v>
          </cell>
        </row>
        <row r="4461">
          <cell r="U4461">
            <v>0</v>
          </cell>
          <cell r="V4461">
            <v>0</v>
          </cell>
          <cell r="W4461" t="str">
            <v/>
          </cell>
          <cell r="X4461" t="str">
            <v>N</v>
          </cell>
          <cell r="Y4461" t="str">
            <v>N</v>
          </cell>
          <cell r="Z4461" t="str">
            <v>N</v>
          </cell>
          <cell r="AA4461">
            <v>0</v>
          </cell>
          <cell r="AB4461">
            <v>0</v>
          </cell>
          <cell r="AC4461">
            <v>0</v>
          </cell>
          <cell r="AD4461">
            <v>0</v>
          </cell>
          <cell r="AE4461" t="str">
            <v>N</v>
          </cell>
          <cell r="AF4461" t="str">
            <v>N</v>
          </cell>
          <cell r="AG4461">
            <v>0</v>
          </cell>
          <cell r="AH4461" t="str">
            <v>N</v>
          </cell>
          <cell r="AI4461" t="str">
            <v>N</v>
          </cell>
        </row>
        <row r="4462">
          <cell r="U4462">
            <v>0</v>
          </cell>
          <cell r="V4462">
            <v>0</v>
          </cell>
          <cell r="W4462" t="str">
            <v/>
          </cell>
          <cell r="X4462" t="str">
            <v>N</v>
          </cell>
          <cell r="Y4462" t="str">
            <v>N</v>
          </cell>
          <cell r="Z4462" t="str">
            <v>N</v>
          </cell>
          <cell r="AA4462">
            <v>0</v>
          </cell>
          <cell r="AB4462">
            <v>0</v>
          </cell>
          <cell r="AC4462">
            <v>0</v>
          </cell>
          <cell r="AD4462">
            <v>0</v>
          </cell>
          <cell r="AE4462" t="str">
            <v>N</v>
          </cell>
          <cell r="AF4462" t="str">
            <v>N</v>
          </cell>
          <cell r="AG4462">
            <v>0</v>
          </cell>
          <cell r="AH4462" t="str">
            <v>N</v>
          </cell>
          <cell r="AI4462" t="str">
            <v>N</v>
          </cell>
        </row>
        <row r="4463">
          <cell r="U4463">
            <v>0</v>
          </cell>
          <cell r="V4463">
            <v>0</v>
          </cell>
          <cell r="W4463" t="str">
            <v/>
          </cell>
          <cell r="X4463" t="str">
            <v>N</v>
          </cell>
          <cell r="Y4463" t="str">
            <v>N</v>
          </cell>
          <cell r="Z4463" t="str">
            <v>N</v>
          </cell>
          <cell r="AA4463">
            <v>0</v>
          </cell>
          <cell r="AB4463">
            <v>0</v>
          </cell>
          <cell r="AC4463">
            <v>0</v>
          </cell>
          <cell r="AD4463">
            <v>0</v>
          </cell>
          <cell r="AE4463" t="str">
            <v>N</v>
          </cell>
          <cell r="AF4463" t="str">
            <v>N</v>
          </cell>
          <cell r="AG4463">
            <v>0</v>
          </cell>
          <cell r="AH4463" t="str">
            <v>N</v>
          </cell>
          <cell r="AI4463" t="str">
            <v>N</v>
          </cell>
        </row>
        <row r="4464">
          <cell r="U4464">
            <v>0</v>
          </cell>
          <cell r="V4464">
            <v>0</v>
          </cell>
          <cell r="W4464" t="str">
            <v/>
          </cell>
          <cell r="X4464" t="str">
            <v>N</v>
          </cell>
          <cell r="Y4464" t="str">
            <v>N</v>
          </cell>
          <cell r="Z4464" t="str">
            <v>N</v>
          </cell>
          <cell r="AA4464">
            <v>0</v>
          </cell>
          <cell r="AB4464">
            <v>0</v>
          </cell>
          <cell r="AC4464">
            <v>0</v>
          </cell>
          <cell r="AD4464">
            <v>0</v>
          </cell>
          <cell r="AE4464" t="str">
            <v>N</v>
          </cell>
          <cell r="AF4464" t="str">
            <v>N</v>
          </cell>
          <cell r="AG4464">
            <v>0</v>
          </cell>
          <cell r="AH4464" t="str">
            <v>N</v>
          </cell>
          <cell r="AI4464" t="str">
            <v>N</v>
          </cell>
        </row>
        <row r="4465">
          <cell r="U4465">
            <v>0</v>
          </cell>
          <cell r="V4465">
            <v>0</v>
          </cell>
          <cell r="W4465" t="str">
            <v/>
          </cell>
          <cell r="X4465" t="str">
            <v>N</v>
          </cell>
          <cell r="Y4465" t="str">
            <v>N</v>
          </cell>
          <cell r="Z4465" t="str">
            <v>N</v>
          </cell>
          <cell r="AA4465">
            <v>0</v>
          </cell>
          <cell r="AB4465">
            <v>0</v>
          </cell>
          <cell r="AC4465">
            <v>0</v>
          </cell>
          <cell r="AD4465">
            <v>0</v>
          </cell>
          <cell r="AE4465" t="str">
            <v>N</v>
          </cell>
          <cell r="AF4465" t="str">
            <v>N</v>
          </cell>
          <cell r="AG4465">
            <v>0</v>
          </cell>
          <cell r="AH4465" t="str">
            <v>N</v>
          </cell>
          <cell r="AI4465" t="str">
            <v>N</v>
          </cell>
        </row>
        <row r="4466">
          <cell r="U4466">
            <v>0</v>
          </cell>
          <cell r="V4466">
            <v>0</v>
          </cell>
          <cell r="W4466" t="str">
            <v/>
          </cell>
          <cell r="X4466" t="str">
            <v>N</v>
          </cell>
          <cell r="Y4466" t="str">
            <v>N</v>
          </cell>
          <cell r="Z4466" t="str">
            <v>N</v>
          </cell>
          <cell r="AA4466">
            <v>0</v>
          </cell>
          <cell r="AB4466">
            <v>0</v>
          </cell>
          <cell r="AC4466">
            <v>0</v>
          </cell>
          <cell r="AD4466">
            <v>0</v>
          </cell>
          <cell r="AE4466" t="str">
            <v>N</v>
          </cell>
          <cell r="AF4466" t="str">
            <v>N</v>
          </cell>
          <cell r="AG4466">
            <v>0</v>
          </cell>
          <cell r="AH4466" t="str">
            <v>N</v>
          </cell>
          <cell r="AI4466" t="str">
            <v>N</v>
          </cell>
        </row>
        <row r="4467">
          <cell r="U4467">
            <v>0</v>
          </cell>
          <cell r="V4467">
            <v>0</v>
          </cell>
          <cell r="W4467" t="str">
            <v/>
          </cell>
          <cell r="X4467" t="str">
            <v>N</v>
          </cell>
          <cell r="Y4467" t="str">
            <v>N</v>
          </cell>
          <cell r="Z4467" t="str">
            <v>N</v>
          </cell>
          <cell r="AA4467">
            <v>0</v>
          </cell>
          <cell r="AB4467">
            <v>0</v>
          </cell>
          <cell r="AC4467">
            <v>0</v>
          </cell>
          <cell r="AD4467">
            <v>0</v>
          </cell>
          <cell r="AE4467" t="str">
            <v>N</v>
          </cell>
          <cell r="AF4467" t="str">
            <v>N</v>
          </cell>
          <cell r="AG4467">
            <v>0</v>
          </cell>
          <cell r="AH4467" t="str">
            <v>N</v>
          </cell>
          <cell r="AI4467" t="str">
            <v>N</v>
          </cell>
        </row>
        <row r="4468">
          <cell r="U4468">
            <v>0</v>
          </cell>
          <cell r="V4468">
            <v>0</v>
          </cell>
          <cell r="W4468" t="str">
            <v/>
          </cell>
          <cell r="X4468" t="str">
            <v>N</v>
          </cell>
          <cell r="Y4468" t="str">
            <v>N</v>
          </cell>
          <cell r="Z4468" t="str">
            <v>N</v>
          </cell>
          <cell r="AA4468">
            <v>0</v>
          </cell>
          <cell r="AB4468">
            <v>0</v>
          </cell>
          <cell r="AC4468">
            <v>0</v>
          </cell>
          <cell r="AD4468">
            <v>0</v>
          </cell>
          <cell r="AE4468" t="str">
            <v>N</v>
          </cell>
          <cell r="AF4468" t="str">
            <v>N</v>
          </cell>
          <cell r="AG4468">
            <v>0</v>
          </cell>
          <cell r="AH4468" t="str">
            <v>N</v>
          </cell>
          <cell r="AI4468" t="str">
            <v>N</v>
          </cell>
        </row>
        <row r="4469">
          <cell r="U4469">
            <v>0</v>
          </cell>
          <cell r="V4469">
            <v>0</v>
          </cell>
          <cell r="W4469" t="str">
            <v/>
          </cell>
          <cell r="X4469" t="str">
            <v>N</v>
          </cell>
          <cell r="Y4469" t="str">
            <v>N</v>
          </cell>
          <cell r="Z4469" t="str">
            <v>N</v>
          </cell>
          <cell r="AA4469">
            <v>0</v>
          </cell>
          <cell r="AB4469">
            <v>0</v>
          </cell>
          <cell r="AC4469">
            <v>0</v>
          </cell>
          <cell r="AD4469">
            <v>0</v>
          </cell>
          <cell r="AE4469" t="str">
            <v>N</v>
          </cell>
          <cell r="AF4469" t="str">
            <v>N</v>
          </cell>
          <cell r="AG4469">
            <v>0</v>
          </cell>
          <cell r="AH4469" t="str">
            <v>N</v>
          </cell>
          <cell r="AI4469" t="str">
            <v>N</v>
          </cell>
        </row>
        <row r="4470">
          <cell r="U4470">
            <v>0</v>
          </cell>
          <cell r="V4470">
            <v>0</v>
          </cell>
          <cell r="W4470" t="str">
            <v/>
          </cell>
          <cell r="X4470" t="str">
            <v>N</v>
          </cell>
          <cell r="Y4470" t="str">
            <v>N</v>
          </cell>
          <cell r="Z4470" t="str">
            <v>N</v>
          </cell>
          <cell r="AA4470">
            <v>0</v>
          </cell>
          <cell r="AB4470">
            <v>0</v>
          </cell>
          <cell r="AC4470">
            <v>0</v>
          </cell>
          <cell r="AD4470">
            <v>0</v>
          </cell>
          <cell r="AE4470" t="str">
            <v>N</v>
          </cell>
          <cell r="AF4470" t="str">
            <v>N</v>
          </cell>
          <cell r="AG4470">
            <v>0</v>
          </cell>
          <cell r="AH4470" t="str">
            <v>N</v>
          </cell>
          <cell r="AI4470" t="str">
            <v>N</v>
          </cell>
        </row>
        <row r="4471">
          <cell r="U4471">
            <v>0</v>
          </cell>
          <cell r="V4471">
            <v>0</v>
          </cell>
          <cell r="W4471" t="str">
            <v/>
          </cell>
          <cell r="X4471" t="str">
            <v>N</v>
          </cell>
          <cell r="Y4471" t="str">
            <v>N</v>
          </cell>
          <cell r="Z4471" t="str">
            <v>N</v>
          </cell>
          <cell r="AA4471">
            <v>0</v>
          </cell>
          <cell r="AB4471">
            <v>0</v>
          </cell>
          <cell r="AC4471">
            <v>0</v>
          </cell>
          <cell r="AD4471">
            <v>0</v>
          </cell>
          <cell r="AE4471" t="str">
            <v>N</v>
          </cell>
          <cell r="AF4471" t="str">
            <v>N</v>
          </cell>
          <cell r="AG4471">
            <v>0</v>
          </cell>
          <cell r="AH4471" t="str">
            <v>N</v>
          </cell>
          <cell r="AI4471" t="str">
            <v>N</v>
          </cell>
        </row>
        <row r="4472">
          <cell r="U4472">
            <v>0</v>
          </cell>
          <cell r="V4472">
            <v>0</v>
          </cell>
          <cell r="W4472" t="str">
            <v/>
          </cell>
          <cell r="X4472" t="str">
            <v>N</v>
          </cell>
          <cell r="Y4472" t="str">
            <v>N</v>
          </cell>
          <cell r="Z4472" t="str">
            <v>N</v>
          </cell>
          <cell r="AA4472">
            <v>0</v>
          </cell>
          <cell r="AB4472">
            <v>0</v>
          </cell>
          <cell r="AC4472">
            <v>0</v>
          </cell>
          <cell r="AD4472">
            <v>0</v>
          </cell>
          <cell r="AE4472" t="str">
            <v>N</v>
          </cell>
          <cell r="AF4472" t="str">
            <v>N</v>
          </cell>
          <cell r="AG4472">
            <v>0</v>
          </cell>
          <cell r="AH4472" t="str">
            <v>N</v>
          </cell>
          <cell r="AI4472" t="str">
            <v>N</v>
          </cell>
        </row>
        <row r="4473">
          <cell r="U4473">
            <v>0</v>
          </cell>
          <cell r="V4473">
            <v>0</v>
          </cell>
          <cell r="W4473" t="str">
            <v/>
          </cell>
          <cell r="X4473" t="str">
            <v>N</v>
          </cell>
          <cell r="Y4473" t="str">
            <v>N</v>
          </cell>
          <cell r="Z4473" t="str">
            <v>N</v>
          </cell>
          <cell r="AA4473">
            <v>0</v>
          </cell>
          <cell r="AB4473">
            <v>0</v>
          </cell>
          <cell r="AC4473">
            <v>0</v>
          </cell>
          <cell r="AD4473">
            <v>0</v>
          </cell>
          <cell r="AE4473" t="str">
            <v>N</v>
          </cell>
          <cell r="AF4473" t="str">
            <v>N</v>
          </cell>
          <cell r="AG4473">
            <v>0</v>
          </cell>
          <cell r="AH4473" t="str">
            <v>N</v>
          </cell>
          <cell r="AI4473" t="str">
            <v>N</v>
          </cell>
        </row>
        <row r="4474">
          <cell r="U4474">
            <v>0</v>
          </cell>
          <cell r="V4474">
            <v>0</v>
          </cell>
          <cell r="W4474" t="str">
            <v/>
          </cell>
          <cell r="X4474" t="str">
            <v>N</v>
          </cell>
          <cell r="Y4474" t="str">
            <v>N</v>
          </cell>
          <cell r="Z4474" t="str">
            <v>N</v>
          </cell>
          <cell r="AA4474">
            <v>0</v>
          </cell>
          <cell r="AB4474">
            <v>0</v>
          </cell>
          <cell r="AC4474">
            <v>0</v>
          </cell>
          <cell r="AD4474">
            <v>0</v>
          </cell>
          <cell r="AE4474" t="str">
            <v>N</v>
          </cell>
          <cell r="AF4474" t="str">
            <v>N</v>
          </cell>
          <cell r="AG4474">
            <v>0</v>
          </cell>
          <cell r="AH4474" t="str">
            <v>N</v>
          </cell>
          <cell r="AI4474" t="str">
            <v>N</v>
          </cell>
        </row>
        <row r="4475">
          <cell r="U4475">
            <v>0</v>
          </cell>
          <cell r="V4475">
            <v>0</v>
          </cell>
          <cell r="W4475" t="str">
            <v/>
          </cell>
          <cell r="X4475" t="str">
            <v>N</v>
          </cell>
          <cell r="Y4475" t="str">
            <v>N</v>
          </cell>
          <cell r="Z4475" t="str">
            <v>N</v>
          </cell>
          <cell r="AA4475">
            <v>0</v>
          </cell>
          <cell r="AB4475">
            <v>0</v>
          </cell>
          <cell r="AC4475">
            <v>0</v>
          </cell>
          <cell r="AD4475">
            <v>0</v>
          </cell>
          <cell r="AE4475" t="str">
            <v>N</v>
          </cell>
          <cell r="AF4475" t="str">
            <v>N</v>
          </cell>
          <cell r="AG4475">
            <v>0</v>
          </cell>
          <cell r="AH4475" t="str">
            <v>N</v>
          </cell>
          <cell r="AI4475" t="str">
            <v>N</v>
          </cell>
        </row>
        <row r="4476">
          <cell r="U4476">
            <v>0</v>
          </cell>
          <cell r="V4476">
            <v>0</v>
          </cell>
          <cell r="W4476" t="str">
            <v/>
          </cell>
          <cell r="X4476" t="str">
            <v>N</v>
          </cell>
          <cell r="Y4476" t="str">
            <v>N</v>
          </cell>
          <cell r="Z4476" t="str">
            <v>N</v>
          </cell>
          <cell r="AA4476">
            <v>0</v>
          </cell>
          <cell r="AB4476">
            <v>0</v>
          </cell>
          <cell r="AC4476">
            <v>0</v>
          </cell>
          <cell r="AD4476">
            <v>0</v>
          </cell>
          <cell r="AE4476" t="str">
            <v>N</v>
          </cell>
          <cell r="AF4476" t="str">
            <v>N</v>
          </cell>
          <cell r="AG4476">
            <v>0</v>
          </cell>
          <cell r="AH4476" t="str">
            <v>N</v>
          </cell>
          <cell r="AI4476" t="str">
            <v>N</v>
          </cell>
        </row>
        <row r="4477">
          <cell r="U4477">
            <v>0</v>
          </cell>
          <cell r="V4477">
            <v>0</v>
          </cell>
          <cell r="W4477" t="str">
            <v/>
          </cell>
          <cell r="X4477" t="str">
            <v>N</v>
          </cell>
          <cell r="Y4477" t="str">
            <v>N</v>
          </cell>
          <cell r="Z4477" t="str">
            <v>N</v>
          </cell>
          <cell r="AA4477">
            <v>0</v>
          </cell>
          <cell r="AB4477">
            <v>0</v>
          </cell>
          <cell r="AC4477">
            <v>0</v>
          </cell>
          <cell r="AD4477">
            <v>0</v>
          </cell>
          <cell r="AE4477" t="str">
            <v>N</v>
          </cell>
          <cell r="AF4477" t="str">
            <v>N</v>
          </cell>
          <cell r="AG4477">
            <v>0</v>
          </cell>
          <cell r="AH4477" t="str">
            <v>N</v>
          </cell>
          <cell r="AI4477" t="str">
            <v>N</v>
          </cell>
        </row>
        <row r="4478">
          <cell r="U4478">
            <v>0</v>
          </cell>
          <cell r="V4478">
            <v>0</v>
          </cell>
          <cell r="W4478" t="str">
            <v/>
          </cell>
          <cell r="X4478" t="str">
            <v>N</v>
          </cell>
          <cell r="Y4478" t="str">
            <v>N</v>
          </cell>
          <cell r="Z4478" t="str">
            <v>N</v>
          </cell>
          <cell r="AA4478">
            <v>0</v>
          </cell>
          <cell r="AB4478">
            <v>0</v>
          </cell>
          <cell r="AC4478">
            <v>0</v>
          </cell>
          <cell r="AD4478">
            <v>0</v>
          </cell>
          <cell r="AE4478" t="str">
            <v>N</v>
          </cell>
          <cell r="AF4478" t="str">
            <v>N</v>
          </cell>
          <cell r="AG4478">
            <v>0</v>
          </cell>
          <cell r="AH4478" t="str">
            <v>N</v>
          </cell>
          <cell r="AI4478" t="str">
            <v>N</v>
          </cell>
        </row>
        <row r="4479">
          <cell r="U4479">
            <v>0</v>
          </cell>
          <cell r="V4479">
            <v>0</v>
          </cell>
          <cell r="W4479" t="str">
            <v/>
          </cell>
          <cell r="X4479" t="str">
            <v>N</v>
          </cell>
          <cell r="Y4479" t="str">
            <v>N</v>
          </cell>
          <cell r="Z4479" t="str">
            <v>N</v>
          </cell>
          <cell r="AA4479">
            <v>0</v>
          </cell>
          <cell r="AB4479">
            <v>0</v>
          </cell>
          <cell r="AC4479">
            <v>0</v>
          </cell>
          <cell r="AD4479">
            <v>0</v>
          </cell>
          <cell r="AE4479" t="str">
            <v>N</v>
          </cell>
          <cell r="AF4479" t="str">
            <v>N</v>
          </cell>
          <cell r="AG4479">
            <v>0</v>
          </cell>
          <cell r="AH4479" t="str">
            <v>N</v>
          </cell>
          <cell r="AI4479" t="str">
            <v>N</v>
          </cell>
        </row>
        <row r="4480">
          <cell r="U4480">
            <v>0</v>
          </cell>
          <cell r="V4480">
            <v>0</v>
          </cell>
          <cell r="W4480" t="str">
            <v/>
          </cell>
          <cell r="X4480" t="str">
            <v>N</v>
          </cell>
          <cell r="Y4480" t="str">
            <v>N</v>
          </cell>
          <cell r="Z4480" t="str">
            <v>N</v>
          </cell>
          <cell r="AA4480">
            <v>0</v>
          </cell>
          <cell r="AB4480">
            <v>0</v>
          </cell>
          <cell r="AC4480">
            <v>0</v>
          </cell>
          <cell r="AD4480">
            <v>0</v>
          </cell>
          <cell r="AE4480" t="str">
            <v>N</v>
          </cell>
          <cell r="AF4480" t="str">
            <v>N</v>
          </cell>
          <cell r="AG4480">
            <v>0</v>
          </cell>
          <cell r="AH4480" t="str">
            <v>N</v>
          </cell>
          <cell r="AI4480" t="str">
            <v>N</v>
          </cell>
        </row>
        <row r="4481">
          <cell r="U4481">
            <v>0</v>
          </cell>
          <cell r="V4481">
            <v>0</v>
          </cell>
          <cell r="W4481" t="str">
            <v/>
          </cell>
          <cell r="X4481" t="str">
            <v>N</v>
          </cell>
          <cell r="Y4481" t="str">
            <v>N</v>
          </cell>
          <cell r="Z4481" t="str">
            <v>N</v>
          </cell>
          <cell r="AA4481">
            <v>0</v>
          </cell>
          <cell r="AB4481">
            <v>0</v>
          </cell>
          <cell r="AC4481">
            <v>0</v>
          </cell>
          <cell r="AD4481">
            <v>0</v>
          </cell>
          <cell r="AE4481" t="str">
            <v>N</v>
          </cell>
          <cell r="AF4481" t="str">
            <v>N</v>
          </cell>
          <cell r="AG4481">
            <v>0</v>
          </cell>
          <cell r="AH4481" t="str">
            <v>N</v>
          </cell>
          <cell r="AI4481" t="str">
            <v>N</v>
          </cell>
        </row>
        <row r="4482">
          <cell r="U4482">
            <v>0</v>
          </cell>
          <cell r="V4482">
            <v>0</v>
          </cell>
          <cell r="W4482" t="str">
            <v/>
          </cell>
          <cell r="X4482" t="str">
            <v>N</v>
          </cell>
          <cell r="Y4482" t="str">
            <v>N</v>
          </cell>
          <cell r="Z4482" t="str">
            <v>N</v>
          </cell>
          <cell r="AA4482">
            <v>0</v>
          </cell>
          <cell r="AB4482">
            <v>0</v>
          </cell>
          <cell r="AC4482">
            <v>0</v>
          </cell>
          <cell r="AD4482">
            <v>0</v>
          </cell>
          <cell r="AE4482" t="str">
            <v>N</v>
          </cell>
          <cell r="AF4482" t="str">
            <v>N</v>
          </cell>
          <cell r="AG4482">
            <v>0</v>
          </cell>
          <cell r="AH4482" t="str">
            <v>N</v>
          </cell>
          <cell r="AI4482" t="str">
            <v>N</v>
          </cell>
        </row>
        <row r="4483">
          <cell r="U4483">
            <v>0</v>
          </cell>
          <cell r="V4483">
            <v>0</v>
          </cell>
          <cell r="W4483" t="str">
            <v/>
          </cell>
          <cell r="X4483" t="str">
            <v>N</v>
          </cell>
          <cell r="Y4483" t="str">
            <v>N</v>
          </cell>
          <cell r="Z4483" t="str">
            <v>N</v>
          </cell>
          <cell r="AA4483">
            <v>0</v>
          </cell>
          <cell r="AB4483">
            <v>0</v>
          </cell>
          <cell r="AC4483">
            <v>0</v>
          </cell>
          <cell r="AD4483">
            <v>0</v>
          </cell>
          <cell r="AE4483" t="str">
            <v>N</v>
          </cell>
          <cell r="AF4483" t="str">
            <v>N</v>
          </cell>
          <cell r="AG4483">
            <v>0</v>
          </cell>
          <cell r="AH4483" t="str">
            <v>N</v>
          </cell>
          <cell r="AI4483" t="str">
            <v>N</v>
          </cell>
        </row>
        <row r="4484">
          <cell r="U4484">
            <v>0</v>
          </cell>
          <cell r="V4484">
            <v>0</v>
          </cell>
          <cell r="W4484" t="str">
            <v/>
          </cell>
          <cell r="X4484" t="str">
            <v>N</v>
          </cell>
          <cell r="Y4484" t="str">
            <v>N</v>
          </cell>
          <cell r="Z4484" t="str">
            <v>N</v>
          </cell>
          <cell r="AA4484">
            <v>0</v>
          </cell>
          <cell r="AB4484">
            <v>0</v>
          </cell>
          <cell r="AC4484">
            <v>0</v>
          </cell>
          <cell r="AD4484">
            <v>0</v>
          </cell>
          <cell r="AE4484" t="str">
            <v>N</v>
          </cell>
          <cell r="AF4484" t="str">
            <v>N</v>
          </cell>
          <cell r="AG4484">
            <v>0</v>
          </cell>
          <cell r="AH4484" t="str">
            <v>N</v>
          </cell>
          <cell r="AI4484" t="str">
            <v>N</v>
          </cell>
        </row>
        <row r="4485">
          <cell r="U4485">
            <v>0</v>
          </cell>
          <cell r="V4485">
            <v>0</v>
          </cell>
          <cell r="W4485" t="str">
            <v/>
          </cell>
          <cell r="X4485" t="str">
            <v>N</v>
          </cell>
          <cell r="Y4485" t="str">
            <v>N</v>
          </cell>
          <cell r="Z4485" t="str">
            <v>N</v>
          </cell>
          <cell r="AA4485">
            <v>0</v>
          </cell>
          <cell r="AB4485">
            <v>0</v>
          </cell>
          <cell r="AC4485">
            <v>0</v>
          </cell>
          <cell r="AD4485">
            <v>0</v>
          </cell>
          <cell r="AE4485" t="str">
            <v>N</v>
          </cell>
          <cell r="AF4485" t="str">
            <v>N</v>
          </cell>
          <cell r="AG4485">
            <v>0</v>
          </cell>
          <cell r="AH4485" t="str">
            <v>N</v>
          </cell>
          <cell r="AI4485" t="str">
            <v>N</v>
          </cell>
        </row>
        <row r="4486">
          <cell r="U4486">
            <v>0</v>
          </cell>
          <cell r="V4486">
            <v>0</v>
          </cell>
          <cell r="W4486" t="str">
            <v/>
          </cell>
          <cell r="X4486" t="str">
            <v>N</v>
          </cell>
          <cell r="Y4486" t="str">
            <v>N</v>
          </cell>
          <cell r="Z4486" t="str">
            <v>N</v>
          </cell>
          <cell r="AA4486">
            <v>0</v>
          </cell>
          <cell r="AB4486">
            <v>0</v>
          </cell>
          <cell r="AC4486">
            <v>0</v>
          </cell>
          <cell r="AD4486">
            <v>0</v>
          </cell>
          <cell r="AE4486" t="str">
            <v>N</v>
          </cell>
          <cell r="AF4486" t="str">
            <v>N</v>
          </cell>
          <cell r="AG4486">
            <v>0</v>
          </cell>
          <cell r="AH4486" t="str">
            <v>N</v>
          </cell>
          <cell r="AI4486" t="str">
            <v>N</v>
          </cell>
        </row>
        <row r="4487">
          <cell r="U4487">
            <v>0</v>
          </cell>
          <cell r="V4487">
            <v>0</v>
          </cell>
          <cell r="W4487" t="str">
            <v/>
          </cell>
          <cell r="X4487" t="str">
            <v>N</v>
          </cell>
          <cell r="Y4487" t="str">
            <v>N</v>
          </cell>
          <cell r="Z4487" t="str">
            <v>N</v>
          </cell>
          <cell r="AA4487">
            <v>0</v>
          </cell>
          <cell r="AB4487">
            <v>0</v>
          </cell>
          <cell r="AC4487">
            <v>0</v>
          </cell>
          <cell r="AD4487">
            <v>0</v>
          </cell>
          <cell r="AE4487" t="str">
            <v>N</v>
          </cell>
          <cell r="AF4487" t="str">
            <v>N</v>
          </cell>
          <cell r="AG4487">
            <v>0</v>
          </cell>
          <cell r="AH4487" t="str">
            <v>N</v>
          </cell>
          <cell r="AI4487" t="str">
            <v>N</v>
          </cell>
        </row>
        <row r="4488">
          <cell r="U4488">
            <v>0</v>
          </cell>
          <cell r="V4488">
            <v>0</v>
          </cell>
          <cell r="W4488" t="str">
            <v/>
          </cell>
          <cell r="X4488" t="str">
            <v>N</v>
          </cell>
          <cell r="Y4488" t="str">
            <v>N</v>
          </cell>
          <cell r="Z4488" t="str">
            <v>N</v>
          </cell>
          <cell r="AA4488">
            <v>0</v>
          </cell>
          <cell r="AB4488">
            <v>0</v>
          </cell>
          <cell r="AC4488">
            <v>0</v>
          </cell>
          <cell r="AD4488">
            <v>0</v>
          </cell>
          <cell r="AE4488" t="str">
            <v>N</v>
          </cell>
          <cell r="AF4488" t="str">
            <v>N</v>
          </cell>
          <cell r="AG4488">
            <v>0</v>
          </cell>
          <cell r="AH4488" t="str">
            <v>N</v>
          </cell>
          <cell r="AI4488" t="str">
            <v>N</v>
          </cell>
        </row>
        <row r="4489">
          <cell r="U4489">
            <v>0</v>
          </cell>
          <cell r="V4489">
            <v>0</v>
          </cell>
          <cell r="W4489" t="str">
            <v/>
          </cell>
          <cell r="X4489" t="str">
            <v>N</v>
          </cell>
          <cell r="Y4489" t="str">
            <v>N</v>
          </cell>
          <cell r="Z4489" t="str">
            <v>N</v>
          </cell>
          <cell r="AA4489">
            <v>0</v>
          </cell>
          <cell r="AB4489">
            <v>0</v>
          </cell>
          <cell r="AC4489">
            <v>0</v>
          </cell>
          <cell r="AD4489">
            <v>0</v>
          </cell>
          <cell r="AE4489" t="str">
            <v>N</v>
          </cell>
          <cell r="AF4489" t="str">
            <v>N</v>
          </cell>
          <cell r="AG4489">
            <v>0</v>
          </cell>
          <cell r="AH4489" t="str">
            <v>N</v>
          </cell>
          <cell r="AI4489" t="str">
            <v>N</v>
          </cell>
        </row>
        <row r="4490">
          <cell r="U4490">
            <v>0</v>
          </cell>
          <cell r="V4490">
            <v>0</v>
          </cell>
          <cell r="W4490" t="str">
            <v/>
          </cell>
          <cell r="X4490" t="str">
            <v>N</v>
          </cell>
          <cell r="Y4490" t="str">
            <v>N</v>
          </cell>
          <cell r="Z4490" t="str">
            <v>N</v>
          </cell>
          <cell r="AA4490">
            <v>0</v>
          </cell>
          <cell r="AB4490">
            <v>0</v>
          </cell>
          <cell r="AC4490">
            <v>0</v>
          </cell>
          <cell r="AD4490">
            <v>0</v>
          </cell>
          <cell r="AE4490" t="str">
            <v>N</v>
          </cell>
          <cell r="AF4490" t="str">
            <v>N</v>
          </cell>
          <cell r="AG4490">
            <v>0</v>
          </cell>
          <cell r="AH4490" t="str">
            <v>N</v>
          </cell>
          <cell r="AI4490" t="str">
            <v>N</v>
          </cell>
        </row>
        <row r="4491">
          <cell r="U4491">
            <v>0</v>
          </cell>
          <cell r="V4491">
            <v>0</v>
          </cell>
          <cell r="W4491" t="str">
            <v/>
          </cell>
          <cell r="X4491" t="str">
            <v>N</v>
          </cell>
          <cell r="Y4491" t="str">
            <v>N</v>
          </cell>
          <cell r="Z4491" t="str">
            <v>N</v>
          </cell>
          <cell r="AA4491">
            <v>0</v>
          </cell>
          <cell r="AB4491">
            <v>0</v>
          </cell>
          <cell r="AC4491">
            <v>0</v>
          </cell>
          <cell r="AD4491">
            <v>0</v>
          </cell>
          <cell r="AE4491" t="str">
            <v>N</v>
          </cell>
          <cell r="AF4491" t="str">
            <v>N</v>
          </cell>
          <cell r="AG4491">
            <v>0</v>
          </cell>
          <cell r="AH4491" t="str">
            <v>N</v>
          </cell>
          <cell r="AI4491" t="str">
            <v>N</v>
          </cell>
        </row>
        <row r="4492">
          <cell r="U4492">
            <v>0</v>
          </cell>
          <cell r="V4492">
            <v>0</v>
          </cell>
          <cell r="W4492" t="str">
            <v/>
          </cell>
          <cell r="X4492" t="str">
            <v>N</v>
          </cell>
          <cell r="Y4492" t="str">
            <v>N</v>
          </cell>
          <cell r="Z4492" t="str">
            <v>N</v>
          </cell>
          <cell r="AA4492">
            <v>0</v>
          </cell>
          <cell r="AB4492">
            <v>0</v>
          </cell>
          <cell r="AC4492">
            <v>0</v>
          </cell>
          <cell r="AD4492">
            <v>0</v>
          </cell>
          <cell r="AE4492" t="str">
            <v>N</v>
          </cell>
          <cell r="AF4492" t="str">
            <v>N</v>
          </cell>
          <cell r="AG4492">
            <v>0</v>
          </cell>
          <cell r="AH4492" t="str">
            <v>N</v>
          </cell>
          <cell r="AI4492" t="str">
            <v>N</v>
          </cell>
        </row>
        <row r="4493">
          <cell r="U4493">
            <v>0</v>
          </cell>
          <cell r="V4493">
            <v>0</v>
          </cell>
          <cell r="W4493" t="str">
            <v/>
          </cell>
          <cell r="X4493" t="str">
            <v>N</v>
          </cell>
          <cell r="Y4493" t="str">
            <v>N</v>
          </cell>
          <cell r="Z4493" t="str">
            <v>N</v>
          </cell>
          <cell r="AA4493">
            <v>0</v>
          </cell>
          <cell r="AB4493">
            <v>0</v>
          </cell>
          <cell r="AC4493">
            <v>0</v>
          </cell>
          <cell r="AD4493">
            <v>0</v>
          </cell>
          <cell r="AE4493" t="str">
            <v>N</v>
          </cell>
          <cell r="AF4493" t="str">
            <v>N</v>
          </cell>
          <cell r="AG4493">
            <v>0</v>
          </cell>
          <cell r="AH4493" t="str">
            <v>N</v>
          </cell>
          <cell r="AI4493" t="str">
            <v>N</v>
          </cell>
        </row>
        <row r="4494">
          <cell r="U4494">
            <v>0</v>
          </cell>
          <cell r="V4494">
            <v>0</v>
          </cell>
          <cell r="W4494" t="str">
            <v/>
          </cell>
          <cell r="X4494" t="str">
            <v>N</v>
          </cell>
          <cell r="Y4494" t="str">
            <v>N</v>
          </cell>
          <cell r="Z4494" t="str">
            <v>N</v>
          </cell>
          <cell r="AA4494">
            <v>0</v>
          </cell>
          <cell r="AB4494">
            <v>0</v>
          </cell>
          <cell r="AC4494">
            <v>0</v>
          </cell>
          <cell r="AD4494">
            <v>0</v>
          </cell>
          <cell r="AE4494" t="str">
            <v>N</v>
          </cell>
          <cell r="AF4494" t="str">
            <v>N</v>
          </cell>
          <cell r="AG4494">
            <v>0</v>
          </cell>
          <cell r="AH4494" t="str">
            <v>N</v>
          </cell>
          <cell r="AI4494" t="str">
            <v>N</v>
          </cell>
        </row>
        <row r="4495">
          <cell r="U4495">
            <v>0</v>
          </cell>
          <cell r="V4495">
            <v>0</v>
          </cell>
          <cell r="W4495" t="str">
            <v/>
          </cell>
          <cell r="X4495" t="str">
            <v>N</v>
          </cell>
          <cell r="Y4495" t="str">
            <v>N</v>
          </cell>
          <cell r="Z4495" t="str">
            <v>N</v>
          </cell>
          <cell r="AA4495">
            <v>0</v>
          </cell>
          <cell r="AB4495">
            <v>0</v>
          </cell>
          <cell r="AC4495">
            <v>0</v>
          </cell>
          <cell r="AD4495">
            <v>0</v>
          </cell>
          <cell r="AE4495" t="str">
            <v>N</v>
          </cell>
          <cell r="AF4495" t="str">
            <v>N</v>
          </cell>
          <cell r="AG4495">
            <v>0</v>
          </cell>
          <cell r="AH4495" t="str">
            <v>N</v>
          </cell>
          <cell r="AI4495" t="str">
            <v>N</v>
          </cell>
        </row>
        <row r="4496">
          <cell r="U4496">
            <v>0</v>
          </cell>
          <cell r="V4496">
            <v>0</v>
          </cell>
          <cell r="W4496" t="str">
            <v/>
          </cell>
          <cell r="X4496" t="str">
            <v>N</v>
          </cell>
          <cell r="Y4496" t="str">
            <v>N</v>
          </cell>
          <cell r="Z4496" t="str">
            <v>N</v>
          </cell>
          <cell r="AA4496">
            <v>0</v>
          </cell>
          <cell r="AB4496">
            <v>0</v>
          </cell>
          <cell r="AC4496">
            <v>0</v>
          </cell>
          <cell r="AD4496">
            <v>0</v>
          </cell>
          <cell r="AE4496" t="str">
            <v>N</v>
          </cell>
          <cell r="AF4496" t="str">
            <v>N</v>
          </cell>
          <cell r="AG4496">
            <v>0</v>
          </cell>
          <cell r="AH4496" t="str">
            <v>N</v>
          </cell>
          <cell r="AI4496" t="str">
            <v>N</v>
          </cell>
        </row>
        <row r="4497">
          <cell r="U4497">
            <v>0</v>
          </cell>
          <cell r="V4497">
            <v>0</v>
          </cell>
          <cell r="W4497" t="str">
            <v/>
          </cell>
          <cell r="X4497" t="str">
            <v>N</v>
          </cell>
          <cell r="Y4497" t="str">
            <v>N</v>
          </cell>
          <cell r="Z4497" t="str">
            <v>N</v>
          </cell>
          <cell r="AA4497">
            <v>0</v>
          </cell>
          <cell r="AB4497">
            <v>0</v>
          </cell>
          <cell r="AC4497">
            <v>0</v>
          </cell>
          <cell r="AD4497">
            <v>0</v>
          </cell>
          <cell r="AE4497" t="str">
            <v>N</v>
          </cell>
          <cell r="AF4497" t="str">
            <v>N</v>
          </cell>
          <cell r="AG4497">
            <v>0</v>
          </cell>
          <cell r="AH4497" t="str">
            <v>N</v>
          </cell>
          <cell r="AI4497" t="str">
            <v>N</v>
          </cell>
        </row>
        <row r="4498">
          <cell r="U4498">
            <v>0</v>
          </cell>
          <cell r="V4498">
            <v>0</v>
          </cell>
          <cell r="W4498" t="str">
            <v/>
          </cell>
          <cell r="X4498" t="str">
            <v>N</v>
          </cell>
          <cell r="Y4498" t="str">
            <v>N</v>
          </cell>
          <cell r="Z4498" t="str">
            <v>N</v>
          </cell>
          <cell r="AA4498">
            <v>0</v>
          </cell>
          <cell r="AB4498">
            <v>0</v>
          </cell>
          <cell r="AC4498">
            <v>0</v>
          </cell>
          <cell r="AD4498">
            <v>0</v>
          </cell>
          <cell r="AE4498" t="str">
            <v>N</v>
          </cell>
          <cell r="AF4498" t="str">
            <v>N</v>
          </cell>
          <cell r="AG4498">
            <v>0</v>
          </cell>
          <cell r="AH4498" t="str">
            <v>N</v>
          </cell>
          <cell r="AI4498" t="str">
            <v>N</v>
          </cell>
        </row>
        <row r="4499">
          <cell r="U4499">
            <v>0</v>
          </cell>
          <cell r="V4499">
            <v>0</v>
          </cell>
          <cell r="W4499" t="str">
            <v/>
          </cell>
          <cell r="X4499" t="str">
            <v>N</v>
          </cell>
          <cell r="Y4499" t="str">
            <v>N</v>
          </cell>
          <cell r="Z4499" t="str">
            <v>N</v>
          </cell>
          <cell r="AA4499">
            <v>0</v>
          </cell>
          <cell r="AB4499">
            <v>0</v>
          </cell>
          <cell r="AC4499">
            <v>0</v>
          </cell>
          <cell r="AD4499">
            <v>0</v>
          </cell>
          <cell r="AE4499" t="str">
            <v>N</v>
          </cell>
          <cell r="AF4499" t="str">
            <v>N</v>
          </cell>
          <cell r="AG4499">
            <v>0</v>
          </cell>
          <cell r="AH4499" t="str">
            <v>N</v>
          </cell>
          <cell r="AI4499" t="str">
            <v>N</v>
          </cell>
        </row>
        <row r="4500">
          <cell r="U4500">
            <v>0</v>
          </cell>
          <cell r="V4500">
            <v>0</v>
          </cell>
          <cell r="W4500" t="str">
            <v/>
          </cell>
          <cell r="X4500" t="str">
            <v>N</v>
          </cell>
          <cell r="Y4500" t="str">
            <v>N</v>
          </cell>
          <cell r="Z4500" t="str">
            <v>N</v>
          </cell>
          <cell r="AA4500">
            <v>0</v>
          </cell>
          <cell r="AB4500">
            <v>0</v>
          </cell>
          <cell r="AC4500">
            <v>0</v>
          </cell>
          <cell r="AD4500">
            <v>0</v>
          </cell>
          <cell r="AE4500" t="str">
            <v>N</v>
          </cell>
          <cell r="AF4500" t="str">
            <v>N</v>
          </cell>
          <cell r="AG4500">
            <v>0</v>
          </cell>
          <cell r="AH4500" t="str">
            <v>N</v>
          </cell>
          <cell r="AI4500" t="str">
            <v>N</v>
          </cell>
        </row>
        <row r="4501">
          <cell r="U4501">
            <v>0</v>
          </cell>
          <cell r="V4501">
            <v>0</v>
          </cell>
          <cell r="W4501" t="str">
            <v/>
          </cell>
          <cell r="X4501" t="str">
            <v>N</v>
          </cell>
          <cell r="Y4501" t="str">
            <v>N</v>
          </cell>
          <cell r="Z4501" t="str">
            <v>N</v>
          </cell>
          <cell r="AA4501">
            <v>0</v>
          </cell>
          <cell r="AB4501">
            <v>0</v>
          </cell>
          <cell r="AC4501">
            <v>0</v>
          </cell>
          <cell r="AD4501">
            <v>0</v>
          </cell>
          <cell r="AE4501" t="str">
            <v>N</v>
          </cell>
          <cell r="AF4501" t="str">
            <v>N</v>
          </cell>
          <cell r="AG4501">
            <v>0</v>
          </cell>
          <cell r="AH4501" t="str">
            <v>N</v>
          </cell>
          <cell r="AI4501" t="str">
            <v>N</v>
          </cell>
        </row>
        <row r="4502">
          <cell r="U4502">
            <v>0</v>
          </cell>
          <cell r="V4502">
            <v>0</v>
          </cell>
          <cell r="W4502" t="str">
            <v/>
          </cell>
          <cell r="X4502" t="str">
            <v>N</v>
          </cell>
          <cell r="Y4502" t="str">
            <v>N</v>
          </cell>
          <cell r="Z4502" t="str">
            <v>N</v>
          </cell>
          <cell r="AA4502">
            <v>0</v>
          </cell>
          <cell r="AB4502">
            <v>0</v>
          </cell>
          <cell r="AC4502">
            <v>0</v>
          </cell>
          <cell r="AD4502">
            <v>0</v>
          </cell>
          <cell r="AE4502" t="str">
            <v>N</v>
          </cell>
          <cell r="AF4502" t="str">
            <v>N</v>
          </cell>
          <cell r="AG4502">
            <v>0</v>
          </cell>
          <cell r="AH4502" t="str">
            <v>N</v>
          </cell>
          <cell r="AI4502" t="str">
            <v>N</v>
          </cell>
        </row>
        <row r="4503">
          <cell r="U4503">
            <v>0</v>
          </cell>
          <cell r="V4503">
            <v>0</v>
          </cell>
          <cell r="W4503" t="str">
            <v/>
          </cell>
          <cell r="X4503" t="str">
            <v>N</v>
          </cell>
          <cell r="Y4503" t="str">
            <v>N</v>
          </cell>
          <cell r="Z4503" t="str">
            <v>N</v>
          </cell>
          <cell r="AA4503">
            <v>0</v>
          </cell>
          <cell r="AB4503">
            <v>0</v>
          </cell>
          <cell r="AC4503">
            <v>0</v>
          </cell>
          <cell r="AD4503">
            <v>0</v>
          </cell>
          <cell r="AE4503" t="str">
            <v>N</v>
          </cell>
          <cell r="AF4503" t="str">
            <v>N</v>
          </cell>
          <cell r="AG4503">
            <v>0</v>
          </cell>
          <cell r="AH4503" t="str">
            <v>N</v>
          </cell>
          <cell r="AI4503" t="str">
            <v>N</v>
          </cell>
        </row>
        <row r="4504">
          <cell r="U4504">
            <v>0</v>
          </cell>
          <cell r="V4504">
            <v>0</v>
          </cell>
          <cell r="W4504" t="str">
            <v/>
          </cell>
          <cell r="X4504" t="str">
            <v>N</v>
          </cell>
          <cell r="Y4504" t="str">
            <v>N</v>
          </cell>
          <cell r="Z4504" t="str">
            <v>N</v>
          </cell>
          <cell r="AA4504">
            <v>0</v>
          </cell>
          <cell r="AB4504">
            <v>0</v>
          </cell>
          <cell r="AC4504">
            <v>0</v>
          </cell>
          <cell r="AD4504">
            <v>0</v>
          </cell>
          <cell r="AE4504" t="str">
            <v>N</v>
          </cell>
          <cell r="AF4504" t="str">
            <v>N</v>
          </cell>
          <cell r="AG4504">
            <v>0</v>
          </cell>
          <cell r="AH4504" t="str">
            <v>N</v>
          </cell>
          <cell r="AI4504" t="str">
            <v>N</v>
          </cell>
        </row>
        <row r="4505">
          <cell r="U4505">
            <v>0</v>
          </cell>
          <cell r="V4505">
            <v>0</v>
          </cell>
          <cell r="W4505" t="str">
            <v/>
          </cell>
          <cell r="X4505" t="str">
            <v>N</v>
          </cell>
          <cell r="Y4505" t="str">
            <v>N</v>
          </cell>
          <cell r="Z4505" t="str">
            <v>N</v>
          </cell>
          <cell r="AA4505">
            <v>0</v>
          </cell>
          <cell r="AB4505">
            <v>0</v>
          </cell>
          <cell r="AC4505">
            <v>0</v>
          </cell>
          <cell r="AD4505">
            <v>0</v>
          </cell>
          <cell r="AE4505" t="str">
            <v>N</v>
          </cell>
          <cell r="AF4505" t="str">
            <v>N</v>
          </cell>
          <cell r="AG4505">
            <v>0</v>
          </cell>
          <cell r="AH4505" t="str">
            <v>N</v>
          </cell>
          <cell r="AI4505" t="str">
            <v>N</v>
          </cell>
        </row>
        <row r="4506">
          <cell r="U4506">
            <v>0</v>
          </cell>
          <cell r="V4506">
            <v>0</v>
          </cell>
          <cell r="W4506" t="str">
            <v/>
          </cell>
          <cell r="X4506" t="str">
            <v>N</v>
          </cell>
          <cell r="Y4506" t="str">
            <v>N</v>
          </cell>
          <cell r="Z4506" t="str">
            <v>N</v>
          </cell>
          <cell r="AA4506">
            <v>0</v>
          </cell>
          <cell r="AB4506">
            <v>0</v>
          </cell>
          <cell r="AC4506">
            <v>0</v>
          </cell>
          <cell r="AD4506">
            <v>0</v>
          </cell>
          <cell r="AE4506" t="str">
            <v>N</v>
          </cell>
          <cell r="AF4506" t="str">
            <v>N</v>
          </cell>
          <cell r="AG4506">
            <v>0</v>
          </cell>
          <cell r="AH4506" t="str">
            <v>N</v>
          </cell>
          <cell r="AI4506" t="str">
            <v>N</v>
          </cell>
        </row>
        <row r="4507">
          <cell r="U4507">
            <v>0</v>
          </cell>
          <cell r="V4507">
            <v>0</v>
          </cell>
          <cell r="W4507" t="str">
            <v/>
          </cell>
          <cell r="X4507" t="str">
            <v>N</v>
          </cell>
          <cell r="Y4507" t="str">
            <v>N</v>
          </cell>
          <cell r="Z4507" t="str">
            <v>N</v>
          </cell>
          <cell r="AA4507">
            <v>0</v>
          </cell>
          <cell r="AB4507">
            <v>0</v>
          </cell>
          <cell r="AC4507">
            <v>0</v>
          </cell>
          <cell r="AD4507">
            <v>0</v>
          </cell>
          <cell r="AE4507" t="str">
            <v>N</v>
          </cell>
          <cell r="AF4507" t="str">
            <v>N</v>
          </cell>
          <cell r="AG4507">
            <v>0</v>
          </cell>
          <cell r="AH4507" t="str">
            <v>N</v>
          </cell>
          <cell r="AI4507" t="str">
            <v>N</v>
          </cell>
        </row>
        <row r="4508">
          <cell r="U4508">
            <v>0</v>
          </cell>
          <cell r="V4508">
            <v>0</v>
          </cell>
          <cell r="W4508" t="str">
            <v/>
          </cell>
          <cell r="X4508" t="str">
            <v>N</v>
          </cell>
          <cell r="Y4508" t="str">
            <v>N</v>
          </cell>
          <cell r="Z4508" t="str">
            <v>N</v>
          </cell>
          <cell r="AA4508">
            <v>0</v>
          </cell>
          <cell r="AB4508">
            <v>0</v>
          </cell>
          <cell r="AC4508">
            <v>0</v>
          </cell>
          <cell r="AD4508">
            <v>0</v>
          </cell>
          <cell r="AE4508" t="str">
            <v>N</v>
          </cell>
          <cell r="AF4508" t="str">
            <v>N</v>
          </cell>
          <cell r="AG4508">
            <v>0</v>
          </cell>
          <cell r="AH4508" t="str">
            <v>N</v>
          </cell>
          <cell r="AI4508" t="str">
            <v>N</v>
          </cell>
        </row>
        <row r="4509">
          <cell r="U4509">
            <v>0</v>
          </cell>
          <cell r="V4509">
            <v>0</v>
          </cell>
          <cell r="W4509" t="str">
            <v/>
          </cell>
          <cell r="X4509" t="str">
            <v>N</v>
          </cell>
          <cell r="Y4509" t="str">
            <v>N</v>
          </cell>
          <cell r="Z4509" t="str">
            <v>N</v>
          </cell>
          <cell r="AA4509">
            <v>0</v>
          </cell>
          <cell r="AB4509">
            <v>0</v>
          </cell>
          <cell r="AC4509">
            <v>0</v>
          </cell>
          <cell r="AD4509">
            <v>0</v>
          </cell>
          <cell r="AE4509" t="str">
            <v>N</v>
          </cell>
          <cell r="AF4509" t="str">
            <v>N</v>
          </cell>
          <cell r="AG4509">
            <v>0</v>
          </cell>
          <cell r="AH4509" t="str">
            <v>N</v>
          </cell>
          <cell r="AI4509" t="str">
            <v>N</v>
          </cell>
        </row>
        <row r="4510">
          <cell r="U4510">
            <v>0</v>
          </cell>
          <cell r="V4510">
            <v>0</v>
          </cell>
          <cell r="W4510" t="str">
            <v/>
          </cell>
          <cell r="X4510" t="str">
            <v>N</v>
          </cell>
          <cell r="Y4510" t="str">
            <v>N</v>
          </cell>
          <cell r="Z4510" t="str">
            <v>N</v>
          </cell>
          <cell r="AA4510">
            <v>0</v>
          </cell>
          <cell r="AB4510">
            <v>0</v>
          </cell>
          <cell r="AC4510">
            <v>0</v>
          </cell>
          <cell r="AD4510">
            <v>0</v>
          </cell>
          <cell r="AE4510" t="str">
            <v>N</v>
          </cell>
          <cell r="AF4510" t="str">
            <v>N</v>
          </cell>
          <cell r="AG4510">
            <v>0</v>
          </cell>
          <cell r="AH4510" t="str">
            <v>N</v>
          </cell>
          <cell r="AI4510" t="str">
            <v>N</v>
          </cell>
        </row>
        <row r="4511">
          <cell r="U4511">
            <v>0</v>
          </cell>
          <cell r="V4511">
            <v>0</v>
          </cell>
          <cell r="W4511" t="str">
            <v/>
          </cell>
          <cell r="X4511" t="str">
            <v>N</v>
          </cell>
          <cell r="Y4511" t="str">
            <v>N</v>
          </cell>
          <cell r="Z4511" t="str">
            <v>N</v>
          </cell>
          <cell r="AA4511">
            <v>0</v>
          </cell>
          <cell r="AB4511">
            <v>0</v>
          </cell>
          <cell r="AC4511">
            <v>0</v>
          </cell>
          <cell r="AD4511">
            <v>0</v>
          </cell>
          <cell r="AE4511" t="str">
            <v>N</v>
          </cell>
          <cell r="AF4511" t="str">
            <v>N</v>
          </cell>
          <cell r="AG4511">
            <v>0</v>
          </cell>
          <cell r="AH4511" t="str">
            <v>N</v>
          </cell>
          <cell r="AI4511" t="str">
            <v>N</v>
          </cell>
        </row>
        <row r="4512">
          <cell r="U4512">
            <v>0</v>
          </cell>
          <cell r="V4512">
            <v>0</v>
          </cell>
          <cell r="W4512" t="str">
            <v/>
          </cell>
          <cell r="X4512" t="str">
            <v>N</v>
          </cell>
          <cell r="Y4512" t="str">
            <v>N</v>
          </cell>
          <cell r="Z4512" t="str">
            <v>N</v>
          </cell>
          <cell r="AA4512">
            <v>0</v>
          </cell>
          <cell r="AB4512">
            <v>0</v>
          </cell>
          <cell r="AC4512">
            <v>0</v>
          </cell>
          <cell r="AD4512">
            <v>0</v>
          </cell>
          <cell r="AE4512" t="str">
            <v>N</v>
          </cell>
          <cell r="AF4512" t="str">
            <v>N</v>
          </cell>
          <cell r="AG4512">
            <v>0</v>
          </cell>
          <cell r="AH4512" t="str">
            <v>N</v>
          </cell>
          <cell r="AI4512" t="str">
            <v>N</v>
          </cell>
        </row>
        <row r="4513">
          <cell r="U4513">
            <v>0</v>
          </cell>
          <cell r="V4513">
            <v>0</v>
          </cell>
          <cell r="W4513" t="str">
            <v/>
          </cell>
          <cell r="X4513" t="str">
            <v>N</v>
          </cell>
          <cell r="Y4513" t="str">
            <v>N</v>
          </cell>
          <cell r="Z4513" t="str">
            <v>N</v>
          </cell>
          <cell r="AA4513">
            <v>0</v>
          </cell>
          <cell r="AB4513">
            <v>0</v>
          </cell>
          <cell r="AC4513">
            <v>0</v>
          </cell>
          <cell r="AD4513">
            <v>0</v>
          </cell>
          <cell r="AE4513" t="str">
            <v>N</v>
          </cell>
          <cell r="AF4513" t="str">
            <v>N</v>
          </cell>
          <cell r="AG4513">
            <v>0</v>
          </cell>
          <cell r="AH4513" t="str">
            <v>N</v>
          </cell>
          <cell r="AI4513" t="str">
            <v>N</v>
          </cell>
        </row>
        <row r="4514">
          <cell r="U4514">
            <v>0</v>
          </cell>
          <cell r="V4514">
            <v>0</v>
          </cell>
          <cell r="W4514" t="str">
            <v/>
          </cell>
          <cell r="X4514" t="str">
            <v>N</v>
          </cell>
          <cell r="Y4514" t="str">
            <v>N</v>
          </cell>
          <cell r="Z4514" t="str">
            <v>N</v>
          </cell>
          <cell r="AA4514">
            <v>0</v>
          </cell>
          <cell r="AB4514">
            <v>0</v>
          </cell>
          <cell r="AC4514">
            <v>0</v>
          </cell>
          <cell r="AD4514">
            <v>0</v>
          </cell>
          <cell r="AE4514" t="str">
            <v>N</v>
          </cell>
          <cell r="AF4514" t="str">
            <v>N</v>
          </cell>
          <cell r="AG4514">
            <v>0</v>
          </cell>
          <cell r="AH4514" t="str">
            <v>N</v>
          </cell>
          <cell r="AI4514" t="str">
            <v>N</v>
          </cell>
        </row>
        <row r="4515">
          <cell r="U4515">
            <v>0</v>
          </cell>
          <cell r="V4515">
            <v>0</v>
          </cell>
          <cell r="W4515" t="str">
            <v/>
          </cell>
          <cell r="X4515" t="str">
            <v>N</v>
          </cell>
          <cell r="Y4515" t="str">
            <v>N</v>
          </cell>
          <cell r="Z4515" t="str">
            <v>N</v>
          </cell>
          <cell r="AA4515">
            <v>0</v>
          </cell>
          <cell r="AB4515">
            <v>0</v>
          </cell>
          <cell r="AC4515">
            <v>0</v>
          </cell>
          <cell r="AD4515">
            <v>0</v>
          </cell>
          <cell r="AE4515" t="str">
            <v>N</v>
          </cell>
          <cell r="AF4515" t="str">
            <v>N</v>
          </cell>
          <cell r="AG4515">
            <v>0</v>
          </cell>
          <cell r="AH4515" t="str">
            <v>N</v>
          </cell>
          <cell r="AI4515" t="str">
            <v>N</v>
          </cell>
        </row>
        <row r="4516">
          <cell r="U4516">
            <v>0</v>
          </cell>
          <cell r="V4516">
            <v>0</v>
          </cell>
          <cell r="W4516" t="str">
            <v/>
          </cell>
          <cell r="X4516" t="str">
            <v>N</v>
          </cell>
          <cell r="Y4516" t="str">
            <v>N</v>
          </cell>
          <cell r="Z4516" t="str">
            <v>N</v>
          </cell>
          <cell r="AA4516">
            <v>0</v>
          </cell>
          <cell r="AB4516">
            <v>0</v>
          </cell>
          <cell r="AC4516">
            <v>0</v>
          </cell>
          <cell r="AD4516">
            <v>0</v>
          </cell>
          <cell r="AE4516" t="str">
            <v>N</v>
          </cell>
          <cell r="AF4516" t="str">
            <v>N</v>
          </cell>
          <cell r="AG4516">
            <v>0</v>
          </cell>
          <cell r="AH4516" t="str">
            <v>N</v>
          </cell>
          <cell r="AI4516" t="str">
            <v>N</v>
          </cell>
        </row>
        <row r="4517">
          <cell r="U4517">
            <v>0</v>
          </cell>
          <cell r="V4517">
            <v>0</v>
          </cell>
          <cell r="W4517" t="str">
            <v/>
          </cell>
          <cell r="X4517" t="str">
            <v>N</v>
          </cell>
          <cell r="Y4517" t="str">
            <v>N</v>
          </cell>
          <cell r="Z4517" t="str">
            <v>N</v>
          </cell>
          <cell r="AA4517">
            <v>0</v>
          </cell>
          <cell r="AB4517">
            <v>0</v>
          </cell>
          <cell r="AC4517">
            <v>0</v>
          </cell>
          <cell r="AD4517">
            <v>0</v>
          </cell>
          <cell r="AE4517" t="str">
            <v>N</v>
          </cell>
          <cell r="AF4517" t="str">
            <v>N</v>
          </cell>
          <cell r="AG4517">
            <v>0</v>
          </cell>
          <cell r="AH4517" t="str">
            <v>N</v>
          </cell>
          <cell r="AI4517" t="str">
            <v>N</v>
          </cell>
        </row>
        <row r="4518">
          <cell r="U4518">
            <v>0</v>
          </cell>
          <cell r="V4518">
            <v>0</v>
          </cell>
          <cell r="W4518" t="str">
            <v/>
          </cell>
          <cell r="X4518" t="str">
            <v>N</v>
          </cell>
          <cell r="Y4518" t="str">
            <v>N</v>
          </cell>
          <cell r="Z4518" t="str">
            <v>N</v>
          </cell>
          <cell r="AA4518">
            <v>0</v>
          </cell>
          <cell r="AB4518">
            <v>0</v>
          </cell>
          <cell r="AC4518">
            <v>0</v>
          </cell>
          <cell r="AD4518">
            <v>0</v>
          </cell>
          <cell r="AE4518" t="str">
            <v>N</v>
          </cell>
          <cell r="AF4518" t="str">
            <v>N</v>
          </cell>
          <cell r="AG4518">
            <v>0</v>
          </cell>
          <cell r="AH4518" t="str">
            <v>N</v>
          </cell>
          <cell r="AI4518" t="str">
            <v>N</v>
          </cell>
        </row>
        <row r="4519">
          <cell r="U4519">
            <v>0</v>
          </cell>
          <cell r="V4519">
            <v>0</v>
          </cell>
          <cell r="W4519" t="str">
            <v/>
          </cell>
          <cell r="X4519" t="str">
            <v>N</v>
          </cell>
          <cell r="Y4519" t="str">
            <v>N</v>
          </cell>
          <cell r="Z4519" t="str">
            <v>N</v>
          </cell>
          <cell r="AA4519">
            <v>0</v>
          </cell>
          <cell r="AB4519">
            <v>0</v>
          </cell>
          <cell r="AC4519">
            <v>0</v>
          </cell>
          <cell r="AD4519">
            <v>0</v>
          </cell>
          <cell r="AE4519" t="str">
            <v>N</v>
          </cell>
          <cell r="AF4519" t="str">
            <v>N</v>
          </cell>
          <cell r="AG4519">
            <v>0</v>
          </cell>
          <cell r="AH4519" t="str">
            <v>N</v>
          </cell>
          <cell r="AI4519" t="str">
            <v>N</v>
          </cell>
        </row>
        <row r="4520">
          <cell r="U4520">
            <v>0</v>
          </cell>
          <cell r="V4520">
            <v>0</v>
          </cell>
          <cell r="W4520" t="str">
            <v/>
          </cell>
          <cell r="X4520" t="str">
            <v>N</v>
          </cell>
          <cell r="Y4520" t="str">
            <v>N</v>
          </cell>
          <cell r="Z4520" t="str">
            <v>N</v>
          </cell>
          <cell r="AA4520">
            <v>0</v>
          </cell>
          <cell r="AB4520">
            <v>0</v>
          </cell>
          <cell r="AC4520">
            <v>0</v>
          </cell>
          <cell r="AD4520">
            <v>0</v>
          </cell>
          <cell r="AE4520" t="str">
            <v>N</v>
          </cell>
          <cell r="AF4520" t="str">
            <v>N</v>
          </cell>
          <cell r="AG4520">
            <v>0</v>
          </cell>
          <cell r="AH4520" t="str">
            <v>N</v>
          </cell>
          <cell r="AI4520" t="str">
            <v>N</v>
          </cell>
        </row>
        <row r="4521">
          <cell r="U4521">
            <v>0</v>
          </cell>
          <cell r="V4521">
            <v>0</v>
          </cell>
          <cell r="W4521" t="str">
            <v/>
          </cell>
          <cell r="X4521" t="str">
            <v>N</v>
          </cell>
          <cell r="Y4521" t="str">
            <v>N</v>
          </cell>
          <cell r="Z4521" t="str">
            <v>N</v>
          </cell>
          <cell r="AA4521">
            <v>0</v>
          </cell>
          <cell r="AB4521">
            <v>0</v>
          </cell>
          <cell r="AC4521">
            <v>0</v>
          </cell>
          <cell r="AD4521">
            <v>0</v>
          </cell>
          <cell r="AE4521" t="str">
            <v>N</v>
          </cell>
          <cell r="AF4521" t="str">
            <v>N</v>
          </cell>
          <cell r="AG4521">
            <v>0</v>
          </cell>
          <cell r="AH4521" t="str">
            <v>N</v>
          </cell>
          <cell r="AI4521" t="str">
            <v>N</v>
          </cell>
        </row>
        <row r="4522">
          <cell r="U4522">
            <v>0</v>
          </cell>
          <cell r="V4522">
            <v>0</v>
          </cell>
          <cell r="W4522" t="str">
            <v/>
          </cell>
          <cell r="X4522" t="str">
            <v>N</v>
          </cell>
          <cell r="Y4522" t="str">
            <v>N</v>
          </cell>
          <cell r="Z4522" t="str">
            <v>N</v>
          </cell>
          <cell r="AA4522">
            <v>0</v>
          </cell>
          <cell r="AB4522">
            <v>0</v>
          </cell>
          <cell r="AC4522">
            <v>0</v>
          </cell>
          <cell r="AD4522">
            <v>0</v>
          </cell>
          <cell r="AE4522" t="str">
            <v>N</v>
          </cell>
          <cell r="AF4522" t="str">
            <v>N</v>
          </cell>
          <cell r="AG4522">
            <v>0</v>
          </cell>
          <cell r="AH4522" t="str">
            <v>N</v>
          </cell>
          <cell r="AI4522" t="str">
            <v>N</v>
          </cell>
        </row>
        <row r="4523">
          <cell r="U4523">
            <v>0</v>
          </cell>
          <cell r="V4523">
            <v>0</v>
          </cell>
          <cell r="W4523" t="str">
            <v/>
          </cell>
          <cell r="X4523" t="str">
            <v>N</v>
          </cell>
          <cell r="Y4523" t="str">
            <v>N</v>
          </cell>
          <cell r="Z4523" t="str">
            <v>N</v>
          </cell>
          <cell r="AA4523">
            <v>0</v>
          </cell>
          <cell r="AB4523">
            <v>0</v>
          </cell>
          <cell r="AC4523">
            <v>0</v>
          </cell>
          <cell r="AD4523">
            <v>0</v>
          </cell>
          <cell r="AE4523" t="str">
            <v>N</v>
          </cell>
          <cell r="AF4523" t="str">
            <v>N</v>
          </cell>
          <cell r="AG4523">
            <v>0</v>
          </cell>
          <cell r="AH4523" t="str">
            <v>N</v>
          </cell>
          <cell r="AI4523" t="str">
            <v>N</v>
          </cell>
        </row>
        <row r="4524">
          <cell r="U4524">
            <v>0</v>
          </cell>
          <cell r="V4524">
            <v>0</v>
          </cell>
          <cell r="W4524" t="str">
            <v/>
          </cell>
          <cell r="X4524" t="str">
            <v>N</v>
          </cell>
          <cell r="Y4524" t="str">
            <v>N</v>
          </cell>
          <cell r="Z4524" t="str">
            <v>N</v>
          </cell>
          <cell r="AA4524">
            <v>0</v>
          </cell>
          <cell r="AB4524">
            <v>0</v>
          </cell>
          <cell r="AC4524">
            <v>0</v>
          </cell>
          <cell r="AD4524">
            <v>0</v>
          </cell>
          <cell r="AE4524" t="str">
            <v>N</v>
          </cell>
          <cell r="AF4524" t="str">
            <v>N</v>
          </cell>
          <cell r="AG4524">
            <v>0</v>
          </cell>
          <cell r="AH4524" t="str">
            <v>N</v>
          </cell>
          <cell r="AI4524" t="str">
            <v>N</v>
          </cell>
        </row>
        <row r="4525">
          <cell r="U4525">
            <v>0</v>
          </cell>
          <cell r="V4525">
            <v>0</v>
          </cell>
          <cell r="W4525" t="str">
            <v/>
          </cell>
          <cell r="X4525" t="str">
            <v>N</v>
          </cell>
          <cell r="Y4525" t="str">
            <v>N</v>
          </cell>
          <cell r="Z4525" t="str">
            <v>N</v>
          </cell>
          <cell r="AA4525">
            <v>0</v>
          </cell>
          <cell r="AB4525">
            <v>0</v>
          </cell>
          <cell r="AC4525">
            <v>0</v>
          </cell>
          <cell r="AD4525">
            <v>0</v>
          </cell>
          <cell r="AE4525" t="str">
            <v>N</v>
          </cell>
          <cell r="AF4525" t="str">
            <v>N</v>
          </cell>
          <cell r="AG4525">
            <v>0</v>
          </cell>
          <cell r="AH4525" t="str">
            <v>N</v>
          </cell>
          <cell r="AI4525" t="str">
            <v>N</v>
          </cell>
        </row>
        <row r="4526">
          <cell r="U4526">
            <v>0</v>
          </cell>
          <cell r="V4526">
            <v>0</v>
          </cell>
          <cell r="W4526" t="str">
            <v/>
          </cell>
          <cell r="X4526" t="str">
            <v>N</v>
          </cell>
          <cell r="Y4526" t="str">
            <v>N</v>
          </cell>
          <cell r="Z4526" t="str">
            <v>N</v>
          </cell>
          <cell r="AA4526">
            <v>0</v>
          </cell>
          <cell r="AB4526">
            <v>0</v>
          </cell>
          <cell r="AC4526">
            <v>0</v>
          </cell>
          <cell r="AD4526">
            <v>0</v>
          </cell>
          <cell r="AE4526" t="str">
            <v>N</v>
          </cell>
          <cell r="AF4526" t="str">
            <v>N</v>
          </cell>
          <cell r="AG4526">
            <v>0</v>
          </cell>
          <cell r="AH4526" t="str">
            <v>N</v>
          </cell>
          <cell r="AI4526" t="str">
            <v>N</v>
          </cell>
        </row>
        <row r="4527">
          <cell r="U4527">
            <v>0</v>
          </cell>
          <cell r="V4527">
            <v>0</v>
          </cell>
          <cell r="W4527" t="str">
            <v/>
          </cell>
          <cell r="X4527" t="str">
            <v>N</v>
          </cell>
          <cell r="Y4527" t="str">
            <v>N</v>
          </cell>
          <cell r="Z4527" t="str">
            <v>N</v>
          </cell>
          <cell r="AA4527">
            <v>0</v>
          </cell>
          <cell r="AB4527">
            <v>0</v>
          </cell>
          <cell r="AC4527">
            <v>0</v>
          </cell>
          <cell r="AD4527">
            <v>0</v>
          </cell>
          <cell r="AE4527" t="str">
            <v>N</v>
          </cell>
          <cell r="AF4527" t="str">
            <v>N</v>
          </cell>
          <cell r="AG4527">
            <v>0</v>
          </cell>
          <cell r="AH4527" t="str">
            <v>N</v>
          </cell>
          <cell r="AI4527" t="str">
            <v>N</v>
          </cell>
        </row>
        <row r="4528">
          <cell r="U4528">
            <v>0</v>
          </cell>
          <cell r="V4528">
            <v>0</v>
          </cell>
          <cell r="W4528" t="str">
            <v/>
          </cell>
          <cell r="X4528" t="str">
            <v>N</v>
          </cell>
          <cell r="Y4528" t="str">
            <v>N</v>
          </cell>
          <cell r="Z4528" t="str">
            <v>N</v>
          </cell>
          <cell r="AA4528">
            <v>0</v>
          </cell>
          <cell r="AB4528">
            <v>0</v>
          </cell>
          <cell r="AC4528">
            <v>0</v>
          </cell>
          <cell r="AD4528">
            <v>0</v>
          </cell>
          <cell r="AE4528" t="str">
            <v>N</v>
          </cell>
          <cell r="AF4528" t="str">
            <v>N</v>
          </cell>
          <cell r="AG4528">
            <v>0</v>
          </cell>
          <cell r="AH4528" t="str">
            <v>N</v>
          </cell>
          <cell r="AI4528" t="str">
            <v>N</v>
          </cell>
        </row>
        <row r="4529">
          <cell r="U4529">
            <v>0</v>
          </cell>
          <cell r="V4529">
            <v>0</v>
          </cell>
          <cell r="W4529" t="str">
            <v/>
          </cell>
          <cell r="X4529" t="str">
            <v>N</v>
          </cell>
          <cell r="Y4529" t="str">
            <v>N</v>
          </cell>
          <cell r="Z4529" t="str">
            <v>N</v>
          </cell>
          <cell r="AA4529">
            <v>0</v>
          </cell>
          <cell r="AB4529">
            <v>0</v>
          </cell>
          <cell r="AC4529">
            <v>0</v>
          </cell>
          <cell r="AD4529">
            <v>0</v>
          </cell>
          <cell r="AE4529" t="str">
            <v>N</v>
          </cell>
          <cell r="AF4529" t="str">
            <v>N</v>
          </cell>
          <cell r="AG4529">
            <v>0</v>
          </cell>
          <cell r="AH4529" t="str">
            <v>N</v>
          </cell>
          <cell r="AI4529" t="str">
            <v>N</v>
          </cell>
        </row>
        <row r="4530">
          <cell r="U4530">
            <v>0</v>
          </cell>
          <cell r="V4530">
            <v>0</v>
          </cell>
          <cell r="W4530" t="str">
            <v/>
          </cell>
          <cell r="X4530" t="str">
            <v>N</v>
          </cell>
          <cell r="Y4530" t="str">
            <v>N</v>
          </cell>
          <cell r="Z4530" t="str">
            <v>N</v>
          </cell>
          <cell r="AA4530">
            <v>0</v>
          </cell>
          <cell r="AB4530">
            <v>0</v>
          </cell>
          <cell r="AC4530">
            <v>0</v>
          </cell>
          <cell r="AD4530">
            <v>0</v>
          </cell>
          <cell r="AE4530" t="str">
            <v>N</v>
          </cell>
          <cell r="AF4530" t="str">
            <v>N</v>
          </cell>
          <cell r="AG4530">
            <v>0</v>
          </cell>
          <cell r="AH4530" t="str">
            <v>N</v>
          </cell>
          <cell r="AI4530" t="str">
            <v>N</v>
          </cell>
        </row>
        <row r="4531">
          <cell r="U4531">
            <v>0</v>
          </cell>
          <cell r="V4531">
            <v>0</v>
          </cell>
          <cell r="W4531" t="str">
            <v/>
          </cell>
          <cell r="X4531" t="str">
            <v>N</v>
          </cell>
          <cell r="Y4531" t="str">
            <v>N</v>
          </cell>
          <cell r="Z4531" t="str">
            <v>N</v>
          </cell>
          <cell r="AA4531">
            <v>0</v>
          </cell>
          <cell r="AB4531">
            <v>0</v>
          </cell>
          <cell r="AC4531">
            <v>0</v>
          </cell>
          <cell r="AD4531">
            <v>0</v>
          </cell>
          <cell r="AE4531" t="str">
            <v>N</v>
          </cell>
          <cell r="AF4531" t="str">
            <v>N</v>
          </cell>
          <cell r="AG4531">
            <v>0</v>
          </cell>
          <cell r="AH4531" t="str">
            <v>N</v>
          </cell>
          <cell r="AI4531" t="str">
            <v>N</v>
          </cell>
        </row>
        <row r="4532">
          <cell r="U4532">
            <v>0</v>
          </cell>
          <cell r="V4532">
            <v>0</v>
          </cell>
          <cell r="W4532" t="str">
            <v/>
          </cell>
          <cell r="X4532" t="str">
            <v>N</v>
          </cell>
          <cell r="Y4532" t="str">
            <v>N</v>
          </cell>
          <cell r="Z4532" t="str">
            <v>N</v>
          </cell>
          <cell r="AA4532">
            <v>0</v>
          </cell>
          <cell r="AB4532">
            <v>0</v>
          </cell>
          <cell r="AC4532">
            <v>0</v>
          </cell>
          <cell r="AD4532">
            <v>0</v>
          </cell>
          <cell r="AE4532" t="str">
            <v>N</v>
          </cell>
          <cell r="AF4532" t="str">
            <v>N</v>
          </cell>
          <cell r="AG4532">
            <v>0</v>
          </cell>
          <cell r="AH4532" t="str">
            <v>N</v>
          </cell>
          <cell r="AI4532" t="str">
            <v>N</v>
          </cell>
        </row>
        <row r="4533">
          <cell r="U4533">
            <v>0</v>
          </cell>
          <cell r="V4533">
            <v>0</v>
          </cell>
          <cell r="W4533" t="str">
            <v/>
          </cell>
          <cell r="X4533" t="str">
            <v>N</v>
          </cell>
          <cell r="Y4533" t="str">
            <v>N</v>
          </cell>
          <cell r="Z4533" t="str">
            <v>N</v>
          </cell>
          <cell r="AA4533">
            <v>0</v>
          </cell>
          <cell r="AB4533">
            <v>0</v>
          </cell>
          <cell r="AC4533">
            <v>0</v>
          </cell>
          <cell r="AD4533">
            <v>0</v>
          </cell>
          <cell r="AE4533" t="str">
            <v>N</v>
          </cell>
          <cell r="AF4533" t="str">
            <v>N</v>
          </cell>
          <cell r="AG4533">
            <v>0</v>
          </cell>
          <cell r="AH4533" t="str">
            <v>N</v>
          </cell>
          <cell r="AI4533" t="str">
            <v>N</v>
          </cell>
        </row>
        <row r="4534">
          <cell r="U4534">
            <v>0</v>
          </cell>
          <cell r="V4534">
            <v>0</v>
          </cell>
          <cell r="W4534" t="str">
            <v/>
          </cell>
          <cell r="X4534" t="str">
            <v>N</v>
          </cell>
          <cell r="Y4534" t="str">
            <v>N</v>
          </cell>
          <cell r="Z4534" t="str">
            <v>N</v>
          </cell>
          <cell r="AA4534">
            <v>0</v>
          </cell>
          <cell r="AB4534">
            <v>0</v>
          </cell>
          <cell r="AC4534">
            <v>0</v>
          </cell>
          <cell r="AD4534">
            <v>0</v>
          </cell>
          <cell r="AE4534" t="str">
            <v>N</v>
          </cell>
          <cell r="AF4534" t="str">
            <v>N</v>
          </cell>
          <cell r="AG4534">
            <v>0</v>
          </cell>
          <cell r="AH4534" t="str">
            <v>N</v>
          </cell>
          <cell r="AI4534" t="str">
            <v>N</v>
          </cell>
        </row>
        <row r="4535">
          <cell r="U4535">
            <v>0</v>
          </cell>
          <cell r="V4535">
            <v>0</v>
          </cell>
          <cell r="W4535" t="str">
            <v/>
          </cell>
          <cell r="X4535" t="str">
            <v>N</v>
          </cell>
          <cell r="Y4535" t="str">
            <v>N</v>
          </cell>
          <cell r="Z4535" t="str">
            <v>N</v>
          </cell>
          <cell r="AA4535">
            <v>0</v>
          </cell>
          <cell r="AB4535">
            <v>0</v>
          </cell>
          <cell r="AC4535">
            <v>0</v>
          </cell>
          <cell r="AD4535">
            <v>0</v>
          </cell>
          <cell r="AE4535" t="str">
            <v>N</v>
          </cell>
          <cell r="AF4535" t="str">
            <v>N</v>
          </cell>
          <cell r="AG4535">
            <v>0</v>
          </cell>
          <cell r="AH4535" t="str">
            <v>N</v>
          </cell>
          <cell r="AI4535" t="str">
            <v>N</v>
          </cell>
        </row>
        <row r="4536">
          <cell r="U4536">
            <v>0</v>
          </cell>
          <cell r="V4536">
            <v>0</v>
          </cell>
          <cell r="W4536" t="str">
            <v/>
          </cell>
          <cell r="X4536" t="str">
            <v>N</v>
          </cell>
          <cell r="Y4536" t="str">
            <v>N</v>
          </cell>
          <cell r="Z4536" t="str">
            <v>N</v>
          </cell>
          <cell r="AA4536">
            <v>0</v>
          </cell>
          <cell r="AB4536">
            <v>0</v>
          </cell>
          <cell r="AC4536">
            <v>0</v>
          </cell>
          <cell r="AD4536">
            <v>0</v>
          </cell>
          <cell r="AE4536" t="str">
            <v>N</v>
          </cell>
          <cell r="AF4536" t="str">
            <v>N</v>
          </cell>
          <cell r="AG4536">
            <v>0</v>
          </cell>
          <cell r="AH4536" t="str">
            <v>N</v>
          </cell>
          <cell r="AI4536" t="str">
            <v>N</v>
          </cell>
        </row>
        <row r="4537">
          <cell r="U4537">
            <v>0</v>
          </cell>
          <cell r="V4537">
            <v>0</v>
          </cell>
          <cell r="W4537" t="str">
            <v/>
          </cell>
          <cell r="X4537" t="str">
            <v>N</v>
          </cell>
          <cell r="Y4537" t="str">
            <v>N</v>
          </cell>
          <cell r="Z4537" t="str">
            <v>N</v>
          </cell>
          <cell r="AA4537">
            <v>0</v>
          </cell>
          <cell r="AB4537">
            <v>0</v>
          </cell>
          <cell r="AC4537">
            <v>0</v>
          </cell>
          <cell r="AD4537">
            <v>0</v>
          </cell>
          <cell r="AE4537" t="str">
            <v>N</v>
          </cell>
          <cell r="AF4537" t="str">
            <v>N</v>
          </cell>
          <cell r="AG4537">
            <v>0</v>
          </cell>
          <cell r="AH4537" t="str">
            <v>N</v>
          </cell>
          <cell r="AI4537" t="str">
            <v>N</v>
          </cell>
        </row>
        <row r="4538">
          <cell r="U4538">
            <v>0</v>
          </cell>
          <cell r="V4538">
            <v>0</v>
          </cell>
          <cell r="W4538" t="str">
            <v/>
          </cell>
          <cell r="X4538" t="str">
            <v>N</v>
          </cell>
          <cell r="Y4538" t="str">
            <v>N</v>
          </cell>
          <cell r="Z4538" t="str">
            <v>N</v>
          </cell>
          <cell r="AA4538">
            <v>0</v>
          </cell>
          <cell r="AB4538">
            <v>0</v>
          </cell>
          <cell r="AC4538">
            <v>0</v>
          </cell>
          <cell r="AD4538">
            <v>0</v>
          </cell>
          <cell r="AE4538" t="str">
            <v>N</v>
          </cell>
          <cell r="AF4538" t="str">
            <v>N</v>
          </cell>
          <cell r="AG4538">
            <v>0</v>
          </cell>
          <cell r="AH4538" t="str">
            <v>N</v>
          </cell>
          <cell r="AI4538" t="str">
            <v>N</v>
          </cell>
        </row>
        <row r="4539">
          <cell r="U4539">
            <v>0</v>
          </cell>
          <cell r="V4539">
            <v>0</v>
          </cell>
          <cell r="W4539" t="str">
            <v/>
          </cell>
          <cell r="X4539" t="str">
            <v>N</v>
          </cell>
          <cell r="Y4539" t="str">
            <v>N</v>
          </cell>
          <cell r="Z4539" t="str">
            <v>N</v>
          </cell>
          <cell r="AA4539">
            <v>0</v>
          </cell>
          <cell r="AB4539">
            <v>0</v>
          </cell>
          <cell r="AC4539">
            <v>0</v>
          </cell>
          <cell r="AD4539">
            <v>0</v>
          </cell>
          <cell r="AE4539" t="str">
            <v>N</v>
          </cell>
          <cell r="AF4539" t="str">
            <v>N</v>
          </cell>
          <cell r="AG4539">
            <v>0</v>
          </cell>
          <cell r="AH4539" t="str">
            <v>N</v>
          </cell>
          <cell r="AI4539" t="str">
            <v>N</v>
          </cell>
        </row>
        <row r="4540">
          <cell r="U4540">
            <v>0</v>
          </cell>
          <cell r="V4540">
            <v>0</v>
          </cell>
          <cell r="W4540" t="str">
            <v/>
          </cell>
          <cell r="X4540" t="str">
            <v>N</v>
          </cell>
          <cell r="Y4540" t="str">
            <v>N</v>
          </cell>
          <cell r="Z4540" t="str">
            <v>N</v>
          </cell>
          <cell r="AA4540">
            <v>0</v>
          </cell>
          <cell r="AB4540">
            <v>0</v>
          </cell>
          <cell r="AC4540">
            <v>0</v>
          </cell>
          <cell r="AD4540">
            <v>0</v>
          </cell>
          <cell r="AE4540" t="str">
            <v>N</v>
          </cell>
          <cell r="AF4540" t="str">
            <v>N</v>
          </cell>
          <cell r="AG4540">
            <v>0</v>
          </cell>
          <cell r="AH4540" t="str">
            <v>N</v>
          </cell>
          <cell r="AI4540" t="str">
            <v>N</v>
          </cell>
        </row>
        <row r="4541">
          <cell r="U4541">
            <v>0</v>
          </cell>
          <cell r="V4541">
            <v>0</v>
          </cell>
          <cell r="W4541" t="str">
            <v/>
          </cell>
          <cell r="X4541" t="str">
            <v>N</v>
          </cell>
          <cell r="Y4541" t="str">
            <v>N</v>
          </cell>
          <cell r="Z4541" t="str">
            <v>N</v>
          </cell>
          <cell r="AA4541">
            <v>0</v>
          </cell>
          <cell r="AB4541">
            <v>0</v>
          </cell>
          <cell r="AC4541">
            <v>0</v>
          </cell>
          <cell r="AD4541">
            <v>0</v>
          </cell>
          <cell r="AE4541" t="str">
            <v>N</v>
          </cell>
          <cell r="AF4541" t="str">
            <v>N</v>
          </cell>
          <cell r="AG4541">
            <v>0</v>
          </cell>
          <cell r="AH4541" t="str">
            <v>N</v>
          </cell>
          <cell r="AI4541" t="str">
            <v>N</v>
          </cell>
        </row>
        <row r="4542">
          <cell r="U4542">
            <v>0</v>
          </cell>
          <cell r="V4542">
            <v>0</v>
          </cell>
          <cell r="W4542" t="str">
            <v/>
          </cell>
          <cell r="X4542" t="str">
            <v>N</v>
          </cell>
          <cell r="Y4542" t="str">
            <v>N</v>
          </cell>
          <cell r="Z4542" t="str">
            <v>N</v>
          </cell>
          <cell r="AA4542">
            <v>0</v>
          </cell>
          <cell r="AB4542">
            <v>0</v>
          </cell>
          <cell r="AC4542">
            <v>0</v>
          </cell>
          <cell r="AD4542">
            <v>0</v>
          </cell>
          <cell r="AE4542" t="str">
            <v>N</v>
          </cell>
          <cell r="AF4542" t="str">
            <v>N</v>
          </cell>
          <cell r="AG4542">
            <v>0</v>
          </cell>
          <cell r="AH4542" t="str">
            <v>N</v>
          </cell>
          <cell r="AI4542" t="str">
            <v>N</v>
          </cell>
        </row>
        <row r="4543">
          <cell r="U4543">
            <v>0</v>
          </cell>
          <cell r="V4543">
            <v>0</v>
          </cell>
          <cell r="W4543" t="str">
            <v/>
          </cell>
          <cell r="X4543" t="str">
            <v>N</v>
          </cell>
          <cell r="Y4543" t="str">
            <v>N</v>
          </cell>
          <cell r="Z4543" t="str">
            <v>N</v>
          </cell>
          <cell r="AA4543">
            <v>0</v>
          </cell>
          <cell r="AB4543">
            <v>0</v>
          </cell>
          <cell r="AC4543">
            <v>0</v>
          </cell>
          <cell r="AD4543">
            <v>0</v>
          </cell>
          <cell r="AE4543" t="str">
            <v>N</v>
          </cell>
          <cell r="AF4543" t="str">
            <v>N</v>
          </cell>
          <cell r="AG4543">
            <v>0</v>
          </cell>
          <cell r="AH4543" t="str">
            <v>N</v>
          </cell>
          <cell r="AI4543" t="str">
            <v>N</v>
          </cell>
        </row>
        <row r="4544">
          <cell r="U4544">
            <v>0</v>
          </cell>
          <cell r="V4544">
            <v>0</v>
          </cell>
          <cell r="W4544" t="str">
            <v/>
          </cell>
          <cell r="X4544" t="str">
            <v>N</v>
          </cell>
          <cell r="Y4544" t="str">
            <v>N</v>
          </cell>
          <cell r="Z4544" t="str">
            <v>N</v>
          </cell>
          <cell r="AA4544">
            <v>0</v>
          </cell>
          <cell r="AB4544">
            <v>0</v>
          </cell>
          <cell r="AC4544">
            <v>0</v>
          </cell>
          <cell r="AD4544">
            <v>0</v>
          </cell>
          <cell r="AE4544" t="str">
            <v>N</v>
          </cell>
          <cell r="AF4544" t="str">
            <v>N</v>
          </cell>
          <cell r="AG4544">
            <v>0</v>
          </cell>
          <cell r="AH4544" t="str">
            <v>N</v>
          </cell>
          <cell r="AI4544" t="str">
            <v>N</v>
          </cell>
        </row>
        <row r="4545">
          <cell r="U4545">
            <v>0</v>
          </cell>
          <cell r="V4545">
            <v>0</v>
          </cell>
          <cell r="W4545" t="str">
            <v/>
          </cell>
          <cell r="X4545" t="str">
            <v>N</v>
          </cell>
          <cell r="Y4545" t="str">
            <v>N</v>
          </cell>
          <cell r="Z4545" t="str">
            <v>N</v>
          </cell>
          <cell r="AA4545">
            <v>0</v>
          </cell>
          <cell r="AB4545">
            <v>0</v>
          </cell>
          <cell r="AC4545">
            <v>0</v>
          </cell>
          <cell r="AD4545">
            <v>0</v>
          </cell>
          <cell r="AE4545" t="str">
            <v>N</v>
          </cell>
          <cell r="AF4545" t="str">
            <v>N</v>
          </cell>
          <cell r="AG4545">
            <v>0</v>
          </cell>
          <cell r="AH4545" t="str">
            <v>N</v>
          </cell>
          <cell r="AI4545" t="str">
            <v>N</v>
          </cell>
        </row>
        <row r="4546">
          <cell r="U4546">
            <v>0</v>
          </cell>
          <cell r="V4546">
            <v>0</v>
          </cell>
          <cell r="W4546" t="str">
            <v/>
          </cell>
          <cell r="X4546" t="str">
            <v>N</v>
          </cell>
          <cell r="Y4546" t="str">
            <v>N</v>
          </cell>
          <cell r="Z4546" t="str">
            <v>N</v>
          </cell>
          <cell r="AA4546">
            <v>0</v>
          </cell>
          <cell r="AB4546">
            <v>0</v>
          </cell>
          <cell r="AC4546">
            <v>0</v>
          </cell>
          <cell r="AD4546">
            <v>0</v>
          </cell>
          <cell r="AE4546" t="str">
            <v>N</v>
          </cell>
          <cell r="AF4546" t="str">
            <v>N</v>
          </cell>
          <cell r="AG4546">
            <v>0</v>
          </cell>
          <cell r="AH4546" t="str">
            <v>N</v>
          </cell>
          <cell r="AI4546" t="str">
            <v>N</v>
          </cell>
        </row>
        <row r="4547">
          <cell r="U4547">
            <v>0</v>
          </cell>
          <cell r="V4547">
            <v>0</v>
          </cell>
          <cell r="W4547" t="str">
            <v/>
          </cell>
          <cell r="X4547" t="str">
            <v>N</v>
          </cell>
          <cell r="Y4547" t="str">
            <v>N</v>
          </cell>
          <cell r="Z4547" t="str">
            <v>N</v>
          </cell>
          <cell r="AA4547">
            <v>0</v>
          </cell>
          <cell r="AB4547">
            <v>0</v>
          </cell>
          <cell r="AC4547">
            <v>0</v>
          </cell>
          <cell r="AD4547">
            <v>0</v>
          </cell>
          <cell r="AE4547" t="str">
            <v>N</v>
          </cell>
          <cell r="AF4547" t="str">
            <v>N</v>
          </cell>
          <cell r="AG4547">
            <v>0</v>
          </cell>
          <cell r="AH4547" t="str">
            <v>N</v>
          </cell>
          <cell r="AI4547" t="str">
            <v>N</v>
          </cell>
        </row>
        <row r="4548">
          <cell r="U4548">
            <v>0</v>
          </cell>
          <cell r="V4548">
            <v>0</v>
          </cell>
          <cell r="W4548" t="str">
            <v/>
          </cell>
          <cell r="X4548" t="str">
            <v>N</v>
          </cell>
          <cell r="Y4548" t="str">
            <v>N</v>
          </cell>
          <cell r="Z4548" t="str">
            <v>N</v>
          </cell>
          <cell r="AA4548">
            <v>0</v>
          </cell>
          <cell r="AB4548">
            <v>0</v>
          </cell>
          <cell r="AC4548">
            <v>0</v>
          </cell>
          <cell r="AD4548">
            <v>0</v>
          </cell>
          <cell r="AE4548" t="str">
            <v>N</v>
          </cell>
          <cell r="AF4548" t="str">
            <v>N</v>
          </cell>
          <cell r="AG4548">
            <v>0</v>
          </cell>
          <cell r="AH4548" t="str">
            <v>N</v>
          </cell>
          <cell r="AI4548" t="str">
            <v>N</v>
          </cell>
        </row>
        <row r="4549">
          <cell r="U4549">
            <v>0</v>
          </cell>
          <cell r="V4549">
            <v>0</v>
          </cell>
          <cell r="W4549" t="str">
            <v/>
          </cell>
          <cell r="X4549" t="str">
            <v>N</v>
          </cell>
          <cell r="Y4549" t="str">
            <v>N</v>
          </cell>
          <cell r="Z4549" t="str">
            <v>N</v>
          </cell>
          <cell r="AA4549">
            <v>0</v>
          </cell>
          <cell r="AB4549">
            <v>0</v>
          </cell>
          <cell r="AC4549">
            <v>0</v>
          </cell>
          <cell r="AD4549">
            <v>0</v>
          </cell>
          <cell r="AE4549" t="str">
            <v>N</v>
          </cell>
          <cell r="AF4549" t="str">
            <v>N</v>
          </cell>
          <cell r="AG4549">
            <v>0</v>
          </cell>
          <cell r="AH4549" t="str">
            <v>N</v>
          </cell>
          <cell r="AI4549" t="str">
            <v>N</v>
          </cell>
        </row>
        <row r="4550">
          <cell r="U4550">
            <v>0</v>
          </cell>
          <cell r="V4550">
            <v>0</v>
          </cell>
          <cell r="W4550" t="str">
            <v/>
          </cell>
          <cell r="X4550" t="str">
            <v>N</v>
          </cell>
          <cell r="Y4550" t="str">
            <v>N</v>
          </cell>
          <cell r="Z4550" t="str">
            <v>N</v>
          </cell>
          <cell r="AA4550">
            <v>0</v>
          </cell>
          <cell r="AB4550">
            <v>0</v>
          </cell>
          <cell r="AC4550">
            <v>0</v>
          </cell>
          <cell r="AD4550">
            <v>0</v>
          </cell>
          <cell r="AE4550" t="str">
            <v>N</v>
          </cell>
          <cell r="AF4550" t="str">
            <v>N</v>
          </cell>
          <cell r="AG4550">
            <v>0</v>
          </cell>
          <cell r="AH4550" t="str">
            <v>N</v>
          </cell>
          <cell r="AI4550" t="str">
            <v>N</v>
          </cell>
        </row>
        <row r="4551">
          <cell r="U4551">
            <v>0</v>
          </cell>
          <cell r="V4551">
            <v>0</v>
          </cell>
          <cell r="W4551" t="str">
            <v/>
          </cell>
          <cell r="X4551" t="str">
            <v>N</v>
          </cell>
          <cell r="Y4551" t="str">
            <v>N</v>
          </cell>
          <cell r="Z4551" t="str">
            <v>N</v>
          </cell>
          <cell r="AA4551">
            <v>0</v>
          </cell>
          <cell r="AB4551">
            <v>0</v>
          </cell>
          <cell r="AC4551">
            <v>0</v>
          </cell>
          <cell r="AD4551">
            <v>0</v>
          </cell>
          <cell r="AE4551" t="str">
            <v>N</v>
          </cell>
          <cell r="AF4551" t="str">
            <v>N</v>
          </cell>
          <cell r="AG4551">
            <v>0</v>
          </cell>
          <cell r="AH4551" t="str">
            <v>N</v>
          </cell>
          <cell r="AI4551" t="str">
            <v>N</v>
          </cell>
        </row>
        <row r="4552">
          <cell r="U4552">
            <v>0</v>
          </cell>
          <cell r="V4552">
            <v>0</v>
          </cell>
          <cell r="W4552" t="str">
            <v/>
          </cell>
          <cell r="X4552" t="str">
            <v>N</v>
          </cell>
          <cell r="Y4552" t="str">
            <v>N</v>
          </cell>
          <cell r="Z4552" t="str">
            <v>N</v>
          </cell>
          <cell r="AA4552">
            <v>0</v>
          </cell>
          <cell r="AB4552">
            <v>0</v>
          </cell>
          <cell r="AC4552">
            <v>0</v>
          </cell>
          <cell r="AD4552">
            <v>0</v>
          </cell>
          <cell r="AE4552" t="str">
            <v>N</v>
          </cell>
          <cell r="AF4552" t="str">
            <v>N</v>
          </cell>
          <cell r="AG4552">
            <v>0</v>
          </cell>
          <cell r="AH4552" t="str">
            <v>N</v>
          </cell>
          <cell r="AI4552" t="str">
            <v>N</v>
          </cell>
        </row>
        <row r="4553">
          <cell r="U4553">
            <v>0</v>
          </cell>
          <cell r="V4553">
            <v>0</v>
          </cell>
          <cell r="W4553" t="str">
            <v/>
          </cell>
          <cell r="X4553" t="str">
            <v>N</v>
          </cell>
          <cell r="Y4553" t="str">
            <v>N</v>
          </cell>
          <cell r="Z4553" t="str">
            <v>N</v>
          </cell>
          <cell r="AA4553">
            <v>0</v>
          </cell>
          <cell r="AB4553">
            <v>0</v>
          </cell>
          <cell r="AC4553">
            <v>0</v>
          </cell>
          <cell r="AD4553">
            <v>0</v>
          </cell>
          <cell r="AE4553" t="str">
            <v>N</v>
          </cell>
          <cell r="AF4553" t="str">
            <v>N</v>
          </cell>
          <cell r="AG4553">
            <v>0</v>
          </cell>
          <cell r="AH4553" t="str">
            <v>N</v>
          </cell>
          <cell r="AI4553" t="str">
            <v>N</v>
          </cell>
        </row>
        <row r="4554">
          <cell r="U4554">
            <v>0</v>
          </cell>
          <cell r="V4554">
            <v>0</v>
          </cell>
          <cell r="W4554" t="str">
            <v/>
          </cell>
          <cell r="X4554" t="str">
            <v>N</v>
          </cell>
          <cell r="Y4554" t="str">
            <v>N</v>
          </cell>
          <cell r="Z4554" t="str">
            <v>N</v>
          </cell>
          <cell r="AA4554">
            <v>0</v>
          </cell>
          <cell r="AB4554">
            <v>0</v>
          </cell>
          <cell r="AC4554">
            <v>0</v>
          </cell>
          <cell r="AD4554">
            <v>0</v>
          </cell>
          <cell r="AE4554" t="str">
            <v>N</v>
          </cell>
          <cell r="AF4554" t="str">
            <v>N</v>
          </cell>
          <cell r="AG4554">
            <v>0</v>
          </cell>
          <cell r="AH4554" t="str">
            <v>N</v>
          </cell>
          <cell r="AI4554" t="str">
            <v>N</v>
          </cell>
        </row>
        <row r="4555">
          <cell r="U4555">
            <v>0</v>
          </cell>
          <cell r="V4555">
            <v>0</v>
          </cell>
          <cell r="W4555" t="str">
            <v/>
          </cell>
          <cell r="X4555" t="str">
            <v>N</v>
          </cell>
          <cell r="Y4555" t="str">
            <v>N</v>
          </cell>
          <cell r="Z4555" t="str">
            <v>N</v>
          </cell>
          <cell r="AA4555">
            <v>0</v>
          </cell>
          <cell r="AB4555">
            <v>0</v>
          </cell>
          <cell r="AC4555">
            <v>0</v>
          </cell>
          <cell r="AD4555">
            <v>0</v>
          </cell>
          <cell r="AE4555" t="str">
            <v>N</v>
          </cell>
          <cell r="AF4555" t="str">
            <v>N</v>
          </cell>
          <cell r="AG4555">
            <v>0</v>
          </cell>
          <cell r="AH4555" t="str">
            <v>N</v>
          </cell>
          <cell r="AI4555" t="str">
            <v>N</v>
          </cell>
        </row>
        <row r="4556">
          <cell r="U4556">
            <v>0</v>
          </cell>
          <cell r="V4556">
            <v>0</v>
          </cell>
          <cell r="W4556" t="str">
            <v/>
          </cell>
          <cell r="X4556" t="str">
            <v>N</v>
          </cell>
          <cell r="Y4556" t="str">
            <v>N</v>
          </cell>
          <cell r="Z4556" t="str">
            <v>N</v>
          </cell>
          <cell r="AA4556">
            <v>0</v>
          </cell>
          <cell r="AB4556">
            <v>0</v>
          </cell>
          <cell r="AC4556">
            <v>0</v>
          </cell>
          <cell r="AD4556">
            <v>0</v>
          </cell>
          <cell r="AE4556" t="str">
            <v>N</v>
          </cell>
          <cell r="AF4556" t="str">
            <v>N</v>
          </cell>
          <cell r="AG4556">
            <v>0</v>
          </cell>
          <cell r="AH4556" t="str">
            <v>N</v>
          </cell>
          <cell r="AI4556" t="str">
            <v>N</v>
          </cell>
        </row>
        <row r="4557">
          <cell r="U4557">
            <v>0</v>
          </cell>
          <cell r="V4557">
            <v>0</v>
          </cell>
          <cell r="W4557" t="str">
            <v/>
          </cell>
          <cell r="X4557" t="str">
            <v>N</v>
          </cell>
          <cell r="Y4557" t="str">
            <v>N</v>
          </cell>
          <cell r="Z4557" t="str">
            <v>N</v>
          </cell>
          <cell r="AA4557">
            <v>0</v>
          </cell>
          <cell r="AB4557">
            <v>0</v>
          </cell>
          <cell r="AC4557">
            <v>0</v>
          </cell>
          <cell r="AD4557">
            <v>0</v>
          </cell>
          <cell r="AE4557" t="str">
            <v>N</v>
          </cell>
          <cell r="AF4557" t="str">
            <v>N</v>
          </cell>
          <cell r="AG4557">
            <v>0</v>
          </cell>
          <cell r="AH4557" t="str">
            <v>N</v>
          </cell>
          <cell r="AI4557" t="str">
            <v>N</v>
          </cell>
        </row>
        <row r="4558">
          <cell r="U4558">
            <v>0</v>
          </cell>
          <cell r="V4558">
            <v>0</v>
          </cell>
          <cell r="W4558" t="str">
            <v/>
          </cell>
          <cell r="X4558" t="str">
            <v>N</v>
          </cell>
          <cell r="Y4558" t="str">
            <v>N</v>
          </cell>
          <cell r="Z4558" t="str">
            <v>N</v>
          </cell>
          <cell r="AA4558">
            <v>0</v>
          </cell>
          <cell r="AB4558">
            <v>0</v>
          </cell>
          <cell r="AC4558">
            <v>0</v>
          </cell>
          <cell r="AD4558">
            <v>0</v>
          </cell>
          <cell r="AE4558" t="str">
            <v>N</v>
          </cell>
          <cell r="AF4558" t="str">
            <v>N</v>
          </cell>
          <cell r="AG4558">
            <v>0</v>
          </cell>
          <cell r="AH4558" t="str">
            <v>N</v>
          </cell>
          <cell r="AI4558" t="str">
            <v>N</v>
          </cell>
        </row>
        <row r="4559">
          <cell r="U4559">
            <v>0</v>
          </cell>
          <cell r="V4559">
            <v>0</v>
          </cell>
          <cell r="W4559" t="str">
            <v/>
          </cell>
          <cell r="X4559" t="str">
            <v>N</v>
          </cell>
          <cell r="Y4559" t="str">
            <v>N</v>
          </cell>
          <cell r="Z4559" t="str">
            <v>N</v>
          </cell>
          <cell r="AA4559">
            <v>0</v>
          </cell>
          <cell r="AB4559">
            <v>0</v>
          </cell>
          <cell r="AC4559">
            <v>0</v>
          </cell>
          <cell r="AD4559">
            <v>0</v>
          </cell>
          <cell r="AE4559" t="str">
            <v>N</v>
          </cell>
          <cell r="AF4559" t="str">
            <v>N</v>
          </cell>
          <cell r="AG4559">
            <v>0</v>
          </cell>
          <cell r="AH4559" t="str">
            <v>N</v>
          </cell>
          <cell r="AI4559" t="str">
            <v>N</v>
          </cell>
        </row>
        <row r="4560">
          <cell r="U4560">
            <v>0</v>
          </cell>
          <cell r="V4560">
            <v>0</v>
          </cell>
          <cell r="W4560" t="str">
            <v/>
          </cell>
          <cell r="X4560" t="str">
            <v>N</v>
          </cell>
          <cell r="Y4560" t="str">
            <v>N</v>
          </cell>
          <cell r="Z4560" t="str">
            <v>N</v>
          </cell>
          <cell r="AA4560">
            <v>0</v>
          </cell>
          <cell r="AB4560">
            <v>0</v>
          </cell>
          <cell r="AC4560">
            <v>0</v>
          </cell>
          <cell r="AD4560">
            <v>0</v>
          </cell>
          <cell r="AE4560" t="str">
            <v>N</v>
          </cell>
          <cell r="AF4560" t="str">
            <v>N</v>
          </cell>
          <cell r="AG4560">
            <v>0</v>
          </cell>
          <cell r="AH4560" t="str">
            <v>N</v>
          </cell>
          <cell r="AI4560" t="str">
            <v>N</v>
          </cell>
        </row>
        <row r="4561">
          <cell r="U4561">
            <v>0</v>
          </cell>
          <cell r="V4561">
            <v>0</v>
          </cell>
          <cell r="W4561" t="str">
            <v/>
          </cell>
          <cell r="X4561" t="str">
            <v>N</v>
          </cell>
          <cell r="Y4561" t="str">
            <v>N</v>
          </cell>
          <cell r="Z4561" t="str">
            <v>N</v>
          </cell>
          <cell r="AA4561">
            <v>0</v>
          </cell>
          <cell r="AB4561">
            <v>0</v>
          </cell>
          <cell r="AC4561">
            <v>0</v>
          </cell>
          <cell r="AD4561">
            <v>0</v>
          </cell>
          <cell r="AE4561" t="str">
            <v>N</v>
          </cell>
          <cell r="AF4561" t="str">
            <v>N</v>
          </cell>
          <cell r="AG4561">
            <v>0</v>
          </cell>
          <cell r="AH4561" t="str">
            <v>N</v>
          </cell>
          <cell r="AI4561" t="str">
            <v>N</v>
          </cell>
        </row>
        <row r="4562">
          <cell r="U4562">
            <v>0</v>
          </cell>
          <cell r="V4562">
            <v>0</v>
          </cell>
          <cell r="W4562" t="str">
            <v/>
          </cell>
          <cell r="X4562" t="str">
            <v>N</v>
          </cell>
          <cell r="Y4562" t="str">
            <v>N</v>
          </cell>
          <cell r="Z4562" t="str">
            <v>N</v>
          </cell>
          <cell r="AA4562">
            <v>0</v>
          </cell>
          <cell r="AB4562">
            <v>0</v>
          </cell>
          <cell r="AC4562">
            <v>0</v>
          </cell>
          <cell r="AD4562">
            <v>0</v>
          </cell>
          <cell r="AE4562" t="str">
            <v>N</v>
          </cell>
          <cell r="AF4562" t="str">
            <v>N</v>
          </cell>
          <cell r="AG4562">
            <v>0</v>
          </cell>
          <cell r="AH4562" t="str">
            <v>N</v>
          </cell>
          <cell r="AI4562" t="str">
            <v>N</v>
          </cell>
        </row>
        <row r="4563">
          <cell r="U4563">
            <v>0</v>
          </cell>
          <cell r="V4563">
            <v>0</v>
          </cell>
          <cell r="W4563" t="str">
            <v/>
          </cell>
          <cell r="X4563" t="str">
            <v>N</v>
          </cell>
          <cell r="Y4563" t="str">
            <v>N</v>
          </cell>
          <cell r="Z4563" t="str">
            <v>N</v>
          </cell>
          <cell r="AA4563">
            <v>0</v>
          </cell>
          <cell r="AB4563">
            <v>0</v>
          </cell>
          <cell r="AC4563">
            <v>0</v>
          </cell>
          <cell r="AD4563">
            <v>0</v>
          </cell>
          <cell r="AE4563" t="str">
            <v>N</v>
          </cell>
          <cell r="AF4563" t="str">
            <v>N</v>
          </cell>
          <cell r="AG4563">
            <v>0</v>
          </cell>
          <cell r="AH4563" t="str">
            <v>N</v>
          </cell>
          <cell r="AI4563" t="str">
            <v>N</v>
          </cell>
        </row>
        <row r="4564">
          <cell r="U4564">
            <v>0</v>
          </cell>
          <cell r="V4564">
            <v>0</v>
          </cell>
          <cell r="W4564" t="str">
            <v/>
          </cell>
          <cell r="X4564" t="str">
            <v>N</v>
          </cell>
          <cell r="Y4564" t="str">
            <v>N</v>
          </cell>
          <cell r="Z4564" t="str">
            <v>N</v>
          </cell>
          <cell r="AA4564">
            <v>0</v>
          </cell>
          <cell r="AB4564">
            <v>0</v>
          </cell>
          <cell r="AC4564">
            <v>0</v>
          </cell>
          <cell r="AD4564">
            <v>0</v>
          </cell>
          <cell r="AE4564" t="str">
            <v>N</v>
          </cell>
          <cell r="AF4564" t="str">
            <v>N</v>
          </cell>
          <cell r="AG4564">
            <v>0</v>
          </cell>
          <cell r="AH4564" t="str">
            <v>N</v>
          </cell>
          <cell r="AI4564" t="str">
            <v>N</v>
          </cell>
        </row>
        <row r="4565">
          <cell r="U4565">
            <v>0</v>
          </cell>
          <cell r="V4565">
            <v>0</v>
          </cell>
          <cell r="W4565" t="str">
            <v/>
          </cell>
          <cell r="X4565" t="str">
            <v>N</v>
          </cell>
          <cell r="Y4565" t="str">
            <v>N</v>
          </cell>
          <cell r="Z4565" t="str">
            <v>N</v>
          </cell>
          <cell r="AA4565">
            <v>0</v>
          </cell>
          <cell r="AB4565">
            <v>0</v>
          </cell>
          <cell r="AC4565">
            <v>0</v>
          </cell>
          <cell r="AD4565">
            <v>0</v>
          </cell>
          <cell r="AE4565" t="str">
            <v>N</v>
          </cell>
          <cell r="AF4565" t="str">
            <v>N</v>
          </cell>
          <cell r="AG4565">
            <v>0</v>
          </cell>
          <cell r="AH4565" t="str">
            <v>N</v>
          </cell>
          <cell r="AI4565" t="str">
            <v>N</v>
          </cell>
        </row>
        <row r="4566">
          <cell r="U4566">
            <v>0</v>
          </cell>
          <cell r="V4566">
            <v>0</v>
          </cell>
          <cell r="W4566" t="str">
            <v/>
          </cell>
          <cell r="X4566" t="str">
            <v>N</v>
          </cell>
          <cell r="Y4566" t="str">
            <v>N</v>
          </cell>
          <cell r="Z4566" t="str">
            <v>N</v>
          </cell>
          <cell r="AA4566">
            <v>0</v>
          </cell>
          <cell r="AB4566">
            <v>0</v>
          </cell>
          <cell r="AC4566">
            <v>0</v>
          </cell>
          <cell r="AD4566">
            <v>0</v>
          </cell>
          <cell r="AE4566" t="str">
            <v>N</v>
          </cell>
          <cell r="AF4566" t="str">
            <v>N</v>
          </cell>
          <cell r="AG4566">
            <v>0</v>
          </cell>
          <cell r="AH4566" t="str">
            <v>N</v>
          </cell>
          <cell r="AI4566" t="str">
            <v>N</v>
          </cell>
        </row>
        <row r="4567">
          <cell r="U4567">
            <v>0</v>
          </cell>
          <cell r="V4567">
            <v>0</v>
          </cell>
          <cell r="W4567" t="str">
            <v/>
          </cell>
          <cell r="X4567" t="str">
            <v>N</v>
          </cell>
          <cell r="Y4567" t="str">
            <v>N</v>
          </cell>
          <cell r="Z4567" t="str">
            <v>N</v>
          </cell>
          <cell r="AA4567">
            <v>0</v>
          </cell>
          <cell r="AB4567">
            <v>0</v>
          </cell>
          <cell r="AC4567">
            <v>0</v>
          </cell>
          <cell r="AD4567">
            <v>0</v>
          </cell>
          <cell r="AE4567" t="str">
            <v>N</v>
          </cell>
          <cell r="AF4567" t="str">
            <v>N</v>
          </cell>
          <cell r="AG4567">
            <v>0</v>
          </cell>
          <cell r="AH4567" t="str">
            <v>N</v>
          </cell>
          <cell r="AI4567" t="str">
            <v>N</v>
          </cell>
        </row>
        <row r="4568">
          <cell r="U4568">
            <v>0</v>
          </cell>
          <cell r="V4568">
            <v>0</v>
          </cell>
          <cell r="W4568" t="str">
            <v/>
          </cell>
          <cell r="X4568" t="str">
            <v>N</v>
          </cell>
          <cell r="Y4568" t="str">
            <v>N</v>
          </cell>
          <cell r="Z4568" t="str">
            <v>N</v>
          </cell>
          <cell r="AA4568">
            <v>0</v>
          </cell>
          <cell r="AB4568">
            <v>0</v>
          </cell>
          <cell r="AC4568">
            <v>0</v>
          </cell>
          <cell r="AD4568">
            <v>0</v>
          </cell>
          <cell r="AE4568" t="str">
            <v>N</v>
          </cell>
          <cell r="AF4568" t="str">
            <v>N</v>
          </cell>
          <cell r="AG4568">
            <v>0</v>
          </cell>
          <cell r="AH4568" t="str">
            <v>N</v>
          </cell>
          <cell r="AI4568" t="str">
            <v>N</v>
          </cell>
        </row>
        <row r="4569">
          <cell r="U4569">
            <v>0</v>
          </cell>
          <cell r="V4569">
            <v>0</v>
          </cell>
          <cell r="W4569" t="str">
            <v/>
          </cell>
          <cell r="X4569" t="str">
            <v>N</v>
          </cell>
          <cell r="Y4569" t="str">
            <v>N</v>
          </cell>
          <cell r="Z4569" t="str">
            <v>N</v>
          </cell>
          <cell r="AA4569">
            <v>0</v>
          </cell>
          <cell r="AB4569">
            <v>0</v>
          </cell>
          <cell r="AC4569">
            <v>0</v>
          </cell>
          <cell r="AD4569">
            <v>0</v>
          </cell>
          <cell r="AE4569" t="str">
            <v>N</v>
          </cell>
          <cell r="AF4569" t="str">
            <v>N</v>
          </cell>
          <cell r="AG4569">
            <v>0</v>
          </cell>
          <cell r="AH4569" t="str">
            <v>N</v>
          </cell>
          <cell r="AI4569" t="str">
            <v>N</v>
          </cell>
        </row>
        <row r="4570">
          <cell r="U4570">
            <v>0</v>
          </cell>
          <cell r="V4570">
            <v>0</v>
          </cell>
          <cell r="W4570" t="str">
            <v/>
          </cell>
          <cell r="X4570" t="str">
            <v>N</v>
          </cell>
          <cell r="Y4570" t="str">
            <v>N</v>
          </cell>
          <cell r="Z4570" t="str">
            <v>N</v>
          </cell>
          <cell r="AA4570">
            <v>0</v>
          </cell>
          <cell r="AB4570">
            <v>0</v>
          </cell>
          <cell r="AC4570">
            <v>0</v>
          </cell>
          <cell r="AD4570">
            <v>0</v>
          </cell>
          <cell r="AE4570" t="str">
            <v>N</v>
          </cell>
          <cell r="AF4570" t="str">
            <v>N</v>
          </cell>
          <cell r="AG4570">
            <v>0</v>
          </cell>
          <cell r="AH4570" t="str">
            <v>N</v>
          </cell>
          <cell r="AI4570" t="str">
            <v>N</v>
          </cell>
        </row>
        <row r="4571">
          <cell r="U4571">
            <v>0</v>
          </cell>
          <cell r="V4571">
            <v>0</v>
          </cell>
          <cell r="W4571" t="str">
            <v/>
          </cell>
          <cell r="X4571" t="str">
            <v>N</v>
          </cell>
          <cell r="Y4571" t="str">
            <v>N</v>
          </cell>
          <cell r="Z4571" t="str">
            <v>N</v>
          </cell>
          <cell r="AA4571">
            <v>0</v>
          </cell>
          <cell r="AB4571">
            <v>0</v>
          </cell>
          <cell r="AC4571">
            <v>0</v>
          </cell>
          <cell r="AD4571">
            <v>0</v>
          </cell>
          <cell r="AE4571" t="str">
            <v>N</v>
          </cell>
          <cell r="AF4571" t="str">
            <v>N</v>
          </cell>
          <cell r="AG4571">
            <v>0</v>
          </cell>
          <cell r="AH4571" t="str">
            <v>N</v>
          </cell>
          <cell r="AI4571" t="str">
            <v>N</v>
          </cell>
        </row>
        <row r="4572">
          <cell r="U4572">
            <v>0</v>
          </cell>
          <cell r="V4572">
            <v>0</v>
          </cell>
          <cell r="W4572" t="str">
            <v/>
          </cell>
          <cell r="X4572" t="str">
            <v>N</v>
          </cell>
          <cell r="Y4572" t="str">
            <v>N</v>
          </cell>
          <cell r="Z4572" t="str">
            <v>N</v>
          </cell>
          <cell r="AA4572">
            <v>0</v>
          </cell>
          <cell r="AB4572">
            <v>0</v>
          </cell>
          <cell r="AC4572">
            <v>0</v>
          </cell>
          <cell r="AD4572">
            <v>0</v>
          </cell>
          <cell r="AE4572" t="str">
            <v>N</v>
          </cell>
          <cell r="AF4572" t="str">
            <v>N</v>
          </cell>
          <cell r="AG4572">
            <v>0</v>
          </cell>
          <cell r="AH4572" t="str">
            <v>N</v>
          </cell>
          <cell r="AI4572" t="str">
            <v>N</v>
          </cell>
        </row>
        <row r="4573">
          <cell r="U4573">
            <v>0</v>
          </cell>
          <cell r="V4573">
            <v>0</v>
          </cell>
          <cell r="W4573" t="str">
            <v/>
          </cell>
          <cell r="X4573" t="str">
            <v>N</v>
          </cell>
          <cell r="Y4573" t="str">
            <v>N</v>
          </cell>
          <cell r="Z4573" t="str">
            <v>N</v>
          </cell>
          <cell r="AA4573">
            <v>0</v>
          </cell>
          <cell r="AB4573">
            <v>0</v>
          </cell>
          <cell r="AC4573">
            <v>0</v>
          </cell>
          <cell r="AD4573">
            <v>0</v>
          </cell>
          <cell r="AE4573" t="str">
            <v>N</v>
          </cell>
          <cell r="AF4573" t="str">
            <v>N</v>
          </cell>
          <cell r="AG4573">
            <v>0</v>
          </cell>
          <cell r="AH4573" t="str">
            <v>N</v>
          </cell>
          <cell r="AI4573" t="str">
            <v>N</v>
          </cell>
        </row>
        <row r="4574">
          <cell r="U4574">
            <v>0</v>
          </cell>
          <cell r="V4574">
            <v>0</v>
          </cell>
          <cell r="W4574" t="str">
            <v/>
          </cell>
          <cell r="X4574" t="str">
            <v>N</v>
          </cell>
          <cell r="Y4574" t="str">
            <v>N</v>
          </cell>
          <cell r="Z4574" t="str">
            <v>N</v>
          </cell>
          <cell r="AA4574">
            <v>0</v>
          </cell>
          <cell r="AB4574">
            <v>0</v>
          </cell>
          <cell r="AC4574">
            <v>0</v>
          </cell>
          <cell r="AD4574">
            <v>0</v>
          </cell>
          <cell r="AE4574" t="str">
            <v>N</v>
          </cell>
          <cell r="AF4574" t="str">
            <v>N</v>
          </cell>
          <cell r="AG4574">
            <v>0</v>
          </cell>
          <cell r="AH4574" t="str">
            <v>N</v>
          </cell>
          <cell r="AI4574" t="str">
            <v>N</v>
          </cell>
        </row>
        <row r="4575">
          <cell r="U4575">
            <v>0</v>
          </cell>
          <cell r="V4575">
            <v>0</v>
          </cell>
          <cell r="W4575" t="str">
            <v/>
          </cell>
          <cell r="X4575" t="str">
            <v>N</v>
          </cell>
          <cell r="Y4575" t="str">
            <v>N</v>
          </cell>
          <cell r="Z4575" t="str">
            <v>N</v>
          </cell>
          <cell r="AA4575">
            <v>0</v>
          </cell>
          <cell r="AB4575">
            <v>0</v>
          </cell>
          <cell r="AC4575">
            <v>0</v>
          </cell>
          <cell r="AD4575">
            <v>0</v>
          </cell>
          <cell r="AE4575" t="str">
            <v>N</v>
          </cell>
          <cell r="AF4575" t="str">
            <v>N</v>
          </cell>
          <cell r="AG4575">
            <v>0</v>
          </cell>
          <cell r="AH4575" t="str">
            <v>N</v>
          </cell>
          <cell r="AI4575" t="str">
            <v>N</v>
          </cell>
        </row>
        <row r="4576">
          <cell r="U4576">
            <v>0</v>
          </cell>
          <cell r="V4576">
            <v>0</v>
          </cell>
          <cell r="W4576" t="str">
            <v/>
          </cell>
          <cell r="X4576" t="str">
            <v>N</v>
          </cell>
          <cell r="Y4576" t="str">
            <v>N</v>
          </cell>
          <cell r="Z4576" t="str">
            <v>N</v>
          </cell>
          <cell r="AA4576">
            <v>0</v>
          </cell>
          <cell r="AB4576">
            <v>0</v>
          </cell>
          <cell r="AC4576">
            <v>0</v>
          </cell>
          <cell r="AD4576">
            <v>0</v>
          </cell>
          <cell r="AE4576" t="str">
            <v>N</v>
          </cell>
          <cell r="AF4576" t="str">
            <v>N</v>
          </cell>
          <cell r="AG4576">
            <v>0</v>
          </cell>
          <cell r="AH4576" t="str">
            <v>N</v>
          </cell>
          <cell r="AI4576" t="str">
            <v>N</v>
          </cell>
        </row>
        <row r="4577">
          <cell r="U4577">
            <v>0</v>
          </cell>
          <cell r="V4577">
            <v>0</v>
          </cell>
          <cell r="W4577" t="str">
            <v/>
          </cell>
          <cell r="X4577" t="str">
            <v>N</v>
          </cell>
          <cell r="Y4577" t="str">
            <v>N</v>
          </cell>
          <cell r="Z4577" t="str">
            <v>N</v>
          </cell>
          <cell r="AA4577">
            <v>0</v>
          </cell>
          <cell r="AB4577">
            <v>0</v>
          </cell>
          <cell r="AC4577">
            <v>0</v>
          </cell>
          <cell r="AD4577">
            <v>0</v>
          </cell>
          <cell r="AE4577" t="str">
            <v>N</v>
          </cell>
          <cell r="AF4577" t="str">
            <v>N</v>
          </cell>
          <cell r="AG4577">
            <v>0</v>
          </cell>
          <cell r="AH4577" t="str">
            <v>N</v>
          </cell>
          <cell r="AI4577" t="str">
            <v>N</v>
          </cell>
        </row>
        <row r="4578">
          <cell r="U4578">
            <v>0</v>
          </cell>
          <cell r="V4578">
            <v>0</v>
          </cell>
          <cell r="W4578" t="str">
            <v/>
          </cell>
          <cell r="X4578" t="str">
            <v>N</v>
          </cell>
          <cell r="Y4578" t="str">
            <v>N</v>
          </cell>
          <cell r="Z4578" t="str">
            <v>N</v>
          </cell>
          <cell r="AA4578">
            <v>0</v>
          </cell>
          <cell r="AB4578">
            <v>0</v>
          </cell>
          <cell r="AC4578">
            <v>0</v>
          </cell>
          <cell r="AD4578">
            <v>0</v>
          </cell>
          <cell r="AE4578" t="str">
            <v>N</v>
          </cell>
          <cell r="AF4578" t="str">
            <v>N</v>
          </cell>
          <cell r="AG4578">
            <v>0</v>
          </cell>
          <cell r="AH4578" t="str">
            <v>N</v>
          </cell>
          <cell r="AI4578" t="str">
            <v>N</v>
          </cell>
        </row>
        <row r="4579">
          <cell r="U4579">
            <v>0</v>
          </cell>
          <cell r="V4579">
            <v>0</v>
          </cell>
          <cell r="W4579" t="str">
            <v/>
          </cell>
          <cell r="X4579" t="str">
            <v>N</v>
          </cell>
          <cell r="Y4579" t="str">
            <v>N</v>
          </cell>
          <cell r="Z4579" t="str">
            <v>N</v>
          </cell>
          <cell r="AA4579">
            <v>0</v>
          </cell>
          <cell r="AB4579">
            <v>0</v>
          </cell>
          <cell r="AC4579">
            <v>0</v>
          </cell>
          <cell r="AD4579">
            <v>0</v>
          </cell>
          <cell r="AE4579" t="str">
            <v>N</v>
          </cell>
          <cell r="AF4579" t="str">
            <v>N</v>
          </cell>
          <cell r="AG4579">
            <v>0</v>
          </cell>
          <cell r="AH4579" t="str">
            <v>N</v>
          </cell>
          <cell r="AI4579" t="str">
            <v>N</v>
          </cell>
        </row>
        <row r="4580">
          <cell r="U4580">
            <v>0</v>
          </cell>
          <cell r="V4580">
            <v>0</v>
          </cell>
          <cell r="W4580" t="str">
            <v/>
          </cell>
          <cell r="X4580" t="str">
            <v>N</v>
          </cell>
          <cell r="Y4580" t="str">
            <v>N</v>
          </cell>
          <cell r="Z4580" t="str">
            <v>N</v>
          </cell>
          <cell r="AA4580">
            <v>0</v>
          </cell>
          <cell r="AB4580">
            <v>0</v>
          </cell>
          <cell r="AC4580">
            <v>0</v>
          </cell>
          <cell r="AD4580">
            <v>0</v>
          </cell>
          <cell r="AE4580" t="str">
            <v>N</v>
          </cell>
          <cell r="AF4580" t="str">
            <v>N</v>
          </cell>
          <cell r="AG4580">
            <v>0</v>
          </cell>
          <cell r="AH4580" t="str">
            <v>N</v>
          </cell>
          <cell r="AI4580" t="str">
            <v>N</v>
          </cell>
        </row>
        <row r="4581">
          <cell r="U4581">
            <v>0</v>
          </cell>
          <cell r="V4581">
            <v>0</v>
          </cell>
          <cell r="W4581" t="str">
            <v/>
          </cell>
          <cell r="X4581" t="str">
            <v>N</v>
          </cell>
          <cell r="Y4581" t="str">
            <v>N</v>
          </cell>
          <cell r="Z4581" t="str">
            <v>N</v>
          </cell>
          <cell r="AA4581">
            <v>0</v>
          </cell>
          <cell r="AB4581">
            <v>0</v>
          </cell>
          <cell r="AC4581">
            <v>0</v>
          </cell>
          <cell r="AD4581">
            <v>0</v>
          </cell>
          <cell r="AE4581" t="str">
            <v>N</v>
          </cell>
          <cell r="AF4581" t="str">
            <v>N</v>
          </cell>
          <cell r="AG4581">
            <v>0</v>
          </cell>
          <cell r="AH4581" t="str">
            <v>N</v>
          </cell>
          <cell r="AI4581" t="str">
            <v>N</v>
          </cell>
        </row>
        <row r="4582">
          <cell r="U4582">
            <v>0</v>
          </cell>
          <cell r="V4582">
            <v>0</v>
          </cell>
          <cell r="W4582" t="str">
            <v/>
          </cell>
          <cell r="X4582" t="str">
            <v>N</v>
          </cell>
          <cell r="Y4582" t="str">
            <v>N</v>
          </cell>
          <cell r="Z4582" t="str">
            <v>N</v>
          </cell>
          <cell r="AA4582">
            <v>0</v>
          </cell>
          <cell r="AB4582">
            <v>0</v>
          </cell>
          <cell r="AC4582">
            <v>0</v>
          </cell>
          <cell r="AD4582">
            <v>0</v>
          </cell>
          <cell r="AE4582" t="str">
            <v>N</v>
          </cell>
          <cell r="AF4582" t="str">
            <v>N</v>
          </cell>
          <cell r="AG4582">
            <v>0</v>
          </cell>
          <cell r="AH4582" t="str">
            <v>N</v>
          </cell>
          <cell r="AI4582" t="str">
            <v>N</v>
          </cell>
        </row>
        <row r="4583">
          <cell r="U4583">
            <v>0</v>
          </cell>
          <cell r="V4583">
            <v>0</v>
          </cell>
          <cell r="W4583" t="str">
            <v/>
          </cell>
          <cell r="X4583" t="str">
            <v>N</v>
          </cell>
          <cell r="Y4583" t="str">
            <v>N</v>
          </cell>
          <cell r="Z4583" t="str">
            <v>N</v>
          </cell>
          <cell r="AA4583">
            <v>0</v>
          </cell>
          <cell r="AB4583">
            <v>0</v>
          </cell>
          <cell r="AC4583">
            <v>0</v>
          </cell>
          <cell r="AD4583">
            <v>0</v>
          </cell>
          <cell r="AE4583" t="str">
            <v>N</v>
          </cell>
          <cell r="AF4583" t="str">
            <v>N</v>
          </cell>
          <cell r="AG4583">
            <v>0</v>
          </cell>
          <cell r="AH4583" t="str">
            <v>N</v>
          </cell>
          <cell r="AI4583" t="str">
            <v>N</v>
          </cell>
        </row>
        <row r="4584">
          <cell r="U4584">
            <v>0</v>
          </cell>
          <cell r="V4584">
            <v>0</v>
          </cell>
          <cell r="W4584" t="str">
            <v/>
          </cell>
          <cell r="X4584" t="str">
            <v>N</v>
          </cell>
          <cell r="Y4584" t="str">
            <v>N</v>
          </cell>
          <cell r="Z4584" t="str">
            <v>N</v>
          </cell>
          <cell r="AA4584">
            <v>0</v>
          </cell>
          <cell r="AB4584">
            <v>0</v>
          </cell>
          <cell r="AC4584">
            <v>0</v>
          </cell>
          <cell r="AD4584">
            <v>0</v>
          </cell>
          <cell r="AE4584" t="str">
            <v>N</v>
          </cell>
          <cell r="AF4584" t="str">
            <v>N</v>
          </cell>
          <cell r="AG4584">
            <v>0</v>
          </cell>
          <cell r="AH4584" t="str">
            <v>N</v>
          </cell>
          <cell r="AI4584" t="str">
            <v>N</v>
          </cell>
        </row>
        <row r="4585">
          <cell r="U4585">
            <v>0</v>
          </cell>
          <cell r="V4585">
            <v>0</v>
          </cell>
          <cell r="W4585" t="str">
            <v/>
          </cell>
          <cell r="X4585" t="str">
            <v>N</v>
          </cell>
          <cell r="Y4585" t="str">
            <v>N</v>
          </cell>
          <cell r="Z4585" t="str">
            <v>N</v>
          </cell>
          <cell r="AA4585">
            <v>0</v>
          </cell>
          <cell r="AB4585">
            <v>0</v>
          </cell>
          <cell r="AC4585">
            <v>0</v>
          </cell>
          <cell r="AD4585">
            <v>0</v>
          </cell>
          <cell r="AE4585" t="str">
            <v>N</v>
          </cell>
          <cell r="AF4585" t="str">
            <v>N</v>
          </cell>
          <cell r="AG4585">
            <v>0</v>
          </cell>
          <cell r="AH4585" t="str">
            <v>N</v>
          </cell>
          <cell r="AI4585" t="str">
            <v>N</v>
          </cell>
        </row>
        <row r="4586">
          <cell r="U4586">
            <v>0</v>
          </cell>
          <cell r="V4586">
            <v>0</v>
          </cell>
          <cell r="W4586" t="str">
            <v/>
          </cell>
          <cell r="X4586" t="str">
            <v>N</v>
          </cell>
          <cell r="Y4586" t="str">
            <v>N</v>
          </cell>
          <cell r="Z4586" t="str">
            <v>N</v>
          </cell>
          <cell r="AA4586">
            <v>0</v>
          </cell>
          <cell r="AB4586">
            <v>0</v>
          </cell>
          <cell r="AC4586">
            <v>0</v>
          </cell>
          <cell r="AD4586">
            <v>0</v>
          </cell>
          <cell r="AE4586" t="str">
            <v>N</v>
          </cell>
          <cell r="AF4586" t="str">
            <v>N</v>
          </cell>
          <cell r="AG4586">
            <v>0</v>
          </cell>
          <cell r="AH4586" t="str">
            <v>N</v>
          </cell>
          <cell r="AI4586" t="str">
            <v>N</v>
          </cell>
        </row>
        <row r="4587">
          <cell r="U4587">
            <v>0</v>
          </cell>
          <cell r="V4587">
            <v>0</v>
          </cell>
          <cell r="W4587" t="str">
            <v/>
          </cell>
          <cell r="X4587" t="str">
            <v>N</v>
          </cell>
          <cell r="Y4587" t="str">
            <v>N</v>
          </cell>
          <cell r="Z4587" t="str">
            <v>N</v>
          </cell>
          <cell r="AA4587">
            <v>0</v>
          </cell>
          <cell r="AB4587">
            <v>0</v>
          </cell>
          <cell r="AC4587">
            <v>0</v>
          </cell>
          <cell r="AD4587">
            <v>0</v>
          </cell>
          <cell r="AE4587" t="str">
            <v>N</v>
          </cell>
          <cell r="AF4587" t="str">
            <v>N</v>
          </cell>
          <cell r="AG4587">
            <v>0</v>
          </cell>
          <cell r="AH4587" t="str">
            <v>N</v>
          </cell>
          <cell r="AI4587" t="str">
            <v>N</v>
          </cell>
        </row>
        <row r="4588">
          <cell r="U4588">
            <v>0</v>
          </cell>
          <cell r="V4588">
            <v>0</v>
          </cell>
          <cell r="W4588" t="str">
            <v/>
          </cell>
          <cell r="X4588" t="str">
            <v>N</v>
          </cell>
          <cell r="Y4588" t="str">
            <v>N</v>
          </cell>
          <cell r="Z4588" t="str">
            <v>N</v>
          </cell>
          <cell r="AA4588">
            <v>0</v>
          </cell>
          <cell r="AB4588">
            <v>0</v>
          </cell>
          <cell r="AC4588">
            <v>0</v>
          </cell>
          <cell r="AD4588">
            <v>0</v>
          </cell>
          <cell r="AE4588" t="str">
            <v>N</v>
          </cell>
          <cell r="AF4588" t="str">
            <v>N</v>
          </cell>
          <cell r="AG4588">
            <v>0</v>
          </cell>
          <cell r="AH4588" t="str">
            <v>N</v>
          </cell>
          <cell r="AI4588" t="str">
            <v>N</v>
          </cell>
        </row>
        <row r="4589">
          <cell r="U4589">
            <v>0</v>
          </cell>
          <cell r="V4589">
            <v>0</v>
          </cell>
          <cell r="W4589" t="str">
            <v/>
          </cell>
          <cell r="X4589" t="str">
            <v>N</v>
          </cell>
          <cell r="Y4589" t="str">
            <v>N</v>
          </cell>
          <cell r="Z4589" t="str">
            <v>N</v>
          </cell>
          <cell r="AA4589">
            <v>0</v>
          </cell>
          <cell r="AB4589">
            <v>0</v>
          </cell>
          <cell r="AC4589">
            <v>0</v>
          </cell>
          <cell r="AD4589">
            <v>0</v>
          </cell>
          <cell r="AE4589" t="str">
            <v>N</v>
          </cell>
          <cell r="AF4589" t="str">
            <v>N</v>
          </cell>
          <cell r="AG4589">
            <v>0</v>
          </cell>
          <cell r="AH4589" t="str">
            <v>N</v>
          </cell>
          <cell r="AI4589" t="str">
            <v>N</v>
          </cell>
        </row>
        <row r="4590">
          <cell r="U4590">
            <v>0</v>
          </cell>
          <cell r="V4590">
            <v>0</v>
          </cell>
          <cell r="W4590" t="str">
            <v/>
          </cell>
          <cell r="X4590" t="str">
            <v>N</v>
          </cell>
          <cell r="Y4590" t="str">
            <v>N</v>
          </cell>
          <cell r="Z4590" t="str">
            <v>N</v>
          </cell>
          <cell r="AA4590">
            <v>0</v>
          </cell>
          <cell r="AB4590">
            <v>0</v>
          </cell>
          <cell r="AC4590">
            <v>0</v>
          </cell>
          <cell r="AD4590">
            <v>0</v>
          </cell>
          <cell r="AE4590" t="str">
            <v>N</v>
          </cell>
          <cell r="AF4590" t="str">
            <v>N</v>
          </cell>
          <cell r="AG4590">
            <v>0</v>
          </cell>
          <cell r="AH4590" t="str">
            <v>N</v>
          </cell>
          <cell r="AI4590" t="str">
            <v>N</v>
          </cell>
        </row>
        <row r="4591">
          <cell r="U4591">
            <v>0</v>
          </cell>
          <cell r="V4591">
            <v>0</v>
          </cell>
          <cell r="W4591" t="str">
            <v/>
          </cell>
          <cell r="X4591" t="str">
            <v>N</v>
          </cell>
          <cell r="Y4591" t="str">
            <v>N</v>
          </cell>
          <cell r="Z4591" t="str">
            <v>N</v>
          </cell>
          <cell r="AA4591">
            <v>0</v>
          </cell>
          <cell r="AB4591">
            <v>0</v>
          </cell>
          <cell r="AC4591">
            <v>0</v>
          </cell>
          <cell r="AD4591">
            <v>0</v>
          </cell>
          <cell r="AE4591" t="str">
            <v>N</v>
          </cell>
          <cell r="AF4591" t="str">
            <v>N</v>
          </cell>
          <cell r="AG4591">
            <v>0</v>
          </cell>
          <cell r="AH4591" t="str">
            <v>N</v>
          </cell>
          <cell r="AI4591" t="str">
            <v>N</v>
          </cell>
        </row>
        <row r="4592">
          <cell r="U4592">
            <v>0</v>
          </cell>
          <cell r="V4592">
            <v>0</v>
          </cell>
          <cell r="W4592" t="str">
            <v/>
          </cell>
          <cell r="X4592" t="str">
            <v>N</v>
          </cell>
          <cell r="Y4592" t="str">
            <v>N</v>
          </cell>
          <cell r="Z4592" t="str">
            <v>N</v>
          </cell>
          <cell r="AA4592">
            <v>0</v>
          </cell>
          <cell r="AB4592">
            <v>0</v>
          </cell>
          <cell r="AC4592">
            <v>0</v>
          </cell>
          <cell r="AD4592">
            <v>0</v>
          </cell>
          <cell r="AE4592" t="str">
            <v>N</v>
          </cell>
          <cell r="AF4592" t="str">
            <v>N</v>
          </cell>
          <cell r="AG4592">
            <v>0</v>
          </cell>
          <cell r="AH4592" t="str">
            <v>N</v>
          </cell>
          <cell r="AI4592" t="str">
            <v>N</v>
          </cell>
        </row>
        <row r="4593">
          <cell r="U4593">
            <v>0</v>
          </cell>
          <cell r="V4593">
            <v>0</v>
          </cell>
          <cell r="W4593" t="str">
            <v/>
          </cell>
          <cell r="X4593" t="str">
            <v>N</v>
          </cell>
          <cell r="Y4593" t="str">
            <v>N</v>
          </cell>
          <cell r="Z4593" t="str">
            <v>N</v>
          </cell>
          <cell r="AA4593">
            <v>0</v>
          </cell>
          <cell r="AB4593">
            <v>0</v>
          </cell>
          <cell r="AC4593">
            <v>0</v>
          </cell>
          <cell r="AD4593">
            <v>0</v>
          </cell>
          <cell r="AE4593" t="str">
            <v>N</v>
          </cell>
          <cell r="AF4593" t="str">
            <v>N</v>
          </cell>
          <cell r="AG4593">
            <v>0</v>
          </cell>
          <cell r="AH4593" t="str">
            <v>N</v>
          </cell>
          <cell r="AI4593" t="str">
            <v>N</v>
          </cell>
        </row>
        <row r="4594">
          <cell r="U4594">
            <v>0</v>
          </cell>
          <cell r="V4594">
            <v>0</v>
          </cell>
          <cell r="W4594" t="str">
            <v/>
          </cell>
          <cell r="X4594" t="str">
            <v>N</v>
          </cell>
          <cell r="Y4594" t="str">
            <v>N</v>
          </cell>
          <cell r="Z4594" t="str">
            <v>N</v>
          </cell>
          <cell r="AA4594">
            <v>0</v>
          </cell>
          <cell r="AB4594">
            <v>0</v>
          </cell>
          <cell r="AC4594">
            <v>0</v>
          </cell>
          <cell r="AD4594">
            <v>0</v>
          </cell>
          <cell r="AE4594" t="str">
            <v>N</v>
          </cell>
          <cell r="AF4594" t="str">
            <v>N</v>
          </cell>
          <cell r="AG4594">
            <v>0</v>
          </cell>
          <cell r="AH4594" t="str">
            <v>N</v>
          </cell>
          <cell r="AI4594" t="str">
            <v>N</v>
          </cell>
        </row>
        <row r="4595">
          <cell r="U4595">
            <v>0</v>
          </cell>
          <cell r="V4595">
            <v>0</v>
          </cell>
          <cell r="W4595" t="str">
            <v/>
          </cell>
          <cell r="X4595" t="str">
            <v>N</v>
          </cell>
          <cell r="Y4595" t="str">
            <v>N</v>
          </cell>
          <cell r="Z4595" t="str">
            <v>N</v>
          </cell>
          <cell r="AA4595">
            <v>0</v>
          </cell>
          <cell r="AB4595">
            <v>0</v>
          </cell>
          <cell r="AC4595">
            <v>0</v>
          </cell>
          <cell r="AD4595">
            <v>0</v>
          </cell>
          <cell r="AE4595" t="str">
            <v>N</v>
          </cell>
          <cell r="AF4595" t="str">
            <v>N</v>
          </cell>
          <cell r="AG4595">
            <v>0</v>
          </cell>
          <cell r="AH4595" t="str">
            <v>N</v>
          </cell>
          <cell r="AI4595" t="str">
            <v>N</v>
          </cell>
        </row>
        <row r="4596">
          <cell r="U4596">
            <v>0</v>
          </cell>
          <cell r="V4596">
            <v>0</v>
          </cell>
          <cell r="W4596" t="str">
            <v/>
          </cell>
          <cell r="X4596" t="str">
            <v>N</v>
          </cell>
          <cell r="Y4596" t="str">
            <v>N</v>
          </cell>
          <cell r="Z4596" t="str">
            <v>N</v>
          </cell>
          <cell r="AA4596">
            <v>0</v>
          </cell>
          <cell r="AB4596">
            <v>0</v>
          </cell>
          <cell r="AC4596">
            <v>0</v>
          </cell>
          <cell r="AD4596">
            <v>0</v>
          </cell>
          <cell r="AE4596" t="str">
            <v>N</v>
          </cell>
          <cell r="AF4596" t="str">
            <v>N</v>
          </cell>
          <cell r="AG4596">
            <v>0</v>
          </cell>
          <cell r="AH4596" t="str">
            <v>N</v>
          </cell>
          <cell r="AI4596" t="str">
            <v>N</v>
          </cell>
        </row>
        <row r="4597">
          <cell r="U4597">
            <v>0</v>
          </cell>
          <cell r="V4597">
            <v>0</v>
          </cell>
          <cell r="W4597" t="str">
            <v/>
          </cell>
          <cell r="X4597" t="str">
            <v>N</v>
          </cell>
          <cell r="Y4597" t="str">
            <v>N</v>
          </cell>
          <cell r="Z4597" t="str">
            <v>N</v>
          </cell>
          <cell r="AA4597">
            <v>0</v>
          </cell>
          <cell r="AB4597">
            <v>0</v>
          </cell>
          <cell r="AC4597">
            <v>0</v>
          </cell>
          <cell r="AD4597">
            <v>0</v>
          </cell>
          <cell r="AE4597" t="str">
            <v>N</v>
          </cell>
          <cell r="AF4597" t="str">
            <v>N</v>
          </cell>
          <cell r="AG4597">
            <v>0</v>
          </cell>
          <cell r="AH4597" t="str">
            <v>N</v>
          </cell>
          <cell r="AI4597" t="str">
            <v>N</v>
          </cell>
        </row>
        <row r="4598">
          <cell r="U4598">
            <v>0</v>
          </cell>
          <cell r="V4598">
            <v>0</v>
          </cell>
          <cell r="W4598" t="str">
            <v/>
          </cell>
          <cell r="X4598" t="str">
            <v>N</v>
          </cell>
          <cell r="Y4598" t="str">
            <v>N</v>
          </cell>
          <cell r="Z4598" t="str">
            <v>N</v>
          </cell>
          <cell r="AA4598">
            <v>0</v>
          </cell>
          <cell r="AB4598">
            <v>0</v>
          </cell>
          <cell r="AC4598">
            <v>0</v>
          </cell>
          <cell r="AD4598">
            <v>0</v>
          </cell>
          <cell r="AE4598" t="str">
            <v>N</v>
          </cell>
          <cell r="AF4598" t="str">
            <v>N</v>
          </cell>
          <cell r="AG4598">
            <v>0</v>
          </cell>
          <cell r="AH4598" t="str">
            <v>N</v>
          </cell>
          <cell r="AI4598" t="str">
            <v>N</v>
          </cell>
        </row>
        <row r="4599">
          <cell r="U4599">
            <v>0</v>
          </cell>
          <cell r="V4599">
            <v>0</v>
          </cell>
          <cell r="W4599" t="str">
            <v/>
          </cell>
          <cell r="X4599" t="str">
            <v>N</v>
          </cell>
          <cell r="Y4599" t="str">
            <v>N</v>
          </cell>
          <cell r="Z4599" t="str">
            <v>N</v>
          </cell>
          <cell r="AA4599">
            <v>0</v>
          </cell>
          <cell r="AB4599">
            <v>0</v>
          </cell>
          <cell r="AC4599">
            <v>0</v>
          </cell>
          <cell r="AD4599">
            <v>0</v>
          </cell>
          <cell r="AE4599" t="str">
            <v>N</v>
          </cell>
          <cell r="AF4599" t="str">
            <v>N</v>
          </cell>
          <cell r="AG4599">
            <v>0</v>
          </cell>
          <cell r="AH4599" t="str">
            <v>N</v>
          </cell>
          <cell r="AI4599" t="str">
            <v>N</v>
          </cell>
        </row>
        <row r="4600">
          <cell r="U4600">
            <v>0</v>
          </cell>
          <cell r="V4600">
            <v>0</v>
          </cell>
          <cell r="W4600" t="str">
            <v/>
          </cell>
          <cell r="X4600" t="str">
            <v>N</v>
          </cell>
          <cell r="Y4600" t="str">
            <v>N</v>
          </cell>
          <cell r="Z4600" t="str">
            <v>N</v>
          </cell>
          <cell r="AA4600">
            <v>0</v>
          </cell>
          <cell r="AB4600">
            <v>0</v>
          </cell>
          <cell r="AC4600">
            <v>0</v>
          </cell>
          <cell r="AD4600">
            <v>0</v>
          </cell>
          <cell r="AE4600" t="str">
            <v>N</v>
          </cell>
          <cell r="AF4600" t="str">
            <v>N</v>
          </cell>
          <cell r="AG4600">
            <v>0</v>
          </cell>
          <cell r="AH4600" t="str">
            <v>N</v>
          </cell>
          <cell r="AI4600" t="str">
            <v>N</v>
          </cell>
        </row>
        <row r="4601">
          <cell r="U4601">
            <v>0</v>
          </cell>
          <cell r="V4601">
            <v>0</v>
          </cell>
          <cell r="W4601" t="str">
            <v/>
          </cell>
          <cell r="X4601" t="str">
            <v>N</v>
          </cell>
          <cell r="Y4601" t="str">
            <v>N</v>
          </cell>
          <cell r="Z4601" t="str">
            <v>N</v>
          </cell>
          <cell r="AA4601">
            <v>0</v>
          </cell>
          <cell r="AB4601">
            <v>0</v>
          </cell>
          <cell r="AC4601">
            <v>0</v>
          </cell>
          <cell r="AD4601">
            <v>0</v>
          </cell>
          <cell r="AE4601" t="str">
            <v>N</v>
          </cell>
          <cell r="AF4601" t="str">
            <v>N</v>
          </cell>
          <cell r="AG4601">
            <v>0</v>
          </cell>
          <cell r="AH4601" t="str">
            <v>N</v>
          </cell>
          <cell r="AI4601" t="str">
            <v>N</v>
          </cell>
        </row>
        <row r="4602">
          <cell r="U4602">
            <v>0</v>
          </cell>
          <cell r="V4602">
            <v>0</v>
          </cell>
          <cell r="W4602" t="str">
            <v/>
          </cell>
          <cell r="X4602" t="str">
            <v>N</v>
          </cell>
          <cell r="Y4602" t="str">
            <v>N</v>
          </cell>
          <cell r="Z4602" t="str">
            <v>N</v>
          </cell>
          <cell r="AA4602">
            <v>0</v>
          </cell>
          <cell r="AB4602">
            <v>0</v>
          </cell>
          <cell r="AC4602">
            <v>0</v>
          </cell>
          <cell r="AD4602">
            <v>0</v>
          </cell>
          <cell r="AE4602" t="str">
            <v>N</v>
          </cell>
          <cell r="AF4602" t="str">
            <v>N</v>
          </cell>
          <cell r="AG4602">
            <v>0</v>
          </cell>
          <cell r="AH4602" t="str">
            <v>N</v>
          </cell>
          <cell r="AI4602" t="str">
            <v>N</v>
          </cell>
        </row>
        <row r="4603">
          <cell r="U4603">
            <v>0</v>
          </cell>
          <cell r="V4603">
            <v>0</v>
          </cell>
          <cell r="W4603" t="str">
            <v/>
          </cell>
          <cell r="X4603" t="str">
            <v>N</v>
          </cell>
          <cell r="Y4603" t="str">
            <v>N</v>
          </cell>
          <cell r="Z4603" t="str">
            <v>N</v>
          </cell>
          <cell r="AA4603">
            <v>0</v>
          </cell>
          <cell r="AB4603">
            <v>0</v>
          </cell>
          <cell r="AC4603">
            <v>0</v>
          </cell>
          <cell r="AD4603">
            <v>0</v>
          </cell>
          <cell r="AE4603" t="str">
            <v>N</v>
          </cell>
          <cell r="AF4603" t="str">
            <v>N</v>
          </cell>
          <cell r="AG4603">
            <v>0</v>
          </cell>
          <cell r="AH4603" t="str">
            <v>N</v>
          </cell>
          <cell r="AI4603" t="str">
            <v>N</v>
          </cell>
        </row>
        <row r="4604">
          <cell r="U4604">
            <v>0</v>
          </cell>
          <cell r="V4604">
            <v>0</v>
          </cell>
          <cell r="W4604" t="str">
            <v/>
          </cell>
          <cell r="X4604" t="str">
            <v>N</v>
          </cell>
          <cell r="Y4604" t="str">
            <v>N</v>
          </cell>
          <cell r="Z4604" t="str">
            <v>N</v>
          </cell>
          <cell r="AA4604">
            <v>0</v>
          </cell>
          <cell r="AB4604">
            <v>0</v>
          </cell>
          <cell r="AC4604">
            <v>0</v>
          </cell>
          <cell r="AD4604">
            <v>0</v>
          </cell>
          <cell r="AE4604" t="str">
            <v>N</v>
          </cell>
          <cell r="AF4604" t="str">
            <v>N</v>
          </cell>
          <cell r="AG4604">
            <v>0</v>
          </cell>
          <cell r="AH4604" t="str">
            <v>N</v>
          </cell>
          <cell r="AI4604" t="str">
            <v>N</v>
          </cell>
        </row>
        <row r="4605">
          <cell r="U4605">
            <v>0</v>
          </cell>
          <cell r="V4605">
            <v>0</v>
          </cell>
          <cell r="W4605" t="str">
            <v/>
          </cell>
          <cell r="X4605" t="str">
            <v>N</v>
          </cell>
          <cell r="Y4605" t="str">
            <v>N</v>
          </cell>
          <cell r="Z4605" t="str">
            <v>N</v>
          </cell>
          <cell r="AA4605">
            <v>0</v>
          </cell>
          <cell r="AB4605">
            <v>0</v>
          </cell>
          <cell r="AC4605">
            <v>0</v>
          </cell>
          <cell r="AD4605">
            <v>0</v>
          </cell>
          <cell r="AE4605" t="str">
            <v>N</v>
          </cell>
          <cell r="AF4605" t="str">
            <v>N</v>
          </cell>
          <cell r="AG4605">
            <v>0</v>
          </cell>
          <cell r="AH4605" t="str">
            <v>N</v>
          </cell>
          <cell r="AI4605" t="str">
            <v>N</v>
          </cell>
        </row>
        <row r="4606">
          <cell r="U4606">
            <v>0</v>
          </cell>
          <cell r="V4606">
            <v>0</v>
          </cell>
          <cell r="W4606" t="str">
            <v/>
          </cell>
          <cell r="X4606" t="str">
            <v>N</v>
          </cell>
          <cell r="Y4606" t="str">
            <v>N</v>
          </cell>
          <cell r="Z4606" t="str">
            <v>N</v>
          </cell>
          <cell r="AA4606">
            <v>0</v>
          </cell>
          <cell r="AB4606">
            <v>0</v>
          </cell>
          <cell r="AC4606">
            <v>0</v>
          </cell>
          <cell r="AD4606">
            <v>0</v>
          </cell>
          <cell r="AE4606" t="str">
            <v>N</v>
          </cell>
          <cell r="AF4606" t="str">
            <v>N</v>
          </cell>
          <cell r="AG4606">
            <v>0</v>
          </cell>
          <cell r="AH4606" t="str">
            <v>N</v>
          </cell>
          <cell r="AI4606" t="str">
            <v>N</v>
          </cell>
        </row>
        <row r="4607">
          <cell r="U4607">
            <v>0</v>
          </cell>
          <cell r="V4607">
            <v>0</v>
          </cell>
          <cell r="W4607" t="str">
            <v/>
          </cell>
          <cell r="X4607" t="str">
            <v>N</v>
          </cell>
          <cell r="Y4607" t="str">
            <v>N</v>
          </cell>
          <cell r="Z4607" t="str">
            <v>N</v>
          </cell>
          <cell r="AA4607">
            <v>0</v>
          </cell>
          <cell r="AB4607">
            <v>0</v>
          </cell>
          <cell r="AC4607">
            <v>0</v>
          </cell>
          <cell r="AD4607">
            <v>0</v>
          </cell>
          <cell r="AE4607" t="str">
            <v>N</v>
          </cell>
          <cell r="AF4607" t="str">
            <v>N</v>
          </cell>
          <cell r="AG4607">
            <v>0</v>
          </cell>
          <cell r="AH4607" t="str">
            <v>N</v>
          </cell>
          <cell r="AI4607" t="str">
            <v>N</v>
          </cell>
        </row>
        <row r="4608">
          <cell r="U4608">
            <v>0</v>
          </cell>
          <cell r="V4608">
            <v>0</v>
          </cell>
          <cell r="W4608" t="str">
            <v/>
          </cell>
          <cell r="X4608" t="str">
            <v>N</v>
          </cell>
          <cell r="Y4608" t="str">
            <v>N</v>
          </cell>
          <cell r="Z4608" t="str">
            <v>N</v>
          </cell>
          <cell r="AA4608">
            <v>0</v>
          </cell>
          <cell r="AB4608">
            <v>0</v>
          </cell>
          <cell r="AC4608">
            <v>0</v>
          </cell>
          <cell r="AD4608">
            <v>0</v>
          </cell>
          <cell r="AE4608" t="str">
            <v>N</v>
          </cell>
          <cell r="AF4608" t="str">
            <v>N</v>
          </cell>
          <cell r="AG4608">
            <v>0</v>
          </cell>
          <cell r="AH4608" t="str">
            <v>N</v>
          </cell>
          <cell r="AI4608" t="str">
            <v>N</v>
          </cell>
        </row>
        <row r="4609">
          <cell r="U4609">
            <v>0</v>
          </cell>
          <cell r="V4609">
            <v>0</v>
          </cell>
          <cell r="W4609" t="str">
            <v/>
          </cell>
          <cell r="X4609" t="str">
            <v>N</v>
          </cell>
          <cell r="Y4609" t="str">
            <v>N</v>
          </cell>
          <cell r="Z4609" t="str">
            <v>N</v>
          </cell>
          <cell r="AA4609">
            <v>0</v>
          </cell>
          <cell r="AB4609">
            <v>0</v>
          </cell>
          <cell r="AC4609">
            <v>0</v>
          </cell>
          <cell r="AD4609">
            <v>0</v>
          </cell>
          <cell r="AE4609" t="str">
            <v>N</v>
          </cell>
          <cell r="AF4609" t="str">
            <v>N</v>
          </cell>
          <cell r="AG4609">
            <v>0</v>
          </cell>
          <cell r="AH4609" t="str">
            <v>N</v>
          </cell>
          <cell r="AI4609" t="str">
            <v>N</v>
          </cell>
        </row>
        <row r="4610">
          <cell r="U4610">
            <v>0</v>
          </cell>
          <cell r="V4610">
            <v>0</v>
          </cell>
          <cell r="W4610" t="str">
            <v/>
          </cell>
          <cell r="X4610" t="str">
            <v>N</v>
          </cell>
          <cell r="Y4610" t="str">
            <v>N</v>
          </cell>
          <cell r="Z4610" t="str">
            <v>N</v>
          </cell>
          <cell r="AA4610">
            <v>0</v>
          </cell>
          <cell r="AB4610">
            <v>0</v>
          </cell>
          <cell r="AC4610">
            <v>0</v>
          </cell>
          <cell r="AD4610">
            <v>0</v>
          </cell>
          <cell r="AE4610" t="str">
            <v>N</v>
          </cell>
          <cell r="AF4610" t="str">
            <v>N</v>
          </cell>
          <cell r="AG4610">
            <v>0</v>
          </cell>
          <cell r="AH4610" t="str">
            <v>N</v>
          </cell>
          <cell r="AI4610" t="str">
            <v>N</v>
          </cell>
        </row>
        <row r="4611">
          <cell r="U4611">
            <v>0</v>
          </cell>
          <cell r="V4611">
            <v>0</v>
          </cell>
          <cell r="W4611" t="str">
            <v/>
          </cell>
          <cell r="X4611" t="str">
            <v>N</v>
          </cell>
          <cell r="Y4611" t="str">
            <v>N</v>
          </cell>
          <cell r="Z4611" t="str">
            <v>N</v>
          </cell>
          <cell r="AA4611">
            <v>0</v>
          </cell>
          <cell r="AB4611">
            <v>0</v>
          </cell>
          <cell r="AC4611">
            <v>0</v>
          </cell>
          <cell r="AD4611">
            <v>0</v>
          </cell>
          <cell r="AE4611" t="str">
            <v>N</v>
          </cell>
          <cell r="AF4611" t="str">
            <v>N</v>
          </cell>
          <cell r="AG4611">
            <v>0</v>
          </cell>
          <cell r="AH4611" t="str">
            <v>N</v>
          </cell>
          <cell r="AI4611" t="str">
            <v>N</v>
          </cell>
        </row>
        <row r="4612">
          <cell r="U4612">
            <v>0</v>
          </cell>
          <cell r="V4612">
            <v>0</v>
          </cell>
          <cell r="W4612" t="str">
            <v/>
          </cell>
          <cell r="X4612" t="str">
            <v>N</v>
          </cell>
          <cell r="Y4612" t="str">
            <v>N</v>
          </cell>
          <cell r="Z4612" t="str">
            <v>N</v>
          </cell>
          <cell r="AA4612">
            <v>0</v>
          </cell>
          <cell r="AB4612">
            <v>0</v>
          </cell>
          <cell r="AC4612">
            <v>0</v>
          </cell>
          <cell r="AD4612">
            <v>0</v>
          </cell>
          <cell r="AE4612" t="str">
            <v>N</v>
          </cell>
          <cell r="AF4612" t="str">
            <v>N</v>
          </cell>
          <cell r="AG4612">
            <v>0</v>
          </cell>
          <cell r="AH4612" t="str">
            <v>N</v>
          </cell>
          <cell r="AI4612" t="str">
            <v>N</v>
          </cell>
        </row>
        <row r="4613">
          <cell r="U4613">
            <v>0</v>
          </cell>
          <cell r="V4613">
            <v>0</v>
          </cell>
          <cell r="W4613" t="str">
            <v/>
          </cell>
          <cell r="X4613" t="str">
            <v>N</v>
          </cell>
          <cell r="Y4613" t="str">
            <v>N</v>
          </cell>
          <cell r="Z4613" t="str">
            <v>N</v>
          </cell>
          <cell r="AA4613">
            <v>0</v>
          </cell>
          <cell r="AB4613">
            <v>0</v>
          </cell>
          <cell r="AC4613">
            <v>0</v>
          </cell>
          <cell r="AD4613">
            <v>0</v>
          </cell>
          <cell r="AE4613" t="str">
            <v>N</v>
          </cell>
          <cell r="AF4613" t="str">
            <v>N</v>
          </cell>
          <cell r="AG4613">
            <v>0</v>
          </cell>
          <cell r="AH4613" t="str">
            <v>N</v>
          </cell>
          <cell r="AI4613" t="str">
            <v>N</v>
          </cell>
        </row>
        <row r="4614">
          <cell r="U4614">
            <v>0</v>
          </cell>
          <cell r="V4614">
            <v>0</v>
          </cell>
          <cell r="W4614" t="str">
            <v/>
          </cell>
          <cell r="X4614" t="str">
            <v>N</v>
          </cell>
          <cell r="Y4614" t="str">
            <v>N</v>
          </cell>
          <cell r="Z4614" t="str">
            <v>N</v>
          </cell>
          <cell r="AA4614">
            <v>0</v>
          </cell>
          <cell r="AB4614">
            <v>0</v>
          </cell>
          <cell r="AC4614">
            <v>0</v>
          </cell>
          <cell r="AD4614">
            <v>0</v>
          </cell>
          <cell r="AE4614" t="str">
            <v>N</v>
          </cell>
          <cell r="AF4614" t="str">
            <v>N</v>
          </cell>
          <cell r="AG4614">
            <v>0</v>
          </cell>
          <cell r="AH4614" t="str">
            <v>N</v>
          </cell>
          <cell r="AI4614" t="str">
            <v>N</v>
          </cell>
        </row>
        <row r="4615">
          <cell r="U4615">
            <v>0</v>
          </cell>
          <cell r="V4615">
            <v>0</v>
          </cell>
          <cell r="W4615" t="str">
            <v/>
          </cell>
          <cell r="X4615" t="str">
            <v>N</v>
          </cell>
          <cell r="Y4615" t="str">
            <v>N</v>
          </cell>
          <cell r="Z4615" t="str">
            <v>N</v>
          </cell>
          <cell r="AA4615">
            <v>0</v>
          </cell>
          <cell r="AB4615">
            <v>0</v>
          </cell>
          <cell r="AC4615">
            <v>0</v>
          </cell>
          <cell r="AD4615">
            <v>0</v>
          </cell>
          <cell r="AE4615" t="str">
            <v>N</v>
          </cell>
          <cell r="AF4615" t="str">
            <v>N</v>
          </cell>
          <cell r="AG4615">
            <v>0</v>
          </cell>
          <cell r="AH4615" t="str">
            <v>N</v>
          </cell>
          <cell r="AI4615" t="str">
            <v>N</v>
          </cell>
        </row>
        <row r="4616">
          <cell r="U4616">
            <v>0</v>
          </cell>
          <cell r="V4616">
            <v>0</v>
          </cell>
          <cell r="W4616" t="str">
            <v/>
          </cell>
          <cell r="X4616" t="str">
            <v>N</v>
          </cell>
          <cell r="Y4616" t="str">
            <v>N</v>
          </cell>
          <cell r="Z4616" t="str">
            <v>N</v>
          </cell>
          <cell r="AA4616">
            <v>0</v>
          </cell>
          <cell r="AB4616">
            <v>0</v>
          </cell>
          <cell r="AC4616">
            <v>0</v>
          </cell>
          <cell r="AD4616">
            <v>0</v>
          </cell>
          <cell r="AE4616" t="str">
            <v>N</v>
          </cell>
          <cell r="AF4616" t="str">
            <v>N</v>
          </cell>
          <cell r="AG4616">
            <v>0</v>
          </cell>
          <cell r="AH4616" t="str">
            <v>N</v>
          </cell>
          <cell r="AI4616" t="str">
            <v>N</v>
          </cell>
        </row>
        <row r="4617">
          <cell r="U4617">
            <v>0</v>
          </cell>
          <cell r="V4617">
            <v>0</v>
          </cell>
          <cell r="W4617" t="str">
            <v/>
          </cell>
          <cell r="X4617" t="str">
            <v>N</v>
          </cell>
          <cell r="Y4617" t="str">
            <v>N</v>
          </cell>
          <cell r="Z4617" t="str">
            <v>N</v>
          </cell>
          <cell r="AA4617">
            <v>0</v>
          </cell>
          <cell r="AB4617">
            <v>0</v>
          </cell>
          <cell r="AC4617">
            <v>0</v>
          </cell>
          <cell r="AD4617">
            <v>0</v>
          </cell>
          <cell r="AE4617" t="str">
            <v>N</v>
          </cell>
          <cell r="AF4617" t="str">
            <v>N</v>
          </cell>
          <cell r="AG4617">
            <v>0</v>
          </cell>
          <cell r="AH4617" t="str">
            <v>N</v>
          </cell>
          <cell r="AI4617" t="str">
            <v>N</v>
          </cell>
        </row>
        <row r="4618">
          <cell r="U4618">
            <v>0</v>
          </cell>
          <cell r="V4618">
            <v>0</v>
          </cell>
          <cell r="W4618" t="str">
            <v/>
          </cell>
          <cell r="X4618" t="str">
            <v>N</v>
          </cell>
          <cell r="Y4618" t="str">
            <v>N</v>
          </cell>
          <cell r="Z4618" t="str">
            <v>N</v>
          </cell>
          <cell r="AA4618">
            <v>0</v>
          </cell>
          <cell r="AB4618">
            <v>0</v>
          </cell>
          <cell r="AC4618">
            <v>0</v>
          </cell>
          <cell r="AD4618">
            <v>0</v>
          </cell>
          <cell r="AE4618" t="str">
            <v>N</v>
          </cell>
          <cell r="AF4618" t="str">
            <v>N</v>
          </cell>
          <cell r="AG4618">
            <v>0</v>
          </cell>
          <cell r="AH4618" t="str">
            <v>N</v>
          </cell>
          <cell r="AI4618" t="str">
            <v>N</v>
          </cell>
        </row>
        <row r="4619">
          <cell r="U4619">
            <v>0</v>
          </cell>
          <cell r="V4619">
            <v>0</v>
          </cell>
          <cell r="W4619" t="str">
            <v/>
          </cell>
          <cell r="X4619" t="str">
            <v>N</v>
          </cell>
          <cell r="Y4619" t="str">
            <v>N</v>
          </cell>
          <cell r="Z4619" t="str">
            <v>N</v>
          </cell>
          <cell r="AA4619">
            <v>0</v>
          </cell>
          <cell r="AB4619">
            <v>0</v>
          </cell>
          <cell r="AC4619">
            <v>0</v>
          </cell>
          <cell r="AD4619">
            <v>0</v>
          </cell>
          <cell r="AE4619" t="str">
            <v>N</v>
          </cell>
          <cell r="AF4619" t="str">
            <v>N</v>
          </cell>
          <cell r="AG4619">
            <v>0</v>
          </cell>
          <cell r="AH4619" t="str">
            <v>N</v>
          </cell>
          <cell r="AI4619" t="str">
            <v>N</v>
          </cell>
        </row>
        <row r="4620">
          <cell r="U4620">
            <v>0</v>
          </cell>
          <cell r="V4620">
            <v>0</v>
          </cell>
          <cell r="W4620" t="str">
            <v/>
          </cell>
          <cell r="X4620" t="str">
            <v>N</v>
          </cell>
          <cell r="Y4620" t="str">
            <v>N</v>
          </cell>
          <cell r="Z4620" t="str">
            <v>N</v>
          </cell>
          <cell r="AA4620">
            <v>0</v>
          </cell>
          <cell r="AB4620">
            <v>0</v>
          </cell>
          <cell r="AC4620">
            <v>0</v>
          </cell>
          <cell r="AD4620">
            <v>0</v>
          </cell>
          <cell r="AE4620" t="str">
            <v>N</v>
          </cell>
          <cell r="AF4620" t="str">
            <v>N</v>
          </cell>
          <cell r="AG4620">
            <v>0</v>
          </cell>
          <cell r="AH4620" t="str">
            <v>N</v>
          </cell>
          <cell r="AI4620" t="str">
            <v>N</v>
          </cell>
        </row>
        <row r="4621">
          <cell r="U4621">
            <v>0</v>
          </cell>
          <cell r="V4621">
            <v>0</v>
          </cell>
          <cell r="W4621" t="str">
            <v/>
          </cell>
          <cell r="X4621" t="str">
            <v>N</v>
          </cell>
          <cell r="Y4621" t="str">
            <v>N</v>
          </cell>
          <cell r="Z4621" t="str">
            <v>N</v>
          </cell>
          <cell r="AA4621">
            <v>0</v>
          </cell>
          <cell r="AB4621">
            <v>0</v>
          </cell>
          <cell r="AC4621">
            <v>0</v>
          </cell>
          <cell r="AD4621">
            <v>0</v>
          </cell>
          <cell r="AE4621" t="str">
            <v>N</v>
          </cell>
          <cell r="AF4621" t="str">
            <v>N</v>
          </cell>
          <cell r="AG4621">
            <v>0</v>
          </cell>
          <cell r="AH4621" t="str">
            <v>N</v>
          </cell>
          <cell r="AI4621" t="str">
            <v>N</v>
          </cell>
        </row>
        <row r="4622">
          <cell r="U4622">
            <v>0</v>
          </cell>
          <cell r="V4622">
            <v>0</v>
          </cell>
          <cell r="W4622" t="str">
            <v/>
          </cell>
          <cell r="X4622" t="str">
            <v>N</v>
          </cell>
          <cell r="Y4622" t="str">
            <v>N</v>
          </cell>
          <cell r="Z4622" t="str">
            <v>N</v>
          </cell>
          <cell r="AA4622">
            <v>0</v>
          </cell>
          <cell r="AB4622">
            <v>0</v>
          </cell>
          <cell r="AC4622">
            <v>0</v>
          </cell>
          <cell r="AD4622">
            <v>0</v>
          </cell>
          <cell r="AE4622" t="str">
            <v>N</v>
          </cell>
          <cell r="AF4622" t="str">
            <v>N</v>
          </cell>
          <cell r="AG4622">
            <v>0</v>
          </cell>
          <cell r="AH4622" t="str">
            <v>N</v>
          </cell>
          <cell r="AI4622" t="str">
            <v>N</v>
          </cell>
        </row>
        <row r="4623">
          <cell r="U4623">
            <v>0</v>
          </cell>
          <cell r="V4623">
            <v>0</v>
          </cell>
          <cell r="W4623" t="str">
            <v/>
          </cell>
          <cell r="X4623" t="str">
            <v>N</v>
          </cell>
          <cell r="Y4623" t="str">
            <v>N</v>
          </cell>
          <cell r="Z4623" t="str">
            <v>N</v>
          </cell>
          <cell r="AA4623">
            <v>0</v>
          </cell>
          <cell r="AB4623">
            <v>0</v>
          </cell>
          <cell r="AC4623">
            <v>0</v>
          </cell>
          <cell r="AD4623">
            <v>0</v>
          </cell>
          <cell r="AE4623" t="str">
            <v>N</v>
          </cell>
          <cell r="AF4623" t="str">
            <v>N</v>
          </cell>
          <cell r="AG4623">
            <v>0</v>
          </cell>
          <cell r="AH4623" t="str">
            <v>N</v>
          </cell>
          <cell r="AI4623" t="str">
            <v>N</v>
          </cell>
        </row>
        <row r="4624">
          <cell r="U4624">
            <v>0</v>
          </cell>
          <cell r="V4624">
            <v>0</v>
          </cell>
          <cell r="W4624" t="str">
            <v/>
          </cell>
          <cell r="X4624" t="str">
            <v>N</v>
          </cell>
          <cell r="Y4624" t="str">
            <v>N</v>
          </cell>
          <cell r="Z4624" t="str">
            <v>N</v>
          </cell>
          <cell r="AA4624">
            <v>0</v>
          </cell>
          <cell r="AB4624">
            <v>0</v>
          </cell>
          <cell r="AC4624">
            <v>0</v>
          </cell>
          <cell r="AD4624">
            <v>0</v>
          </cell>
          <cell r="AE4624" t="str">
            <v>N</v>
          </cell>
          <cell r="AF4624" t="str">
            <v>N</v>
          </cell>
          <cell r="AG4624">
            <v>0</v>
          </cell>
          <cell r="AH4624" t="str">
            <v>N</v>
          </cell>
          <cell r="AI4624" t="str">
            <v>N</v>
          </cell>
        </row>
        <row r="4625">
          <cell r="U4625">
            <v>0</v>
          </cell>
          <cell r="V4625">
            <v>0</v>
          </cell>
          <cell r="W4625" t="str">
            <v/>
          </cell>
          <cell r="X4625" t="str">
            <v>N</v>
          </cell>
          <cell r="Y4625" t="str">
            <v>N</v>
          </cell>
          <cell r="Z4625" t="str">
            <v>N</v>
          </cell>
          <cell r="AA4625">
            <v>0</v>
          </cell>
          <cell r="AB4625">
            <v>0</v>
          </cell>
          <cell r="AC4625">
            <v>0</v>
          </cell>
          <cell r="AD4625">
            <v>0</v>
          </cell>
          <cell r="AE4625" t="str">
            <v>N</v>
          </cell>
          <cell r="AF4625" t="str">
            <v>N</v>
          </cell>
          <cell r="AG4625">
            <v>0</v>
          </cell>
          <cell r="AH4625" t="str">
            <v>N</v>
          </cell>
          <cell r="AI4625" t="str">
            <v>N</v>
          </cell>
        </row>
        <row r="4626">
          <cell r="U4626">
            <v>0</v>
          </cell>
          <cell r="V4626">
            <v>0</v>
          </cell>
          <cell r="W4626" t="str">
            <v/>
          </cell>
          <cell r="X4626" t="str">
            <v>N</v>
          </cell>
          <cell r="Y4626" t="str">
            <v>N</v>
          </cell>
          <cell r="Z4626" t="str">
            <v>N</v>
          </cell>
          <cell r="AA4626">
            <v>0</v>
          </cell>
          <cell r="AB4626">
            <v>0</v>
          </cell>
          <cell r="AC4626">
            <v>0</v>
          </cell>
          <cell r="AD4626">
            <v>0</v>
          </cell>
          <cell r="AE4626" t="str">
            <v>N</v>
          </cell>
          <cell r="AF4626" t="str">
            <v>N</v>
          </cell>
          <cell r="AG4626">
            <v>0</v>
          </cell>
          <cell r="AH4626" t="str">
            <v>N</v>
          </cell>
          <cell r="AI4626" t="str">
            <v>N</v>
          </cell>
        </row>
        <row r="4627">
          <cell r="U4627">
            <v>0</v>
          </cell>
          <cell r="V4627">
            <v>0</v>
          </cell>
          <cell r="W4627" t="str">
            <v/>
          </cell>
          <cell r="X4627" t="str">
            <v>N</v>
          </cell>
          <cell r="Y4627" t="str">
            <v>N</v>
          </cell>
          <cell r="Z4627" t="str">
            <v>N</v>
          </cell>
          <cell r="AA4627">
            <v>0</v>
          </cell>
          <cell r="AB4627">
            <v>0</v>
          </cell>
          <cell r="AC4627">
            <v>0</v>
          </cell>
          <cell r="AD4627">
            <v>0</v>
          </cell>
          <cell r="AE4627" t="str">
            <v>N</v>
          </cell>
          <cell r="AF4627" t="str">
            <v>N</v>
          </cell>
          <cell r="AG4627">
            <v>0</v>
          </cell>
          <cell r="AH4627" t="str">
            <v>N</v>
          </cell>
          <cell r="AI4627" t="str">
            <v>N</v>
          </cell>
        </row>
        <row r="4628">
          <cell r="U4628">
            <v>0</v>
          </cell>
          <cell r="V4628">
            <v>0</v>
          </cell>
          <cell r="W4628" t="str">
            <v/>
          </cell>
          <cell r="X4628" t="str">
            <v>N</v>
          </cell>
          <cell r="Y4628" t="str">
            <v>N</v>
          </cell>
          <cell r="Z4628" t="str">
            <v>N</v>
          </cell>
          <cell r="AA4628">
            <v>0</v>
          </cell>
          <cell r="AB4628">
            <v>0</v>
          </cell>
          <cell r="AC4628">
            <v>0</v>
          </cell>
          <cell r="AD4628">
            <v>0</v>
          </cell>
          <cell r="AE4628" t="str">
            <v>N</v>
          </cell>
          <cell r="AF4628" t="str">
            <v>N</v>
          </cell>
          <cell r="AG4628">
            <v>0</v>
          </cell>
          <cell r="AH4628" t="str">
            <v>N</v>
          </cell>
          <cell r="AI4628" t="str">
            <v>N</v>
          </cell>
        </row>
        <row r="4629">
          <cell r="U4629">
            <v>0</v>
          </cell>
          <cell r="V4629">
            <v>0</v>
          </cell>
          <cell r="W4629" t="str">
            <v/>
          </cell>
          <cell r="X4629" t="str">
            <v>N</v>
          </cell>
          <cell r="Y4629" t="str">
            <v>N</v>
          </cell>
          <cell r="Z4629" t="str">
            <v>N</v>
          </cell>
          <cell r="AA4629">
            <v>0</v>
          </cell>
          <cell r="AB4629">
            <v>0</v>
          </cell>
          <cell r="AC4629">
            <v>0</v>
          </cell>
          <cell r="AD4629">
            <v>0</v>
          </cell>
          <cell r="AE4629" t="str">
            <v>N</v>
          </cell>
          <cell r="AF4629" t="str">
            <v>N</v>
          </cell>
          <cell r="AG4629">
            <v>0</v>
          </cell>
          <cell r="AH4629" t="str">
            <v>N</v>
          </cell>
          <cell r="AI4629" t="str">
            <v>N</v>
          </cell>
        </row>
        <row r="4630">
          <cell r="U4630">
            <v>0</v>
          </cell>
          <cell r="V4630">
            <v>0</v>
          </cell>
          <cell r="W4630" t="str">
            <v/>
          </cell>
          <cell r="X4630" t="str">
            <v>N</v>
          </cell>
          <cell r="Y4630" t="str">
            <v>N</v>
          </cell>
          <cell r="Z4630" t="str">
            <v>N</v>
          </cell>
          <cell r="AA4630">
            <v>0</v>
          </cell>
          <cell r="AB4630">
            <v>0</v>
          </cell>
          <cell r="AC4630">
            <v>0</v>
          </cell>
          <cell r="AD4630">
            <v>0</v>
          </cell>
          <cell r="AE4630" t="str">
            <v>N</v>
          </cell>
          <cell r="AF4630" t="str">
            <v>N</v>
          </cell>
          <cell r="AG4630">
            <v>0</v>
          </cell>
          <cell r="AH4630" t="str">
            <v>N</v>
          </cell>
          <cell r="AI4630" t="str">
            <v>N</v>
          </cell>
        </row>
        <row r="4631">
          <cell r="U4631">
            <v>0</v>
          </cell>
          <cell r="V4631">
            <v>0</v>
          </cell>
          <cell r="W4631" t="str">
            <v/>
          </cell>
          <cell r="X4631" t="str">
            <v>N</v>
          </cell>
          <cell r="Y4631" t="str">
            <v>N</v>
          </cell>
          <cell r="Z4631" t="str">
            <v>N</v>
          </cell>
          <cell r="AA4631">
            <v>0</v>
          </cell>
          <cell r="AB4631">
            <v>0</v>
          </cell>
          <cell r="AC4631">
            <v>0</v>
          </cell>
          <cell r="AD4631">
            <v>0</v>
          </cell>
          <cell r="AE4631" t="str">
            <v>N</v>
          </cell>
          <cell r="AF4631" t="str">
            <v>N</v>
          </cell>
          <cell r="AG4631">
            <v>0</v>
          </cell>
          <cell r="AH4631" t="str">
            <v>N</v>
          </cell>
          <cell r="AI4631" t="str">
            <v>N</v>
          </cell>
        </row>
        <row r="4632">
          <cell r="U4632">
            <v>0</v>
          </cell>
          <cell r="V4632">
            <v>0</v>
          </cell>
          <cell r="W4632" t="str">
            <v/>
          </cell>
          <cell r="X4632" t="str">
            <v>N</v>
          </cell>
          <cell r="Y4632" t="str">
            <v>N</v>
          </cell>
          <cell r="Z4632" t="str">
            <v>N</v>
          </cell>
          <cell r="AA4632">
            <v>0</v>
          </cell>
          <cell r="AB4632">
            <v>0</v>
          </cell>
          <cell r="AC4632">
            <v>0</v>
          </cell>
          <cell r="AD4632">
            <v>0</v>
          </cell>
          <cell r="AE4632" t="str">
            <v>N</v>
          </cell>
          <cell r="AF4632" t="str">
            <v>N</v>
          </cell>
          <cell r="AG4632">
            <v>0</v>
          </cell>
          <cell r="AH4632" t="str">
            <v>N</v>
          </cell>
          <cell r="AI4632" t="str">
            <v>N</v>
          </cell>
        </row>
        <row r="4633">
          <cell r="U4633">
            <v>0</v>
          </cell>
          <cell r="V4633">
            <v>0</v>
          </cell>
          <cell r="W4633" t="str">
            <v/>
          </cell>
          <cell r="X4633" t="str">
            <v>N</v>
          </cell>
          <cell r="Y4633" t="str">
            <v>N</v>
          </cell>
          <cell r="Z4633" t="str">
            <v>N</v>
          </cell>
          <cell r="AA4633">
            <v>0</v>
          </cell>
          <cell r="AB4633">
            <v>0</v>
          </cell>
          <cell r="AC4633">
            <v>0</v>
          </cell>
          <cell r="AD4633">
            <v>0</v>
          </cell>
          <cell r="AE4633" t="str">
            <v>N</v>
          </cell>
          <cell r="AF4633" t="str">
            <v>N</v>
          </cell>
          <cell r="AG4633">
            <v>0</v>
          </cell>
          <cell r="AH4633" t="str">
            <v>N</v>
          </cell>
          <cell r="AI4633" t="str">
            <v>N</v>
          </cell>
        </row>
        <row r="4634">
          <cell r="U4634">
            <v>0</v>
          </cell>
          <cell r="V4634">
            <v>0</v>
          </cell>
          <cell r="W4634" t="str">
            <v/>
          </cell>
          <cell r="X4634" t="str">
            <v>N</v>
          </cell>
          <cell r="Y4634" t="str">
            <v>N</v>
          </cell>
          <cell r="Z4634" t="str">
            <v>N</v>
          </cell>
          <cell r="AA4634">
            <v>0</v>
          </cell>
          <cell r="AB4634">
            <v>0</v>
          </cell>
          <cell r="AC4634">
            <v>0</v>
          </cell>
          <cell r="AD4634">
            <v>0</v>
          </cell>
          <cell r="AE4634" t="str">
            <v>N</v>
          </cell>
          <cell r="AF4634" t="str">
            <v>N</v>
          </cell>
          <cell r="AG4634">
            <v>0</v>
          </cell>
          <cell r="AH4634" t="str">
            <v>N</v>
          </cell>
          <cell r="AI4634" t="str">
            <v>N</v>
          </cell>
        </row>
        <row r="4635">
          <cell r="U4635">
            <v>0</v>
          </cell>
          <cell r="V4635">
            <v>0</v>
          </cell>
          <cell r="W4635" t="str">
            <v/>
          </cell>
          <cell r="X4635" t="str">
            <v>N</v>
          </cell>
          <cell r="Y4635" t="str">
            <v>N</v>
          </cell>
          <cell r="Z4635" t="str">
            <v>N</v>
          </cell>
          <cell r="AA4635">
            <v>0</v>
          </cell>
          <cell r="AB4635">
            <v>0</v>
          </cell>
          <cell r="AC4635">
            <v>0</v>
          </cell>
          <cell r="AD4635">
            <v>0</v>
          </cell>
          <cell r="AE4635" t="str">
            <v>N</v>
          </cell>
          <cell r="AF4635" t="str">
            <v>N</v>
          </cell>
          <cell r="AG4635">
            <v>0</v>
          </cell>
          <cell r="AH4635" t="str">
            <v>N</v>
          </cell>
          <cell r="AI4635" t="str">
            <v>N</v>
          </cell>
        </row>
        <row r="4636">
          <cell r="U4636">
            <v>0</v>
          </cell>
          <cell r="V4636">
            <v>0</v>
          </cell>
          <cell r="W4636" t="str">
            <v/>
          </cell>
          <cell r="X4636" t="str">
            <v>N</v>
          </cell>
          <cell r="Y4636" t="str">
            <v>N</v>
          </cell>
          <cell r="Z4636" t="str">
            <v>N</v>
          </cell>
          <cell r="AA4636">
            <v>0</v>
          </cell>
          <cell r="AB4636">
            <v>0</v>
          </cell>
          <cell r="AC4636">
            <v>0</v>
          </cell>
          <cell r="AD4636">
            <v>0</v>
          </cell>
          <cell r="AE4636" t="str">
            <v>N</v>
          </cell>
          <cell r="AF4636" t="str">
            <v>N</v>
          </cell>
          <cell r="AG4636">
            <v>0</v>
          </cell>
          <cell r="AH4636" t="str">
            <v>N</v>
          </cell>
          <cell r="AI4636" t="str">
            <v>N</v>
          </cell>
        </row>
        <row r="4637">
          <cell r="U4637">
            <v>0</v>
          </cell>
          <cell r="V4637">
            <v>0</v>
          </cell>
          <cell r="W4637" t="str">
            <v/>
          </cell>
          <cell r="X4637" t="str">
            <v>N</v>
          </cell>
          <cell r="Y4637" t="str">
            <v>N</v>
          </cell>
          <cell r="Z4637" t="str">
            <v>N</v>
          </cell>
          <cell r="AA4637">
            <v>0</v>
          </cell>
          <cell r="AB4637">
            <v>0</v>
          </cell>
          <cell r="AC4637">
            <v>0</v>
          </cell>
          <cell r="AD4637">
            <v>0</v>
          </cell>
          <cell r="AE4637" t="str">
            <v>N</v>
          </cell>
          <cell r="AF4637" t="str">
            <v>N</v>
          </cell>
          <cell r="AG4637">
            <v>0</v>
          </cell>
          <cell r="AH4637" t="str">
            <v>N</v>
          </cell>
          <cell r="AI4637" t="str">
            <v>N</v>
          </cell>
        </row>
        <row r="4638">
          <cell r="U4638">
            <v>0</v>
          </cell>
          <cell r="V4638">
            <v>0</v>
          </cell>
          <cell r="W4638" t="str">
            <v/>
          </cell>
          <cell r="X4638" t="str">
            <v>N</v>
          </cell>
          <cell r="Y4638" t="str">
            <v>N</v>
          </cell>
          <cell r="Z4638" t="str">
            <v>N</v>
          </cell>
          <cell r="AA4638">
            <v>0</v>
          </cell>
          <cell r="AB4638">
            <v>0</v>
          </cell>
          <cell r="AC4638">
            <v>0</v>
          </cell>
          <cell r="AD4638">
            <v>0</v>
          </cell>
          <cell r="AE4638" t="str">
            <v>N</v>
          </cell>
          <cell r="AF4638" t="str">
            <v>N</v>
          </cell>
          <cell r="AG4638">
            <v>0</v>
          </cell>
          <cell r="AH4638" t="str">
            <v>N</v>
          </cell>
          <cell r="AI4638" t="str">
            <v>N</v>
          </cell>
        </row>
        <row r="4639">
          <cell r="U4639">
            <v>0</v>
          </cell>
          <cell r="V4639">
            <v>0</v>
          </cell>
          <cell r="W4639" t="str">
            <v/>
          </cell>
          <cell r="X4639" t="str">
            <v>N</v>
          </cell>
          <cell r="Y4639" t="str">
            <v>N</v>
          </cell>
          <cell r="Z4639" t="str">
            <v>N</v>
          </cell>
          <cell r="AA4639">
            <v>0</v>
          </cell>
          <cell r="AB4639">
            <v>0</v>
          </cell>
          <cell r="AC4639">
            <v>0</v>
          </cell>
          <cell r="AD4639">
            <v>0</v>
          </cell>
          <cell r="AE4639" t="str">
            <v>N</v>
          </cell>
          <cell r="AF4639" t="str">
            <v>N</v>
          </cell>
          <cell r="AG4639">
            <v>0</v>
          </cell>
          <cell r="AH4639" t="str">
            <v>N</v>
          </cell>
          <cell r="AI4639" t="str">
            <v>N</v>
          </cell>
        </row>
        <row r="4640">
          <cell r="U4640">
            <v>0</v>
          </cell>
          <cell r="V4640">
            <v>0</v>
          </cell>
          <cell r="W4640" t="str">
            <v/>
          </cell>
          <cell r="X4640" t="str">
            <v>N</v>
          </cell>
          <cell r="Y4640" t="str">
            <v>N</v>
          </cell>
          <cell r="Z4640" t="str">
            <v>N</v>
          </cell>
          <cell r="AA4640">
            <v>0</v>
          </cell>
          <cell r="AB4640">
            <v>0</v>
          </cell>
          <cell r="AC4640">
            <v>0</v>
          </cell>
          <cell r="AD4640">
            <v>0</v>
          </cell>
          <cell r="AE4640" t="str">
            <v>N</v>
          </cell>
          <cell r="AF4640" t="str">
            <v>N</v>
          </cell>
          <cell r="AG4640">
            <v>0</v>
          </cell>
          <cell r="AH4640" t="str">
            <v>N</v>
          </cell>
          <cell r="AI4640" t="str">
            <v>N</v>
          </cell>
        </row>
        <row r="4641">
          <cell r="U4641">
            <v>0</v>
          </cell>
          <cell r="V4641">
            <v>0</v>
          </cell>
          <cell r="W4641" t="str">
            <v/>
          </cell>
          <cell r="X4641" t="str">
            <v>N</v>
          </cell>
          <cell r="Y4641" t="str">
            <v>N</v>
          </cell>
          <cell r="Z4641" t="str">
            <v>N</v>
          </cell>
          <cell r="AA4641">
            <v>0</v>
          </cell>
          <cell r="AB4641">
            <v>0</v>
          </cell>
          <cell r="AC4641">
            <v>0</v>
          </cell>
          <cell r="AD4641">
            <v>0</v>
          </cell>
          <cell r="AE4641" t="str">
            <v>N</v>
          </cell>
          <cell r="AF4641" t="str">
            <v>N</v>
          </cell>
          <cell r="AG4641">
            <v>0</v>
          </cell>
          <cell r="AH4641" t="str">
            <v>N</v>
          </cell>
          <cell r="AI4641" t="str">
            <v>N</v>
          </cell>
        </row>
        <row r="4642">
          <cell r="U4642">
            <v>0</v>
          </cell>
          <cell r="V4642">
            <v>0</v>
          </cell>
          <cell r="W4642" t="str">
            <v/>
          </cell>
          <cell r="X4642" t="str">
            <v>N</v>
          </cell>
          <cell r="Y4642" t="str">
            <v>N</v>
          </cell>
          <cell r="Z4642" t="str">
            <v>N</v>
          </cell>
          <cell r="AA4642">
            <v>0</v>
          </cell>
          <cell r="AB4642">
            <v>0</v>
          </cell>
          <cell r="AC4642">
            <v>0</v>
          </cell>
          <cell r="AD4642">
            <v>0</v>
          </cell>
          <cell r="AE4642" t="str">
            <v>N</v>
          </cell>
          <cell r="AF4642" t="str">
            <v>N</v>
          </cell>
          <cell r="AG4642">
            <v>0</v>
          </cell>
          <cell r="AH4642" t="str">
            <v>N</v>
          </cell>
          <cell r="AI4642" t="str">
            <v>N</v>
          </cell>
        </row>
        <row r="4643">
          <cell r="U4643">
            <v>0</v>
          </cell>
          <cell r="V4643">
            <v>0</v>
          </cell>
          <cell r="W4643" t="str">
            <v/>
          </cell>
          <cell r="X4643" t="str">
            <v>N</v>
          </cell>
          <cell r="Y4643" t="str">
            <v>N</v>
          </cell>
          <cell r="Z4643" t="str">
            <v>N</v>
          </cell>
          <cell r="AA4643">
            <v>0</v>
          </cell>
          <cell r="AB4643">
            <v>0</v>
          </cell>
          <cell r="AC4643">
            <v>0</v>
          </cell>
          <cell r="AD4643">
            <v>0</v>
          </cell>
          <cell r="AE4643" t="str">
            <v>N</v>
          </cell>
          <cell r="AF4643" t="str">
            <v>N</v>
          </cell>
          <cell r="AG4643">
            <v>0</v>
          </cell>
          <cell r="AH4643" t="str">
            <v>N</v>
          </cell>
          <cell r="AI4643" t="str">
            <v>N</v>
          </cell>
        </row>
        <row r="4644">
          <cell r="U4644">
            <v>0</v>
          </cell>
          <cell r="V4644">
            <v>0</v>
          </cell>
          <cell r="W4644" t="str">
            <v/>
          </cell>
          <cell r="X4644" t="str">
            <v>N</v>
          </cell>
          <cell r="Y4644" t="str">
            <v>N</v>
          </cell>
          <cell r="Z4644" t="str">
            <v>N</v>
          </cell>
          <cell r="AA4644">
            <v>0</v>
          </cell>
          <cell r="AB4644">
            <v>0</v>
          </cell>
          <cell r="AC4644">
            <v>0</v>
          </cell>
          <cell r="AD4644">
            <v>0</v>
          </cell>
          <cell r="AE4644" t="str">
            <v>N</v>
          </cell>
          <cell r="AF4644" t="str">
            <v>N</v>
          </cell>
          <cell r="AG4644">
            <v>0</v>
          </cell>
          <cell r="AH4644" t="str">
            <v>N</v>
          </cell>
          <cell r="AI4644" t="str">
            <v>N</v>
          </cell>
        </row>
        <row r="4645">
          <cell r="U4645">
            <v>0</v>
          </cell>
          <cell r="V4645">
            <v>0</v>
          </cell>
          <cell r="W4645" t="str">
            <v/>
          </cell>
          <cell r="X4645" t="str">
            <v>N</v>
          </cell>
          <cell r="Y4645" t="str">
            <v>N</v>
          </cell>
          <cell r="Z4645" t="str">
            <v>N</v>
          </cell>
          <cell r="AA4645">
            <v>0</v>
          </cell>
          <cell r="AB4645">
            <v>0</v>
          </cell>
          <cell r="AC4645">
            <v>0</v>
          </cell>
          <cell r="AD4645">
            <v>0</v>
          </cell>
          <cell r="AE4645" t="str">
            <v>N</v>
          </cell>
          <cell r="AF4645" t="str">
            <v>N</v>
          </cell>
          <cell r="AG4645">
            <v>0</v>
          </cell>
          <cell r="AH4645" t="str">
            <v>N</v>
          </cell>
          <cell r="AI4645" t="str">
            <v>N</v>
          </cell>
        </row>
        <row r="4646">
          <cell r="U4646">
            <v>0</v>
          </cell>
          <cell r="V4646">
            <v>0</v>
          </cell>
          <cell r="W4646" t="str">
            <v/>
          </cell>
          <cell r="X4646" t="str">
            <v>N</v>
          </cell>
          <cell r="Y4646" t="str">
            <v>N</v>
          </cell>
          <cell r="Z4646" t="str">
            <v>N</v>
          </cell>
          <cell r="AA4646">
            <v>0</v>
          </cell>
          <cell r="AB4646">
            <v>0</v>
          </cell>
          <cell r="AC4646">
            <v>0</v>
          </cell>
          <cell r="AD4646">
            <v>0</v>
          </cell>
          <cell r="AE4646" t="str">
            <v>N</v>
          </cell>
          <cell r="AF4646" t="str">
            <v>N</v>
          </cell>
          <cell r="AG4646">
            <v>0</v>
          </cell>
          <cell r="AH4646" t="str">
            <v>N</v>
          </cell>
          <cell r="AI4646" t="str">
            <v>N</v>
          </cell>
        </row>
        <row r="4647">
          <cell r="U4647">
            <v>0</v>
          </cell>
          <cell r="V4647">
            <v>0</v>
          </cell>
          <cell r="W4647" t="str">
            <v/>
          </cell>
          <cell r="X4647" t="str">
            <v>N</v>
          </cell>
          <cell r="Y4647" t="str">
            <v>N</v>
          </cell>
          <cell r="Z4647" t="str">
            <v>N</v>
          </cell>
          <cell r="AA4647">
            <v>0</v>
          </cell>
          <cell r="AB4647">
            <v>0</v>
          </cell>
          <cell r="AC4647">
            <v>0</v>
          </cell>
          <cell r="AD4647">
            <v>0</v>
          </cell>
          <cell r="AE4647" t="str">
            <v>N</v>
          </cell>
          <cell r="AF4647" t="str">
            <v>N</v>
          </cell>
          <cell r="AG4647">
            <v>0</v>
          </cell>
          <cell r="AH4647" t="str">
            <v>N</v>
          </cell>
          <cell r="AI4647" t="str">
            <v>N</v>
          </cell>
        </row>
        <row r="4648">
          <cell r="U4648">
            <v>0</v>
          </cell>
          <cell r="V4648">
            <v>0</v>
          </cell>
          <cell r="W4648" t="str">
            <v/>
          </cell>
          <cell r="X4648" t="str">
            <v>N</v>
          </cell>
          <cell r="Y4648" t="str">
            <v>N</v>
          </cell>
          <cell r="Z4648" t="str">
            <v>N</v>
          </cell>
          <cell r="AA4648">
            <v>0</v>
          </cell>
          <cell r="AB4648">
            <v>0</v>
          </cell>
          <cell r="AC4648">
            <v>0</v>
          </cell>
          <cell r="AD4648">
            <v>0</v>
          </cell>
          <cell r="AE4648" t="str">
            <v>N</v>
          </cell>
          <cell r="AF4648" t="str">
            <v>N</v>
          </cell>
          <cell r="AG4648">
            <v>0</v>
          </cell>
          <cell r="AH4648" t="str">
            <v>N</v>
          </cell>
          <cell r="AI4648" t="str">
            <v>N</v>
          </cell>
        </row>
        <row r="4649">
          <cell r="U4649">
            <v>0</v>
          </cell>
          <cell r="V4649">
            <v>0</v>
          </cell>
          <cell r="W4649" t="str">
            <v/>
          </cell>
          <cell r="X4649" t="str">
            <v>N</v>
          </cell>
          <cell r="Y4649" t="str">
            <v>N</v>
          </cell>
          <cell r="Z4649" t="str">
            <v>N</v>
          </cell>
          <cell r="AA4649">
            <v>0</v>
          </cell>
          <cell r="AB4649">
            <v>0</v>
          </cell>
          <cell r="AC4649">
            <v>0</v>
          </cell>
          <cell r="AD4649">
            <v>0</v>
          </cell>
          <cell r="AE4649" t="str">
            <v>N</v>
          </cell>
          <cell r="AF4649" t="str">
            <v>N</v>
          </cell>
          <cell r="AG4649">
            <v>0</v>
          </cell>
          <cell r="AH4649" t="str">
            <v>N</v>
          </cell>
          <cell r="AI4649" t="str">
            <v>N</v>
          </cell>
        </row>
        <row r="4650">
          <cell r="U4650">
            <v>0</v>
          </cell>
          <cell r="V4650">
            <v>0</v>
          </cell>
          <cell r="W4650" t="str">
            <v/>
          </cell>
          <cell r="X4650" t="str">
            <v>N</v>
          </cell>
          <cell r="Y4650" t="str">
            <v>N</v>
          </cell>
          <cell r="Z4650" t="str">
            <v>N</v>
          </cell>
          <cell r="AA4650">
            <v>0</v>
          </cell>
          <cell r="AB4650">
            <v>0</v>
          </cell>
          <cell r="AC4650">
            <v>0</v>
          </cell>
          <cell r="AD4650">
            <v>0</v>
          </cell>
          <cell r="AE4650" t="str">
            <v>N</v>
          </cell>
          <cell r="AF4650" t="str">
            <v>N</v>
          </cell>
          <cell r="AG4650">
            <v>0</v>
          </cell>
          <cell r="AH4650" t="str">
            <v>N</v>
          </cell>
          <cell r="AI4650" t="str">
            <v>N</v>
          </cell>
        </row>
        <row r="4651">
          <cell r="U4651">
            <v>0</v>
          </cell>
          <cell r="V4651">
            <v>0</v>
          </cell>
          <cell r="W4651" t="str">
            <v/>
          </cell>
          <cell r="X4651" t="str">
            <v>N</v>
          </cell>
          <cell r="Y4651" t="str">
            <v>N</v>
          </cell>
          <cell r="Z4651" t="str">
            <v>N</v>
          </cell>
          <cell r="AA4651">
            <v>0</v>
          </cell>
          <cell r="AB4651">
            <v>0</v>
          </cell>
          <cell r="AC4651">
            <v>0</v>
          </cell>
          <cell r="AD4651">
            <v>0</v>
          </cell>
          <cell r="AE4651" t="str">
            <v>N</v>
          </cell>
          <cell r="AF4651" t="str">
            <v>N</v>
          </cell>
          <cell r="AG4651">
            <v>0</v>
          </cell>
          <cell r="AH4651" t="str">
            <v>N</v>
          </cell>
          <cell r="AI4651" t="str">
            <v>N</v>
          </cell>
        </row>
        <row r="4652">
          <cell r="U4652">
            <v>0</v>
          </cell>
          <cell r="V4652">
            <v>0</v>
          </cell>
          <cell r="W4652" t="str">
            <v/>
          </cell>
          <cell r="X4652" t="str">
            <v>N</v>
          </cell>
          <cell r="Y4652" t="str">
            <v>N</v>
          </cell>
          <cell r="Z4652" t="str">
            <v>N</v>
          </cell>
          <cell r="AA4652">
            <v>0</v>
          </cell>
          <cell r="AB4652">
            <v>0</v>
          </cell>
          <cell r="AC4652">
            <v>0</v>
          </cell>
          <cell r="AD4652">
            <v>0</v>
          </cell>
          <cell r="AE4652" t="str">
            <v>N</v>
          </cell>
          <cell r="AF4652" t="str">
            <v>N</v>
          </cell>
          <cell r="AG4652">
            <v>0</v>
          </cell>
          <cell r="AH4652" t="str">
            <v>N</v>
          </cell>
          <cell r="AI4652" t="str">
            <v>N</v>
          </cell>
        </row>
        <row r="4653">
          <cell r="U4653">
            <v>0</v>
          </cell>
          <cell r="V4653">
            <v>0</v>
          </cell>
          <cell r="W4653" t="str">
            <v/>
          </cell>
          <cell r="X4653" t="str">
            <v>N</v>
          </cell>
          <cell r="Y4653" t="str">
            <v>N</v>
          </cell>
          <cell r="Z4653" t="str">
            <v>N</v>
          </cell>
          <cell r="AA4653">
            <v>0</v>
          </cell>
          <cell r="AB4653">
            <v>0</v>
          </cell>
          <cell r="AC4653">
            <v>0</v>
          </cell>
          <cell r="AD4653">
            <v>0</v>
          </cell>
          <cell r="AE4653" t="str">
            <v>N</v>
          </cell>
          <cell r="AF4653" t="str">
            <v>N</v>
          </cell>
          <cell r="AG4653">
            <v>0</v>
          </cell>
          <cell r="AH4653" t="str">
            <v>N</v>
          </cell>
          <cell r="AI4653" t="str">
            <v>N</v>
          </cell>
        </row>
        <row r="4654">
          <cell r="U4654">
            <v>0</v>
          </cell>
          <cell r="V4654">
            <v>0</v>
          </cell>
          <cell r="W4654" t="str">
            <v/>
          </cell>
          <cell r="X4654" t="str">
            <v>N</v>
          </cell>
          <cell r="Y4654" t="str">
            <v>N</v>
          </cell>
          <cell r="Z4654" t="str">
            <v>N</v>
          </cell>
          <cell r="AA4654">
            <v>0</v>
          </cell>
          <cell r="AB4654">
            <v>0</v>
          </cell>
          <cell r="AC4654">
            <v>0</v>
          </cell>
          <cell r="AD4654">
            <v>0</v>
          </cell>
          <cell r="AE4654" t="str">
            <v>N</v>
          </cell>
          <cell r="AF4654" t="str">
            <v>N</v>
          </cell>
          <cell r="AG4654">
            <v>0</v>
          </cell>
          <cell r="AH4654" t="str">
            <v>N</v>
          </cell>
          <cell r="AI4654" t="str">
            <v>N</v>
          </cell>
        </row>
        <row r="4655">
          <cell r="U4655">
            <v>0</v>
          </cell>
          <cell r="V4655">
            <v>0</v>
          </cell>
          <cell r="W4655" t="str">
            <v/>
          </cell>
          <cell r="X4655" t="str">
            <v>N</v>
          </cell>
          <cell r="Y4655" t="str">
            <v>N</v>
          </cell>
          <cell r="Z4655" t="str">
            <v>N</v>
          </cell>
          <cell r="AA4655">
            <v>0</v>
          </cell>
          <cell r="AB4655">
            <v>0</v>
          </cell>
          <cell r="AC4655">
            <v>0</v>
          </cell>
          <cell r="AD4655">
            <v>0</v>
          </cell>
          <cell r="AE4655" t="str">
            <v>N</v>
          </cell>
          <cell r="AF4655" t="str">
            <v>N</v>
          </cell>
          <cell r="AG4655">
            <v>0</v>
          </cell>
          <cell r="AH4655" t="str">
            <v>N</v>
          </cell>
          <cell r="AI4655" t="str">
            <v>N</v>
          </cell>
        </row>
        <row r="4656">
          <cell r="U4656">
            <v>0</v>
          </cell>
          <cell r="V4656">
            <v>0</v>
          </cell>
          <cell r="W4656" t="str">
            <v/>
          </cell>
          <cell r="X4656" t="str">
            <v>N</v>
          </cell>
          <cell r="Y4656" t="str">
            <v>N</v>
          </cell>
          <cell r="Z4656" t="str">
            <v>N</v>
          </cell>
          <cell r="AA4656">
            <v>0</v>
          </cell>
          <cell r="AB4656">
            <v>0</v>
          </cell>
          <cell r="AC4656">
            <v>0</v>
          </cell>
          <cell r="AD4656">
            <v>0</v>
          </cell>
          <cell r="AE4656" t="str">
            <v>N</v>
          </cell>
          <cell r="AF4656" t="str">
            <v>N</v>
          </cell>
          <cell r="AG4656">
            <v>0</v>
          </cell>
          <cell r="AH4656" t="str">
            <v>N</v>
          </cell>
          <cell r="AI4656" t="str">
            <v>N</v>
          </cell>
        </row>
        <row r="4657">
          <cell r="U4657">
            <v>0</v>
          </cell>
          <cell r="V4657">
            <v>0</v>
          </cell>
          <cell r="W4657" t="str">
            <v/>
          </cell>
          <cell r="X4657" t="str">
            <v>N</v>
          </cell>
          <cell r="Y4657" t="str">
            <v>N</v>
          </cell>
          <cell r="Z4657" t="str">
            <v>N</v>
          </cell>
          <cell r="AA4657">
            <v>0</v>
          </cell>
          <cell r="AB4657">
            <v>0</v>
          </cell>
          <cell r="AC4657">
            <v>0</v>
          </cell>
          <cell r="AD4657">
            <v>0</v>
          </cell>
          <cell r="AE4657" t="str">
            <v>N</v>
          </cell>
          <cell r="AF4657" t="str">
            <v>N</v>
          </cell>
          <cell r="AG4657">
            <v>0</v>
          </cell>
          <cell r="AH4657" t="str">
            <v>N</v>
          </cell>
          <cell r="AI4657" t="str">
            <v>N</v>
          </cell>
        </row>
        <row r="4658">
          <cell r="U4658">
            <v>0</v>
          </cell>
          <cell r="V4658">
            <v>0</v>
          </cell>
          <cell r="W4658" t="str">
            <v/>
          </cell>
          <cell r="X4658" t="str">
            <v>N</v>
          </cell>
          <cell r="Y4658" t="str">
            <v>N</v>
          </cell>
          <cell r="Z4658" t="str">
            <v>N</v>
          </cell>
          <cell r="AA4658">
            <v>0</v>
          </cell>
          <cell r="AB4658">
            <v>0</v>
          </cell>
          <cell r="AC4658">
            <v>0</v>
          </cell>
          <cell r="AD4658">
            <v>0</v>
          </cell>
          <cell r="AE4658" t="str">
            <v>N</v>
          </cell>
          <cell r="AF4658" t="str">
            <v>N</v>
          </cell>
          <cell r="AG4658">
            <v>0</v>
          </cell>
          <cell r="AH4658" t="str">
            <v>N</v>
          </cell>
          <cell r="AI4658" t="str">
            <v>N</v>
          </cell>
        </row>
        <row r="4659">
          <cell r="U4659">
            <v>0</v>
          </cell>
          <cell r="V4659">
            <v>0</v>
          </cell>
          <cell r="W4659" t="str">
            <v/>
          </cell>
          <cell r="X4659" t="str">
            <v>N</v>
          </cell>
          <cell r="Y4659" t="str">
            <v>N</v>
          </cell>
          <cell r="Z4659" t="str">
            <v>N</v>
          </cell>
          <cell r="AA4659">
            <v>0</v>
          </cell>
          <cell r="AB4659">
            <v>0</v>
          </cell>
          <cell r="AC4659">
            <v>0</v>
          </cell>
          <cell r="AD4659">
            <v>0</v>
          </cell>
          <cell r="AE4659" t="str">
            <v>N</v>
          </cell>
          <cell r="AF4659" t="str">
            <v>N</v>
          </cell>
          <cell r="AG4659">
            <v>0</v>
          </cell>
          <cell r="AH4659" t="str">
            <v>N</v>
          </cell>
          <cell r="AI4659" t="str">
            <v>N</v>
          </cell>
        </row>
        <row r="4660">
          <cell r="U4660">
            <v>0</v>
          </cell>
          <cell r="V4660">
            <v>0</v>
          </cell>
          <cell r="W4660" t="str">
            <v/>
          </cell>
          <cell r="X4660" t="str">
            <v>N</v>
          </cell>
          <cell r="Y4660" t="str">
            <v>N</v>
          </cell>
          <cell r="Z4660" t="str">
            <v>N</v>
          </cell>
          <cell r="AA4660">
            <v>0</v>
          </cell>
          <cell r="AB4660">
            <v>0</v>
          </cell>
          <cell r="AC4660">
            <v>0</v>
          </cell>
          <cell r="AD4660">
            <v>0</v>
          </cell>
          <cell r="AE4660" t="str">
            <v>N</v>
          </cell>
          <cell r="AF4660" t="str">
            <v>N</v>
          </cell>
          <cell r="AG4660">
            <v>0</v>
          </cell>
          <cell r="AH4660" t="str">
            <v>N</v>
          </cell>
          <cell r="AI4660" t="str">
            <v>N</v>
          </cell>
        </row>
        <row r="4661">
          <cell r="U4661">
            <v>0</v>
          </cell>
          <cell r="V4661">
            <v>0</v>
          </cell>
          <cell r="W4661" t="str">
            <v/>
          </cell>
          <cell r="X4661" t="str">
            <v>N</v>
          </cell>
          <cell r="Y4661" t="str">
            <v>N</v>
          </cell>
          <cell r="Z4661" t="str">
            <v>N</v>
          </cell>
          <cell r="AA4661">
            <v>0</v>
          </cell>
          <cell r="AB4661">
            <v>0</v>
          </cell>
          <cell r="AC4661">
            <v>0</v>
          </cell>
          <cell r="AD4661">
            <v>0</v>
          </cell>
          <cell r="AE4661" t="str">
            <v>N</v>
          </cell>
          <cell r="AF4661" t="str">
            <v>N</v>
          </cell>
          <cell r="AG4661">
            <v>0</v>
          </cell>
          <cell r="AH4661" t="str">
            <v>N</v>
          </cell>
          <cell r="AI4661" t="str">
            <v>N</v>
          </cell>
        </row>
        <row r="4662">
          <cell r="U4662">
            <v>0</v>
          </cell>
          <cell r="V4662">
            <v>0</v>
          </cell>
          <cell r="W4662" t="str">
            <v/>
          </cell>
          <cell r="X4662" t="str">
            <v>N</v>
          </cell>
          <cell r="Y4662" t="str">
            <v>N</v>
          </cell>
          <cell r="Z4662" t="str">
            <v>N</v>
          </cell>
          <cell r="AA4662">
            <v>0</v>
          </cell>
          <cell r="AB4662">
            <v>0</v>
          </cell>
          <cell r="AC4662">
            <v>0</v>
          </cell>
          <cell r="AD4662">
            <v>0</v>
          </cell>
          <cell r="AE4662" t="str">
            <v>N</v>
          </cell>
          <cell r="AF4662" t="str">
            <v>N</v>
          </cell>
          <cell r="AG4662">
            <v>0</v>
          </cell>
          <cell r="AH4662" t="str">
            <v>N</v>
          </cell>
          <cell r="AI4662" t="str">
            <v>N</v>
          </cell>
        </row>
        <row r="4663">
          <cell r="U4663">
            <v>0</v>
          </cell>
          <cell r="V4663">
            <v>0</v>
          </cell>
          <cell r="W4663" t="str">
            <v/>
          </cell>
          <cell r="X4663" t="str">
            <v>N</v>
          </cell>
          <cell r="Y4663" t="str">
            <v>N</v>
          </cell>
          <cell r="Z4663" t="str">
            <v>N</v>
          </cell>
          <cell r="AA4663">
            <v>0</v>
          </cell>
          <cell r="AB4663">
            <v>0</v>
          </cell>
          <cell r="AC4663">
            <v>0</v>
          </cell>
          <cell r="AD4663">
            <v>0</v>
          </cell>
          <cell r="AE4663" t="str">
            <v>N</v>
          </cell>
          <cell r="AF4663" t="str">
            <v>N</v>
          </cell>
          <cell r="AG4663">
            <v>0</v>
          </cell>
          <cell r="AH4663" t="str">
            <v>N</v>
          </cell>
          <cell r="AI4663" t="str">
            <v>N</v>
          </cell>
        </row>
        <row r="4664">
          <cell r="U4664">
            <v>0</v>
          </cell>
          <cell r="V4664">
            <v>0</v>
          </cell>
          <cell r="W4664" t="str">
            <v/>
          </cell>
          <cell r="X4664" t="str">
            <v>N</v>
          </cell>
          <cell r="Y4664" t="str">
            <v>N</v>
          </cell>
          <cell r="Z4664" t="str">
            <v>N</v>
          </cell>
          <cell r="AA4664">
            <v>0</v>
          </cell>
          <cell r="AB4664">
            <v>0</v>
          </cell>
          <cell r="AC4664">
            <v>0</v>
          </cell>
          <cell r="AD4664">
            <v>0</v>
          </cell>
          <cell r="AE4664" t="str">
            <v>N</v>
          </cell>
          <cell r="AF4664" t="str">
            <v>N</v>
          </cell>
          <cell r="AG4664">
            <v>0</v>
          </cell>
          <cell r="AH4664" t="str">
            <v>N</v>
          </cell>
          <cell r="AI4664" t="str">
            <v>N</v>
          </cell>
        </row>
        <row r="4665">
          <cell r="U4665">
            <v>0</v>
          </cell>
          <cell r="V4665">
            <v>0</v>
          </cell>
          <cell r="W4665" t="str">
            <v/>
          </cell>
          <cell r="X4665" t="str">
            <v>N</v>
          </cell>
          <cell r="Y4665" t="str">
            <v>N</v>
          </cell>
          <cell r="Z4665" t="str">
            <v>N</v>
          </cell>
          <cell r="AA4665">
            <v>0</v>
          </cell>
          <cell r="AB4665">
            <v>0</v>
          </cell>
          <cell r="AC4665">
            <v>0</v>
          </cell>
          <cell r="AD4665">
            <v>0</v>
          </cell>
          <cell r="AE4665" t="str">
            <v>N</v>
          </cell>
          <cell r="AF4665" t="str">
            <v>N</v>
          </cell>
          <cell r="AG4665">
            <v>0</v>
          </cell>
          <cell r="AH4665" t="str">
            <v>N</v>
          </cell>
          <cell r="AI4665" t="str">
            <v>N</v>
          </cell>
        </row>
        <row r="4666">
          <cell r="U4666">
            <v>0</v>
          </cell>
          <cell r="V4666">
            <v>0</v>
          </cell>
          <cell r="W4666" t="str">
            <v/>
          </cell>
          <cell r="X4666" t="str">
            <v>N</v>
          </cell>
          <cell r="Y4666" t="str">
            <v>N</v>
          </cell>
          <cell r="Z4666" t="str">
            <v>N</v>
          </cell>
          <cell r="AA4666">
            <v>0</v>
          </cell>
          <cell r="AB4666">
            <v>0</v>
          </cell>
          <cell r="AC4666">
            <v>0</v>
          </cell>
          <cell r="AD4666">
            <v>0</v>
          </cell>
          <cell r="AE4666" t="str">
            <v>N</v>
          </cell>
          <cell r="AF4666" t="str">
            <v>N</v>
          </cell>
          <cell r="AG4666">
            <v>0</v>
          </cell>
          <cell r="AH4666" t="str">
            <v>N</v>
          </cell>
          <cell r="AI4666" t="str">
            <v>N</v>
          </cell>
        </row>
        <row r="4667">
          <cell r="U4667">
            <v>0</v>
          </cell>
          <cell r="V4667">
            <v>0</v>
          </cell>
          <cell r="W4667" t="str">
            <v/>
          </cell>
          <cell r="X4667" t="str">
            <v>N</v>
          </cell>
          <cell r="Y4667" t="str">
            <v>N</v>
          </cell>
          <cell r="Z4667" t="str">
            <v>N</v>
          </cell>
          <cell r="AA4667">
            <v>0</v>
          </cell>
          <cell r="AB4667">
            <v>0</v>
          </cell>
          <cell r="AC4667">
            <v>0</v>
          </cell>
          <cell r="AD4667">
            <v>0</v>
          </cell>
          <cell r="AE4667" t="str">
            <v>N</v>
          </cell>
          <cell r="AF4667" t="str">
            <v>N</v>
          </cell>
          <cell r="AG4667">
            <v>0</v>
          </cell>
          <cell r="AH4667" t="str">
            <v>N</v>
          </cell>
          <cell r="AI4667" t="str">
            <v>N</v>
          </cell>
        </row>
        <row r="4668">
          <cell r="U4668">
            <v>0</v>
          </cell>
          <cell r="V4668">
            <v>0</v>
          </cell>
          <cell r="W4668" t="str">
            <v/>
          </cell>
          <cell r="X4668" t="str">
            <v>N</v>
          </cell>
          <cell r="Y4668" t="str">
            <v>N</v>
          </cell>
          <cell r="Z4668" t="str">
            <v>N</v>
          </cell>
          <cell r="AA4668">
            <v>0</v>
          </cell>
          <cell r="AB4668">
            <v>0</v>
          </cell>
          <cell r="AC4668">
            <v>0</v>
          </cell>
          <cell r="AD4668">
            <v>0</v>
          </cell>
          <cell r="AE4668" t="str">
            <v>N</v>
          </cell>
          <cell r="AF4668" t="str">
            <v>N</v>
          </cell>
          <cell r="AG4668">
            <v>0</v>
          </cell>
          <cell r="AH4668" t="str">
            <v>N</v>
          </cell>
          <cell r="AI4668" t="str">
            <v>N</v>
          </cell>
        </row>
        <row r="4669">
          <cell r="U4669">
            <v>0</v>
          </cell>
          <cell r="V4669">
            <v>0</v>
          </cell>
          <cell r="W4669" t="str">
            <v/>
          </cell>
          <cell r="X4669" t="str">
            <v>N</v>
          </cell>
          <cell r="Y4669" t="str">
            <v>N</v>
          </cell>
          <cell r="Z4669" t="str">
            <v>N</v>
          </cell>
          <cell r="AA4669">
            <v>0</v>
          </cell>
          <cell r="AB4669">
            <v>0</v>
          </cell>
          <cell r="AC4669">
            <v>0</v>
          </cell>
          <cell r="AD4669">
            <v>0</v>
          </cell>
          <cell r="AE4669" t="str">
            <v>N</v>
          </cell>
          <cell r="AF4669" t="str">
            <v>N</v>
          </cell>
          <cell r="AG4669">
            <v>0</v>
          </cell>
          <cell r="AH4669" t="str">
            <v>N</v>
          </cell>
          <cell r="AI4669" t="str">
            <v>N</v>
          </cell>
        </row>
        <row r="4670">
          <cell r="U4670">
            <v>0</v>
          </cell>
          <cell r="V4670">
            <v>0</v>
          </cell>
          <cell r="W4670" t="str">
            <v/>
          </cell>
          <cell r="X4670" t="str">
            <v>N</v>
          </cell>
          <cell r="Y4670" t="str">
            <v>N</v>
          </cell>
          <cell r="Z4670" t="str">
            <v>N</v>
          </cell>
          <cell r="AA4670">
            <v>0</v>
          </cell>
          <cell r="AB4670">
            <v>0</v>
          </cell>
          <cell r="AC4670">
            <v>0</v>
          </cell>
          <cell r="AD4670">
            <v>0</v>
          </cell>
          <cell r="AE4670" t="str">
            <v>N</v>
          </cell>
          <cell r="AF4670" t="str">
            <v>N</v>
          </cell>
          <cell r="AG4670">
            <v>0</v>
          </cell>
          <cell r="AH4670" t="str">
            <v>N</v>
          </cell>
          <cell r="AI4670" t="str">
            <v>N</v>
          </cell>
        </row>
        <row r="4671">
          <cell r="U4671">
            <v>0</v>
          </cell>
          <cell r="V4671">
            <v>0</v>
          </cell>
          <cell r="W4671" t="str">
            <v/>
          </cell>
          <cell r="X4671" t="str">
            <v>N</v>
          </cell>
          <cell r="Y4671" t="str">
            <v>N</v>
          </cell>
          <cell r="Z4671" t="str">
            <v>N</v>
          </cell>
          <cell r="AA4671">
            <v>0</v>
          </cell>
          <cell r="AB4671">
            <v>0</v>
          </cell>
          <cell r="AC4671">
            <v>0</v>
          </cell>
          <cell r="AD4671">
            <v>0</v>
          </cell>
          <cell r="AE4671" t="str">
            <v>N</v>
          </cell>
          <cell r="AF4671" t="str">
            <v>N</v>
          </cell>
          <cell r="AG4671">
            <v>0</v>
          </cell>
          <cell r="AH4671" t="str">
            <v>N</v>
          </cell>
          <cell r="AI4671" t="str">
            <v>N</v>
          </cell>
        </row>
        <row r="4672">
          <cell r="U4672">
            <v>0</v>
          </cell>
          <cell r="V4672">
            <v>0</v>
          </cell>
          <cell r="W4672" t="str">
            <v/>
          </cell>
          <cell r="X4672" t="str">
            <v>N</v>
          </cell>
          <cell r="Y4672" t="str">
            <v>N</v>
          </cell>
          <cell r="Z4672" t="str">
            <v>N</v>
          </cell>
          <cell r="AA4672">
            <v>0</v>
          </cell>
          <cell r="AB4672">
            <v>0</v>
          </cell>
          <cell r="AC4672">
            <v>0</v>
          </cell>
          <cell r="AD4672">
            <v>0</v>
          </cell>
          <cell r="AE4672" t="str">
            <v>N</v>
          </cell>
          <cell r="AF4672" t="str">
            <v>N</v>
          </cell>
          <cell r="AG4672">
            <v>0</v>
          </cell>
          <cell r="AH4672" t="str">
            <v>N</v>
          </cell>
          <cell r="AI4672" t="str">
            <v>N</v>
          </cell>
        </row>
        <row r="4673">
          <cell r="U4673">
            <v>0</v>
          </cell>
          <cell r="V4673">
            <v>0</v>
          </cell>
          <cell r="W4673" t="str">
            <v/>
          </cell>
          <cell r="X4673" t="str">
            <v>N</v>
          </cell>
          <cell r="Y4673" t="str">
            <v>N</v>
          </cell>
          <cell r="Z4673" t="str">
            <v>N</v>
          </cell>
          <cell r="AA4673">
            <v>0</v>
          </cell>
          <cell r="AB4673">
            <v>0</v>
          </cell>
          <cell r="AC4673">
            <v>0</v>
          </cell>
          <cell r="AD4673">
            <v>0</v>
          </cell>
          <cell r="AE4673" t="str">
            <v>N</v>
          </cell>
          <cell r="AF4673" t="str">
            <v>N</v>
          </cell>
          <cell r="AG4673">
            <v>0</v>
          </cell>
          <cell r="AH4673" t="str">
            <v>N</v>
          </cell>
          <cell r="AI4673" t="str">
            <v>N</v>
          </cell>
        </row>
        <row r="4674">
          <cell r="U4674">
            <v>0</v>
          </cell>
          <cell r="V4674">
            <v>0</v>
          </cell>
          <cell r="W4674" t="str">
            <v/>
          </cell>
          <cell r="X4674" t="str">
            <v>N</v>
          </cell>
          <cell r="Y4674" t="str">
            <v>N</v>
          </cell>
          <cell r="Z4674" t="str">
            <v>N</v>
          </cell>
          <cell r="AA4674">
            <v>0</v>
          </cell>
          <cell r="AB4674">
            <v>0</v>
          </cell>
          <cell r="AC4674">
            <v>0</v>
          </cell>
          <cell r="AD4674">
            <v>0</v>
          </cell>
          <cell r="AE4674" t="str">
            <v>N</v>
          </cell>
          <cell r="AF4674" t="str">
            <v>N</v>
          </cell>
          <cell r="AG4674">
            <v>0</v>
          </cell>
          <cell r="AH4674" t="str">
            <v>N</v>
          </cell>
          <cell r="AI4674" t="str">
            <v>N</v>
          </cell>
        </row>
        <row r="4675">
          <cell r="U4675">
            <v>0</v>
          </cell>
          <cell r="V4675">
            <v>0</v>
          </cell>
          <cell r="W4675" t="str">
            <v/>
          </cell>
          <cell r="X4675" t="str">
            <v>N</v>
          </cell>
          <cell r="Y4675" t="str">
            <v>N</v>
          </cell>
          <cell r="Z4675" t="str">
            <v>N</v>
          </cell>
          <cell r="AA4675">
            <v>0</v>
          </cell>
          <cell r="AB4675">
            <v>0</v>
          </cell>
          <cell r="AC4675">
            <v>0</v>
          </cell>
          <cell r="AD4675">
            <v>0</v>
          </cell>
          <cell r="AE4675" t="str">
            <v>N</v>
          </cell>
          <cell r="AF4675" t="str">
            <v>N</v>
          </cell>
          <cell r="AG4675">
            <v>0</v>
          </cell>
          <cell r="AH4675" t="str">
            <v>N</v>
          </cell>
          <cell r="AI4675" t="str">
            <v>N</v>
          </cell>
        </row>
        <row r="4676">
          <cell r="U4676">
            <v>0</v>
          </cell>
          <cell r="V4676">
            <v>0</v>
          </cell>
          <cell r="W4676" t="str">
            <v/>
          </cell>
          <cell r="X4676" t="str">
            <v>N</v>
          </cell>
          <cell r="Y4676" t="str">
            <v>N</v>
          </cell>
          <cell r="Z4676" t="str">
            <v>N</v>
          </cell>
          <cell r="AA4676">
            <v>0</v>
          </cell>
          <cell r="AB4676">
            <v>0</v>
          </cell>
          <cell r="AC4676">
            <v>0</v>
          </cell>
          <cell r="AD4676">
            <v>0</v>
          </cell>
          <cell r="AE4676" t="str">
            <v>N</v>
          </cell>
          <cell r="AF4676" t="str">
            <v>N</v>
          </cell>
          <cell r="AG4676">
            <v>0</v>
          </cell>
          <cell r="AH4676" t="str">
            <v>N</v>
          </cell>
          <cell r="AI4676" t="str">
            <v>N</v>
          </cell>
        </row>
        <row r="4677">
          <cell r="U4677">
            <v>0</v>
          </cell>
          <cell r="V4677">
            <v>0</v>
          </cell>
          <cell r="W4677" t="str">
            <v/>
          </cell>
          <cell r="X4677" t="str">
            <v>N</v>
          </cell>
          <cell r="Y4677" t="str">
            <v>N</v>
          </cell>
          <cell r="Z4677" t="str">
            <v>N</v>
          </cell>
          <cell r="AA4677">
            <v>0</v>
          </cell>
          <cell r="AB4677">
            <v>0</v>
          </cell>
          <cell r="AC4677">
            <v>0</v>
          </cell>
          <cell r="AD4677">
            <v>0</v>
          </cell>
          <cell r="AE4677" t="str">
            <v>N</v>
          </cell>
          <cell r="AF4677" t="str">
            <v>N</v>
          </cell>
          <cell r="AG4677">
            <v>0</v>
          </cell>
          <cell r="AH4677" t="str">
            <v>N</v>
          </cell>
          <cell r="AI4677" t="str">
            <v>N</v>
          </cell>
        </row>
        <row r="4678">
          <cell r="U4678">
            <v>0</v>
          </cell>
          <cell r="V4678">
            <v>0</v>
          </cell>
          <cell r="W4678" t="str">
            <v/>
          </cell>
          <cell r="X4678" t="str">
            <v>N</v>
          </cell>
          <cell r="Y4678" t="str">
            <v>N</v>
          </cell>
          <cell r="Z4678" t="str">
            <v>N</v>
          </cell>
          <cell r="AA4678">
            <v>0</v>
          </cell>
          <cell r="AB4678">
            <v>0</v>
          </cell>
          <cell r="AC4678">
            <v>0</v>
          </cell>
          <cell r="AD4678">
            <v>0</v>
          </cell>
          <cell r="AE4678" t="str">
            <v>N</v>
          </cell>
          <cell r="AF4678" t="str">
            <v>N</v>
          </cell>
          <cell r="AG4678">
            <v>0</v>
          </cell>
          <cell r="AH4678" t="str">
            <v>N</v>
          </cell>
          <cell r="AI4678" t="str">
            <v>N</v>
          </cell>
        </row>
        <row r="4679">
          <cell r="U4679">
            <v>0</v>
          </cell>
          <cell r="V4679">
            <v>0</v>
          </cell>
          <cell r="W4679" t="str">
            <v/>
          </cell>
          <cell r="X4679" t="str">
            <v>N</v>
          </cell>
          <cell r="Y4679" t="str">
            <v>N</v>
          </cell>
          <cell r="Z4679" t="str">
            <v>N</v>
          </cell>
          <cell r="AA4679">
            <v>0</v>
          </cell>
          <cell r="AB4679">
            <v>0</v>
          </cell>
          <cell r="AC4679">
            <v>0</v>
          </cell>
          <cell r="AD4679">
            <v>0</v>
          </cell>
          <cell r="AE4679" t="str">
            <v>N</v>
          </cell>
          <cell r="AF4679" t="str">
            <v>N</v>
          </cell>
          <cell r="AG4679">
            <v>0</v>
          </cell>
          <cell r="AH4679" t="str">
            <v>N</v>
          </cell>
          <cell r="AI4679" t="str">
            <v>N</v>
          </cell>
        </row>
        <row r="4680">
          <cell r="U4680">
            <v>0</v>
          </cell>
          <cell r="V4680">
            <v>0</v>
          </cell>
          <cell r="W4680" t="str">
            <v/>
          </cell>
          <cell r="X4680" t="str">
            <v>N</v>
          </cell>
          <cell r="Y4680" t="str">
            <v>N</v>
          </cell>
          <cell r="Z4680" t="str">
            <v>N</v>
          </cell>
          <cell r="AA4680">
            <v>0</v>
          </cell>
          <cell r="AB4680">
            <v>0</v>
          </cell>
          <cell r="AC4680">
            <v>0</v>
          </cell>
          <cell r="AD4680">
            <v>0</v>
          </cell>
          <cell r="AE4680" t="str">
            <v>N</v>
          </cell>
          <cell r="AF4680" t="str">
            <v>N</v>
          </cell>
          <cell r="AG4680">
            <v>0</v>
          </cell>
          <cell r="AH4680" t="str">
            <v>N</v>
          </cell>
          <cell r="AI4680" t="str">
            <v>N</v>
          </cell>
        </row>
        <row r="4681">
          <cell r="U4681">
            <v>0</v>
          </cell>
          <cell r="V4681">
            <v>0</v>
          </cell>
          <cell r="W4681" t="str">
            <v/>
          </cell>
          <cell r="X4681" t="str">
            <v>N</v>
          </cell>
          <cell r="Y4681" t="str">
            <v>N</v>
          </cell>
          <cell r="Z4681" t="str">
            <v>N</v>
          </cell>
          <cell r="AA4681">
            <v>0</v>
          </cell>
          <cell r="AB4681">
            <v>0</v>
          </cell>
          <cell r="AC4681">
            <v>0</v>
          </cell>
          <cell r="AD4681">
            <v>0</v>
          </cell>
          <cell r="AE4681" t="str">
            <v>N</v>
          </cell>
          <cell r="AF4681" t="str">
            <v>N</v>
          </cell>
          <cell r="AG4681">
            <v>0</v>
          </cell>
          <cell r="AH4681" t="str">
            <v>N</v>
          </cell>
          <cell r="AI4681" t="str">
            <v>N</v>
          </cell>
        </row>
        <row r="4682">
          <cell r="U4682">
            <v>0</v>
          </cell>
          <cell r="V4682">
            <v>0</v>
          </cell>
          <cell r="W4682" t="str">
            <v/>
          </cell>
          <cell r="X4682" t="str">
            <v>N</v>
          </cell>
          <cell r="Y4682" t="str">
            <v>N</v>
          </cell>
          <cell r="Z4682" t="str">
            <v>N</v>
          </cell>
          <cell r="AA4682">
            <v>0</v>
          </cell>
          <cell r="AB4682">
            <v>0</v>
          </cell>
          <cell r="AC4682">
            <v>0</v>
          </cell>
          <cell r="AD4682">
            <v>0</v>
          </cell>
          <cell r="AE4682" t="str">
            <v>N</v>
          </cell>
          <cell r="AF4682" t="str">
            <v>N</v>
          </cell>
          <cell r="AG4682">
            <v>0</v>
          </cell>
          <cell r="AH4682" t="str">
            <v>N</v>
          </cell>
          <cell r="AI4682" t="str">
            <v>N</v>
          </cell>
        </row>
        <row r="4683">
          <cell r="U4683">
            <v>0</v>
          </cell>
          <cell r="V4683">
            <v>0</v>
          </cell>
          <cell r="W4683" t="str">
            <v/>
          </cell>
          <cell r="X4683" t="str">
            <v>N</v>
          </cell>
          <cell r="Y4683" t="str">
            <v>N</v>
          </cell>
          <cell r="Z4683" t="str">
            <v>N</v>
          </cell>
          <cell r="AA4683">
            <v>0</v>
          </cell>
          <cell r="AB4683">
            <v>0</v>
          </cell>
          <cell r="AC4683">
            <v>0</v>
          </cell>
          <cell r="AD4683">
            <v>0</v>
          </cell>
          <cell r="AE4683" t="str">
            <v>N</v>
          </cell>
          <cell r="AF4683" t="str">
            <v>N</v>
          </cell>
          <cell r="AG4683">
            <v>0</v>
          </cell>
          <cell r="AH4683" t="str">
            <v>N</v>
          </cell>
          <cell r="AI4683" t="str">
            <v>N</v>
          </cell>
        </row>
        <row r="4684">
          <cell r="U4684">
            <v>0</v>
          </cell>
          <cell r="V4684">
            <v>0</v>
          </cell>
          <cell r="W4684" t="str">
            <v/>
          </cell>
          <cell r="X4684" t="str">
            <v>N</v>
          </cell>
          <cell r="Y4684" t="str">
            <v>N</v>
          </cell>
          <cell r="Z4684" t="str">
            <v>N</v>
          </cell>
          <cell r="AA4684">
            <v>0</v>
          </cell>
          <cell r="AB4684">
            <v>0</v>
          </cell>
          <cell r="AC4684">
            <v>0</v>
          </cell>
          <cell r="AD4684">
            <v>0</v>
          </cell>
          <cell r="AE4684" t="str">
            <v>N</v>
          </cell>
          <cell r="AF4684" t="str">
            <v>N</v>
          </cell>
          <cell r="AG4684">
            <v>0</v>
          </cell>
          <cell r="AH4684" t="str">
            <v>N</v>
          </cell>
          <cell r="AI4684" t="str">
            <v>N</v>
          </cell>
        </row>
        <row r="4685">
          <cell r="U4685">
            <v>0</v>
          </cell>
          <cell r="V4685">
            <v>0</v>
          </cell>
          <cell r="W4685" t="str">
            <v/>
          </cell>
          <cell r="X4685" t="str">
            <v>N</v>
          </cell>
          <cell r="Y4685" t="str">
            <v>N</v>
          </cell>
          <cell r="Z4685" t="str">
            <v>N</v>
          </cell>
          <cell r="AA4685">
            <v>0</v>
          </cell>
          <cell r="AB4685">
            <v>0</v>
          </cell>
          <cell r="AC4685">
            <v>0</v>
          </cell>
          <cell r="AD4685">
            <v>0</v>
          </cell>
          <cell r="AE4685" t="str">
            <v>N</v>
          </cell>
          <cell r="AF4685" t="str">
            <v>N</v>
          </cell>
          <cell r="AG4685">
            <v>0</v>
          </cell>
          <cell r="AH4685" t="str">
            <v>N</v>
          </cell>
          <cell r="AI4685" t="str">
            <v>N</v>
          </cell>
        </row>
        <row r="4686">
          <cell r="U4686">
            <v>0</v>
          </cell>
          <cell r="V4686">
            <v>0</v>
          </cell>
          <cell r="W4686" t="str">
            <v/>
          </cell>
          <cell r="X4686" t="str">
            <v>N</v>
          </cell>
          <cell r="Y4686" t="str">
            <v>N</v>
          </cell>
          <cell r="Z4686" t="str">
            <v>N</v>
          </cell>
          <cell r="AA4686">
            <v>0</v>
          </cell>
          <cell r="AB4686">
            <v>0</v>
          </cell>
          <cell r="AC4686">
            <v>0</v>
          </cell>
          <cell r="AD4686">
            <v>0</v>
          </cell>
          <cell r="AE4686" t="str">
            <v>N</v>
          </cell>
          <cell r="AF4686" t="str">
            <v>N</v>
          </cell>
          <cell r="AG4686">
            <v>0</v>
          </cell>
          <cell r="AH4686" t="str">
            <v>N</v>
          </cell>
          <cell r="AI4686" t="str">
            <v>N</v>
          </cell>
        </row>
        <row r="4687">
          <cell r="U4687">
            <v>0</v>
          </cell>
          <cell r="V4687">
            <v>0</v>
          </cell>
          <cell r="W4687" t="str">
            <v/>
          </cell>
          <cell r="X4687" t="str">
            <v>N</v>
          </cell>
          <cell r="Y4687" t="str">
            <v>N</v>
          </cell>
          <cell r="Z4687" t="str">
            <v>N</v>
          </cell>
          <cell r="AA4687">
            <v>0</v>
          </cell>
          <cell r="AB4687">
            <v>0</v>
          </cell>
          <cell r="AC4687">
            <v>0</v>
          </cell>
          <cell r="AD4687">
            <v>0</v>
          </cell>
          <cell r="AE4687" t="str">
            <v>N</v>
          </cell>
          <cell r="AF4687" t="str">
            <v>N</v>
          </cell>
          <cell r="AG4687">
            <v>0</v>
          </cell>
          <cell r="AH4687" t="str">
            <v>N</v>
          </cell>
          <cell r="AI4687" t="str">
            <v>N</v>
          </cell>
        </row>
        <row r="4688">
          <cell r="U4688">
            <v>0</v>
          </cell>
          <cell r="V4688">
            <v>0</v>
          </cell>
          <cell r="W4688" t="str">
            <v/>
          </cell>
          <cell r="X4688" t="str">
            <v>N</v>
          </cell>
          <cell r="Y4688" t="str">
            <v>N</v>
          </cell>
          <cell r="Z4688" t="str">
            <v>N</v>
          </cell>
          <cell r="AA4688">
            <v>0</v>
          </cell>
          <cell r="AB4688">
            <v>0</v>
          </cell>
          <cell r="AC4688">
            <v>0</v>
          </cell>
          <cell r="AD4688">
            <v>0</v>
          </cell>
          <cell r="AE4688" t="str">
            <v>N</v>
          </cell>
          <cell r="AF4688" t="str">
            <v>N</v>
          </cell>
          <cell r="AG4688">
            <v>0</v>
          </cell>
          <cell r="AH4688" t="str">
            <v>N</v>
          </cell>
          <cell r="AI4688" t="str">
            <v>N</v>
          </cell>
        </row>
        <row r="4689">
          <cell r="U4689">
            <v>0</v>
          </cell>
          <cell r="V4689">
            <v>0</v>
          </cell>
          <cell r="W4689" t="str">
            <v/>
          </cell>
          <cell r="X4689" t="str">
            <v>N</v>
          </cell>
          <cell r="Y4689" t="str">
            <v>N</v>
          </cell>
          <cell r="Z4689" t="str">
            <v>N</v>
          </cell>
          <cell r="AA4689">
            <v>0</v>
          </cell>
          <cell r="AB4689">
            <v>0</v>
          </cell>
          <cell r="AC4689">
            <v>0</v>
          </cell>
          <cell r="AD4689">
            <v>0</v>
          </cell>
          <cell r="AE4689" t="str">
            <v>N</v>
          </cell>
          <cell r="AF4689" t="str">
            <v>N</v>
          </cell>
          <cell r="AG4689">
            <v>0</v>
          </cell>
          <cell r="AH4689" t="str">
            <v>N</v>
          </cell>
          <cell r="AI4689" t="str">
            <v>N</v>
          </cell>
        </row>
        <row r="4690">
          <cell r="U4690">
            <v>0</v>
          </cell>
          <cell r="V4690">
            <v>0</v>
          </cell>
          <cell r="W4690" t="str">
            <v/>
          </cell>
          <cell r="X4690" t="str">
            <v>N</v>
          </cell>
          <cell r="Y4690" t="str">
            <v>N</v>
          </cell>
          <cell r="Z4690" t="str">
            <v>N</v>
          </cell>
          <cell r="AA4690">
            <v>0</v>
          </cell>
          <cell r="AB4690">
            <v>0</v>
          </cell>
          <cell r="AC4690">
            <v>0</v>
          </cell>
          <cell r="AD4690">
            <v>0</v>
          </cell>
          <cell r="AE4690" t="str">
            <v>N</v>
          </cell>
          <cell r="AF4690" t="str">
            <v>N</v>
          </cell>
          <cell r="AG4690">
            <v>0</v>
          </cell>
          <cell r="AH4690" t="str">
            <v>N</v>
          </cell>
          <cell r="AI4690" t="str">
            <v>N</v>
          </cell>
        </row>
        <row r="4691">
          <cell r="U4691">
            <v>0</v>
          </cell>
          <cell r="V4691">
            <v>0</v>
          </cell>
          <cell r="W4691" t="str">
            <v/>
          </cell>
          <cell r="X4691" t="str">
            <v>N</v>
          </cell>
          <cell r="Y4691" t="str">
            <v>N</v>
          </cell>
          <cell r="Z4691" t="str">
            <v>N</v>
          </cell>
          <cell r="AA4691">
            <v>0</v>
          </cell>
          <cell r="AB4691">
            <v>0</v>
          </cell>
          <cell r="AC4691">
            <v>0</v>
          </cell>
          <cell r="AD4691">
            <v>0</v>
          </cell>
          <cell r="AE4691" t="str">
            <v>N</v>
          </cell>
          <cell r="AF4691" t="str">
            <v>N</v>
          </cell>
          <cell r="AG4691">
            <v>0</v>
          </cell>
          <cell r="AH4691" t="str">
            <v>N</v>
          </cell>
          <cell r="AI4691" t="str">
            <v>N</v>
          </cell>
        </row>
        <row r="4692">
          <cell r="U4692">
            <v>0</v>
          </cell>
          <cell r="V4692">
            <v>0</v>
          </cell>
          <cell r="W4692" t="str">
            <v/>
          </cell>
          <cell r="X4692" t="str">
            <v>N</v>
          </cell>
          <cell r="Y4692" t="str">
            <v>N</v>
          </cell>
          <cell r="Z4692" t="str">
            <v>N</v>
          </cell>
          <cell r="AA4692">
            <v>0</v>
          </cell>
          <cell r="AB4692">
            <v>0</v>
          </cell>
          <cell r="AC4692">
            <v>0</v>
          </cell>
          <cell r="AD4692">
            <v>0</v>
          </cell>
          <cell r="AE4692" t="str">
            <v>N</v>
          </cell>
          <cell r="AF4692" t="str">
            <v>N</v>
          </cell>
          <cell r="AG4692">
            <v>0</v>
          </cell>
          <cell r="AH4692" t="str">
            <v>N</v>
          </cell>
          <cell r="AI4692" t="str">
            <v>N</v>
          </cell>
        </row>
        <row r="4693">
          <cell r="U4693">
            <v>0</v>
          </cell>
          <cell r="V4693">
            <v>0</v>
          </cell>
          <cell r="W4693" t="str">
            <v/>
          </cell>
          <cell r="X4693" t="str">
            <v>N</v>
          </cell>
          <cell r="Y4693" t="str">
            <v>N</v>
          </cell>
          <cell r="Z4693" t="str">
            <v>N</v>
          </cell>
          <cell r="AA4693">
            <v>0</v>
          </cell>
          <cell r="AB4693">
            <v>0</v>
          </cell>
          <cell r="AC4693">
            <v>0</v>
          </cell>
          <cell r="AD4693">
            <v>0</v>
          </cell>
          <cell r="AE4693" t="str">
            <v>N</v>
          </cell>
          <cell r="AF4693" t="str">
            <v>N</v>
          </cell>
          <cell r="AG4693">
            <v>0</v>
          </cell>
          <cell r="AH4693" t="str">
            <v>N</v>
          </cell>
          <cell r="AI4693" t="str">
            <v>N</v>
          </cell>
        </row>
        <row r="4694">
          <cell r="U4694">
            <v>0</v>
          </cell>
          <cell r="V4694">
            <v>0</v>
          </cell>
          <cell r="W4694" t="str">
            <v/>
          </cell>
          <cell r="X4694" t="str">
            <v>N</v>
          </cell>
          <cell r="Y4694" t="str">
            <v>N</v>
          </cell>
          <cell r="Z4694" t="str">
            <v>N</v>
          </cell>
          <cell r="AA4694">
            <v>0</v>
          </cell>
          <cell r="AB4694">
            <v>0</v>
          </cell>
          <cell r="AC4694">
            <v>0</v>
          </cell>
          <cell r="AD4694">
            <v>0</v>
          </cell>
          <cell r="AE4694" t="str">
            <v>N</v>
          </cell>
          <cell r="AF4694" t="str">
            <v>N</v>
          </cell>
          <cell r="AG4694">
            <v>0</v>
          </cell>
          <cell r="AH4694" t="str">
            <v>N</v>
          </cell>
          <cell r="AI4694" t="str">
            <v>N</v>
          </cell>
        </row>
        <row r="4695">
          <cell r="U4695">
            <v>0</v>
          </cell>
          <cell r="V4695">
            <v>0</v>
          </cell>
          <cell r="W4695" t="str">
            <v/>
          </cell>
          <cell r="X4695" t="str">
            <v>N</v>
          </cell>
          <cell r="Y4695" t="str">
            <v>N</v>
          </cell>
          <cell r="Z4695" t="str">
            <v>N</v>
          </cell>
          <cell r="AA4695">
            <v>0</v>
          </cell>
          <cell r="AB4695">
            <v>0</v>
          </cell>
          <cell r="AC4695">
            <v>0</v>
          </cell>
          <cell r="AD4695">
            <v>0</v>
          </cell>
          <cell r="AE4695" t="str">
            <v>N</v>
          </cell>
          <cell r="AF4695" t="str">
            <v>N</v>
          </cell>
          <cell r="AG4695">
            <v>0</v>
          </cell>
          <cell r="AH4695" t="str">
            <v>N</v>
          </cell>
          <cell r="AI4695" t="str">
            <v>N</v>
          </cell>
        </row>
        <row r="4696">
          <cell r="U4696">
            <v>0</v>
          </cell>
          <cell r="V4696">
            <v>0</v>
          </cell>
          <cell r="W4696" t="str">
            <v/>
          </cell>
          <cell r="X4696" t="str">
            <v>N</v>
          </cell>
          <cell r="Y4696" t="str">
            <v>N</v>
          </cell>
          <cell r="Z4696" t="str">
            <v>N</v>
          </cell>
          <cell r="AA4696">
            <v>0</v>
          </cell>
          <cell r="AB4696">
            <v>0</v>
          </cell>
          <cell r="AC4696">
            <v>0</v>
          </cell>
          <cell r="AD4696">
            <v>0</v>
          </cell>
          <cell r="AE4696" t="str">
            <v>N</v>
          </cell>
          <cell r="AF4696" t="str">
            <v>N</v>
          </cell>
          <cell r="AG4696">
            <v>0</v>
          </cell>
          <cell r="AH4696" t="str">
            <v>N</v>
          </cell>
          <cell r="AI4696" t="str">
            <v>N</v>
          </cell>
        </row>
        <row r="4697">
          <cell r="U4697">
            <v>0</v>
          </cell>
          <cell r="V4697">
            <v>0</v>
          </cell>
          <cell r="W4697" t="str">
            <v/>
          </cell>
          <cell r="X4697" t="str">
            <v>N</v>
          </cell>
          <cell r="Y4697" t="str">
            <v>N</v>
          </cell>
          <cell r="Z4697" t="str">
            <v>N</v>
          </cell>
          <cell r="AA4697">
            <v>0</v>
          </cell>
          <cell r="AB4697">
            <v>0</v>
          </cell>
          <cell r="AC4697">
            <v>0</v>
          </cell>
          <cell r="AD4697">
            <v>0</v>
          </cell>
          <cell r="AE4697" t="str">
            <v>N</v>
          </cell>
          <cell r="AF4697" t="str">
            <v>N</v>
          </cell>
          <cell r="AG4697">
            <v>0</v>
          </cell>
          <cell r="AH4697" t="str">
            <v>N</v>
          </cell>
          <cell r="AI4697" t="str">
            <v>N</v>
          </cell>
        </row>
        <row r="4698">
          <cell r="U4698">
            <v>0</v>
          </cell>
          <cell r="V4698">
            <v>0</v>
          </cell>
          <cell r="W4698" t="str">
            <v/>
          </cell>
          <cell r="X4698" t="str">
            <v>N</v>
          </cell>
          <cell r="Y4698" t="str">
            <v>N</v>
          </cell>
          <cell r="Z4698" t="str">
            <v>N</v>
          </cell>
          <cell r="AA4698">
            <v>0</v>
          </cell>
          <cell r="AB4698">
            <v>0</v>
          </cell>
          <cell r="AC4698">
            <v>0</v>
          </cell>
          <cell r="AD4698">
            <v>0</v>
          </cell>
          <cell r="AE4698" t="str">
            <v>N</v>
          </cell>
          <cell r="AF4698" t="str">
            <v>N</v>
          </cell>
          <cell r="AG4698">
            <v>0</v>
          </cell>
          <cell r="AH4698" t="str">
            <v>N</v>
          </cell>
          <cell r="AI4698" t="str">
            <v>N</v>
          </cell>
        </row>
        <row r="4699">
          <cell r="U4699">
            <v>0</v>
          </cell>
          <cell r="V4699">
            <v>0</v>
          </cell>
          <cell r="W4699" t="str">
            <v/>
          </cell>
          <cell r="X4699" t="str">
            <v>N</v>
          </cell>
          <cell r="Y4699" t="str">
            <v>N</v>
          </cell>
          <cell r="Z4699" t="str">
            <v>N</v>
          </cell>
          <cell r="AA4699">
            <v>0</v>
          </cell>
          <cell r="AB4699">
            <v>0</v>
          </cell>
          <cell r="AC4699">
            <v>0</v>
          </cell>
          <cell r="AD4699">
            <v>0</v>
          </cell>
          <cell r="AE4699" t="str">
            <v>N</v>
          </cell>
          <cell r="AF4699" t="str">
            <v>N</v>
          </cell>
          <cell r="AG4699">
            <v>0</v>
          </cell>
          <cell r="AH4699" t="str">
            <v>N</v>
          </cell>
          <cell r="AI4699" t="str">
            <v>N</v>
          </cell>
        </row>
        <row r="4700">
          <cell r="U4700">
            <v>0</v>
          </cell>
          <cell r="V4700">
            <v>0</v>
          </cell>
          <cell r="W4700" t="str">
            <v/>
          </cell>
          <cell r="X4700" t="str">
            <v>N</v>
          </cell>
          <cell r="Y4700" t="str">
            <v>N</v>
          </cell>
          <cell r="Z4700" t="str">
            <v>N</v>
          </cell>
          <cell r="AA4700">
            <v>0</v>
          </cell>
          <cell r="AB4700">
            <v>0</v>
          </cell>
          <cell r="AC4700">
            <v>0</v>
          </cell>
          <cell r="AD4700">
            <v>0</v>
          </cell>
          <cell r="AE4700" t="str">
            <v>N</v>
          </cell>
          <cell r="AF4700" t="str">
            <v>N</v>
          </cell>
          <cell r="AG4700">
            <v>0</v>
          </cell>
          <cell r="AH4700" t="str">
            <v>N</v>
          </cell>
          <cell r="AI4700" t="str">
            <v>N</v>
          </cell>
        </row>
        <row r="4701">
          <cell r="U4701">
            <v>0</v>
          </cell>
          <cell r="V4701">
            <v>0</v>
          </cell>
          <cell r="W4701" t="str">
            <v/>
          </cell>
          <cell r="X4701" t="str">
            <v>N</v>
          </cell>
          <cell r="Y4701" t="str">
            <v>N</v>
          </cell>
          <cell r="Z4701" t="str">
            <v>N</v>
          </cell>
          <cell r="AA4701">
            <v>0</v>
          </cell>
          <cell r="AB4701">
            <v>0</v>
          </cell>
          <cell r="AC4701">
            <v>0</v>
          </cell>
          <cell r="AD4701">
            <v>0</v>
          </cell>
          <cell r="AE4701" t="str">
            <v>N</v>
          </cell>
          <cell r="AF4701" t="str">
            <v>N</v>
          </cell>
          <cell r="AG4701">
            <v>0</v>
          </cell>
          <cell r="AH4701" t="str">
            <v>N</v>
          </cell>
          <cell r="AI4701" t="str">
            <v>N</v>
          </cell>
        </row>
        <row r="4702">
          <cell r="U4702">
            <v>0</v>
          </cell>
          <cell r="V4702">
            <v>0</v>
          </cell>
          <cell r="W4702" t="str">
            <v/>
          </cell>
          <cell r="X4702" t="str">
            <v>N</v>
          </cell>
          <cell r="Y4702" t="str">
            <v>N</v>
          </cell>
          <cell r="Z4702" t="str">
            <v>N</v>
          </cell>
          <cell r="AA4702">
            <v>0</v>
          </cell>
          <cell r="AB4702">
            <v>0</v>
          </cell>
          <cell r="AC4702">
            <v>0</v>
          </cell>
          <cell r="AD4702">
            <v>0</v>
          </cell>
          <cell r="AE4702" t="str">
            <v>N</v>
          </cell>
          <cell r="AF4702" t="str">
            <v>N</v>
          </cell>
          <cell r="AG4702">
            <v>0</v>
          </cell>
          <cell r="AH4702" t="str">
            <v>N</v>
          </cell>
          <cell r="AI4702" t="str">
            <v>N</v>
          </cell>
        </row>
        <row r="4703">
          <cell r="U4703">
            <v>0</v>
          </cell>
          <cell r="V4703">
            <v>0</v>
          </cell>
          <cell r="W4703" t="str">
            <v/>
          </cell>
          <cell r="X4703" t="str">
            <v>N</v>
          </cell>
          <cell r="Y4703" t="str">
            <v>N</v>
          </cell>
          <cell r="Z4703" t="str">
            <v>N</v>
          </cell>
          <cell r="AA4703">
            <v>0</v>
          </cell>
          <cell r="AB4703">
            <v>0</v>
          </cell>
          <cell r="AC4703">
            <v>0</v>
          </cell>
          <cell r="AD4703">
            <v>0</v>
          </cell>
          <cell r="AE4703" t="str">
            <v>N</v>
          </cell>
          <cell r="AF4703" t="str">
            <v>N</v>
          </cell>
          <cell r="AG4703">
            <v>0</v>
          </cell>
          <cell r="AH4703" t="str">
            <v>N</v>
          </cell>
          <cell r="AI4703" t="str">
            <v>N</v>
          </cell>
        </row>
        <row r="4704">
          <cell r="U4704">
            <v>0</v>
          </cell>
          <cell r="V4704">
            <v>0</v>
          </cell>
          <cell r="W4704" t="str">
            <v/>
          </cell>
          <cell r="X4704" t="str">
            <v>N</v>
          </cell>
          <cell r="Y4704" t="str">
            <v>N</v>
          </cell>
          <cell r="Z4704" t="str">
            <v>N</v>
          </cell>
          <cell r="AA4704">
            <v>0</v>
          </cell>
          <cell r="AB4704">
            <v>0</v>
          </cell>
          <cell r="AC4704">
            <v>0</v>
          </cell>
          <cell r="AD4704">
            <v>0</v>
          </cell>
          <cell r="AE4704" t="str">
            <v>N</v>
          </cell>
          <cell r="AF4704" t="str">
            <v>N</v>
          </cell>
          <cell r="AG4704">
            <v>0</v>
          </cell>
          <cell r="AH4704" t="str">
            <v>N</v>
          </cell>
          <cell r="AI4704" t="str">
            <v>N</v>
          </cell>
        </row>
        <row r="4705">
          <cell r="U4705">
            <v>0</v>
          </cell>
          <cell r="V4705">
            <v>0</v>
          </cell>
          <cell r="W4705" t="str">
            <v/>
          </cell>
          <cell r="X4705" t="str">
            <v>N</v>
          </cell>
          <cell r="Y4705" t="str">
            <v>N</v>
          </cell>
          <cell r="Z4705" t="str">
            <v>N</v>
          </cell>
          <cell r="AA4705">
            <v>0</v>
          </cell>
          <cell r="AB4705">
            <v>0</v>
          </cell>
          <cell r="AC4705">
            <v>0</v>
          </cell>
          <cell r="AD4705">
            <v>0</v>
          </cell>
          <cell r="AE4705" t="str">
            <v>N</v>
          </cell>
          <cell r="AF4705" t="str">
            <v>N</v>
          </cell>
          <cell r="AG4705">
            <v>0</v>
          </cell>
          <cell r="AH4705" t="str">
            <v>N</v>
          </cell>
          <cell r="AI4705" t="str">
            <v>N</v>
          </cell>
        </row>
        <row r="4706">
          <cell r="U4706">
            <v>0</v>
          </cell>
          <cell r="V4706">
            <v>0</v>
          </cell>
          <cell r="W4706" t="str">
            <v/>
          </cell>
          <cell r="X4706" t="str">
            <v>N</v>
          </cell>
          <cell r="Y4706" t="str">
            <v>N</v>
          </cell>
          <cell r="Z4706" t="str">
            <v>N</v>
          </cell>
          <cell r="AA4706">
            <v>0</v>
          </cell>
          <cell r="AB4706">
            <v>0</v>
          </cell>
          <cell r="AC4706">
            <v>0</v>
          </cell>
          <cell r="AD4706">
            <v>0</v>
          </cell>
          <cell r="AE4706" t="str">
            <v>N</v>
          </cell>
          <cell r="AF4706" t="str">
            <v>N</v>
          </cell>
          <cell r="AG4706">
            <v>0</v>
          </cell>
          <cell r="AH4706" t="str">
            <v>N</v>
          </cell>
          <cell r="AI4706" t="str">
            <v>N</v>
          </cell>
        </row>
        <row r="4707">
          <cell r="U4707">
            <v>0</v>
          </cell>
          <cell r="V4707">
            <v>0</v>
          </cell>
          <cell r="W4707" t="str">
            <v/>
          </cell>
          <cell r="X4707" t="str">
            <v>N</v>
          </cell>
          <cell r="Y4707" t="str">
            <v>N</v>
          </cell>
          <cell r="Z4707" t="str">
            <v>N</v>
          </cell>
          <cell r="AA4707">
            <v>0</v>
          </cell>
          <cell r="AB4707">
            <v>0</v>
          </cell>
          <cell r="AC4707">
            <v>0</v>
          </cell>
          <cell r="AD4707">
            <v>0</v>
          </cell>
          <cell r="AE4707" t="str">
            <v>N</v>
          </cell>
          <cell r="AF4707" t="str">
            <v>N</v>
          </cell>
          <cell r="AG4707">
            <v>0</v>
          </cell>
          <cell r="AH4707" t="str">
            <v>N</v>
          </cell>
          <cell r="AI4707" t="str">
            <v>N</v>
          </cell>
        </row>
        <row r="4708">
          <cell r="U4708">
            <v>0</v>
          </cell>
          <cell r="V4708">
            <v>0</v>
          </cell>
          <cell r="W4708" t="str">
            <v/>
          </cell>
          <cell r="X4708" t="str">
            <v>N</v>
          </cell>
          <cell r="Y4708" t="str">
            <v>N</v>
          </cell>
          <cell r="Z4708" t="str">
            <v>N</v>
          </cell>
          <cell r="AA4708">
            <v>0</v>
          </cell>
          <cell r="AB4708">
            <v>0</v>
          </cell>
          <cell r="AC4708">
            <v>0</v>
          </cell>
          <cell r="AD4708">
            <v>0</v>
          </cell>
          <cell r="AE4708" t="str">
            <v>N</v>
          </cell>
          <cell r="AF4708" t="str">
            <v>N</v>
          </cell>
          <cell r="AG4708">
            <v>0</v>
          </cell>
          <cell r="AH4708" t="str">
            <v>N</v>
          </cell>
          <cell r="AI4708" t="str">
            <v>N</v>
          </cell>
        </row>
        <row r="4709">
          <cell r="U4709">
            <v>0</v>
          </cell>
          <cell r="V4709">
            <v>0</v>
          </cell>
          <cell r="W4709" t="str">
            <v/>
          </cell>
          <cell r="X4709" t="str">
            <v>N</v>
          </cell>
          <cell r="Y4709" t="str">
            <v>N</v>
          </cell>
          <cell r="Z4709" t="str">
            <v>N</v>
          </cell>
          <cell r="AA4709">
            <v>0</v>
          </cell>
          <cell r="AB4709">
            <v>0</v>
          </cell>
          <cell r="AC4709">
            <v>0</v>
          </cell>
          <cell r="AD4709">
            <v>0</v>
          </cell>
          <cell r="AE4709" t="str">
            <v>N</v>
          </cell>
          <cell r="AF4709" t="str">
            <v>N</v>
          </cell>
          <cell r="AG4709">
            <v>0</v>
          </cell>
          <cell r="AH4709" t="str">
            <v>N</v>
          </cell>
          <cell r="AI4709" t="str">
            <v>N</v>
          </cell>
        </row>
        <row r="4710">
          <cell r="U4710">
            <v>0</v>
          </cell>
          <cell r="V4710">
            <v>0</v>
          </cell>
          <cell r="W4710" t="str">
            <v/>
          </cell>
          <cell r="X4710" t="str">
            <v>N</v>
          </cell>
          <cell r="Y4710" t="str">
            <v>N</v>
          </cell>
          <cell r="Z4710" t="str">
            <v>N</v>
          </cell>
          <cell r="AA4710">
            <v>0</v>
          </cell>
          <cell r="AB4710">
            <v>0</v>
          </cell>
          <cell r="AC4710">
            <v>0</v>
          </cell>
          <cell r="AD4710">
            <v>0</v>
          </cell>
          <cell r="AE4710" t="str">
            <v>N</v>
          </cell>
          <cell r="AF4710" t="str">
            <v>N</v>
          </cell>
          <cell r="AG4710">
            <v>0</v>
          </cell>
          <cell r="AH4710" t="str">
            <v>N</v>
          </cell>
          <cell r="AI4710" t="str">
            <v>N</v>
          </cell>
        </row>
        <row r="4711">
          <cell r="U4711">
            <v>0</v>
          </cell>
          <cell r="V4711">
            <v>0</v>
          </cell>
          <cell r="W4711" t="str">
            <v/>
          </cell>
          <cell r="X4711" t="str">
            <v>N</v>
          </cell>
          <cell r="Y4711" t="str">
            <v>N</v>
          </cell>
          <cell r="Z4711" t="str">
            <v>N</v>
          </cell>
          <cell r="AA4711">
            <v>0</v>
          </cell>
          <cell r="AB4711">
            <v>0</v>
          </cell>
          <cell r="AC4711">
            <v>0</v>
          </cell>
          <cell r="AD4711">
            <v>0</v>
          </cell>
          <cell r="AE4711" t="str">
            <v>N</v>
          </cell>
          <cell r="AF4711" t="str">
            <v>N</v>
          </cell>
          <cell r="AG4711">
            <v>0</v>
          </cell>
          <cell r="AH4711" t="str">
            <v>N</v>
          </cell>
          <cell r="AI4711" t="str">
            <v>N</v>
          </cell>
        </row>
        <row r="4712">
          <cell r="U4712">
            <v>0</v>
          </cell>
          <cell r="V4712">
            <v>0</v>
          </cell>
          <cell r="W4712" t="str">
            <v/>
          </cell>
          <cell r="X4712" t="str">
            <v>N</v>
          </cell>
          <cell r="Y4712" t="str">
            <v>N</v>
          </cell>
          <cell r="Z4712" t="str">
            <v>N</v>
          </cell>
          <cell r="AA4712">
            <v>0</v>
          </cell>
          <cell r="AB4712">
            <v>0</v>
          </cell>
          <cell r="AC4712">
            <v>0</v>
          </cell>
          <cell r="AD4712">
            <v>0</v>
          </cell>
          <cell r="AE4712" t="str">
            <v>N</v>
          </cell>
          <cell r="AF4712" t="str">
            <v>N</v>
          </cell>
          <cell r="AG4712">
            <v>0</v>
          </cell>
          <cell r="AH4712" t="str">
            <v>N</v>
          </cell>
          <cell r="AI4712" t="str">
            <v>N</v>
          </cell>
        </row>
        <row r="4713">
          <cell r="U4713">
            <v>0</v>
          </cell>
          <cell r="V4713">
            <v>0</v>
          </cell>
          <cell r="W4713" t="str">
            <v/>
          </cell>
          <cell r="X4713" t="str">
            <v>N</v>
          </cell>
          <cell r="Y4713" t="str">
            <v>N</v>
          </cell>
          <cell r="Z4713" t="str">
            <v>N</v>
          </cell>
          <cell r="AA4713">
            <v>0</v>
          </cell>
          <cell r="AB4713">
            <v>0</v>
          </cell>
          <cell r="AC4713">
            <v>0</v>
          </cell>
          <cell r="AD4713">
            <v>0</v>
          </cell>
          <cell r="AE4713" t="str">
            <v>N</v>
          </cell>
          <cell r="AF4713" t="str">
            <v>N</v>
          </cell>
          <cell r="AG4713">
            <v>0</v>
          </cell>
          <cell r="AH4713" t="str">
            <v>N</v>
          </cell>
          <cell r="AI4713" t="str">
            <v>N</v>
          </cell>
        </row>
        <row r="4714">
          <cell r="U4714">
            <v>0</v>
          </cell>
          <cell r="V4714">
            <v>0</v>
          </cell>
          <cell r="W4714" t="str">
            <v/>
          </cell>
          <cell r="X4714" t="str">
            <v>N</v>
          </cell>
          <cell r="Y4714" t="str">
            <v>N</v>
          </cell>
          <cell r="Z4714" t="str">
            <v>N</v>
          </cell>
          <cell r="AA4714">
            <v>0</v>
          </cell>
          <cell r="AB4714">
            <v>0</v>
          </cell>
          <cell r="AC4714">
            <v>0</v>
          </cell>
          <cell r="AD4714">
            <v>0</v>
          </cell>
          <cell r="AE4714" t="str">
            <v>N</v>
          </cell>
          <cell r="AF4714" t="str">
            <v>N</v>
          </cell>
          <cell r="AG4714">
            <v>0</v>
          </cell>
          <cell r="AH4714" t="str">
            <v>N</v>
          </cell>
          <cell r="AI4714" t="str">
            <v>N</v>
          </cell>
        </row>
        <row r="4715">
          <cell r="U4715">
            <v>0</v>
          </cell>
          <cell r="V4715">
            <v>0</v>
          </cell>
          <cell r="W4715" t="str">
            <v/>
          </cell>
          <cell r="X4715" t="str">
            <v>N</v>
          </cell>
          <cell r="Y4715" t="str">
            <v>N</v>
          </cell>
          <cell r="Z4715" t="str">
            <v>N</v>
          </cell>
          <cell r="AA4715">
            <v>0</v>
          </cell>
          <cell r="AB4715">
            <v>0</v>
          </cell>
          <cell r="AC4715">
            <v>0</v>
          </cell>
          <cell r="AD4715">
            <v>0</v>
          </cell>
          <cell r="AE4715" t="str">
            <v>N</v>
          </cell>
          <cell r="AF4715" t="str">
            <v>N</v>
          </cell>
          <cell r="AG4715">
            <v>0</v>
          </cell>
          <cell r="AH4715" t="str">
            <v>N</v>
          </cell>
          <cell r="AI4715" t="str">
            <v>N</v>
          </cell>
        </row>
        <row r="4716">
          <cell r="U4716">
            <v>0</v>
          </cell>
          <cell r="V4716">
            <v>0</v>
          </cell>
          <cell r="W4716" t="str">
            <v/>
          </cell>
          <cell r="X4716" t="str">
            <v>N</v>
          </cell>
          <cell r="Y4716" t="str">
            <v>N</v>
          </cell>
          <cell r="Z4716" t="str">
            <v>N</v>
          </cell>
          <cell r="AA4716">
            <v>0</v>
          </cell>
          <cell r="AB4716">
            <v>0</v>
          </cell>
          <cell r="AC4716">
            <v>0</v>
          </cell>
          <cell r="AD4716">
            <v>0</v>
          </cell>
          <cell r="AE4716" t="str">
            <v>N</v>
          </cell>
          <cell r="AF4716" t="str">
            <v>N</v>
          </cell>
          <cell r="AG4716">
            <v>0</v>
          </cell>
          <cell r="AH4716" t="str">
            <v>N</v>
          </cell>
          <cell r="AI4716" t="str">
            <v>N</v>
          </cell>
        </row>
        <row r="4717">
          <cell r="U4717">
            <v>0</v>
          </cell>
          <cell r="V4717">
            <v>0</v>
          </cell>
          <cell r="W4717" t="str">
            <v/>
          </cell>
          <cell r="X4717" t="str">
            <v>N</v>
          </cell>
          <cell r="Y4717" t="str">
            <v>N</v>
          </cell>
          <cell r="Z4717" t="str">
            <v>N</v>
          </cell>
          <cell r="AA4717">
            <v>0</v>
          </cell>
          <cell r="AB4717">
            <v>0</v>
          </cell>
          <cell r="AC4717">
            <v>0</v>
          </cell>
          <cell r="AD4717">
            <v>0</v>
          </cell>
          <cell r="AE4717" t="str">
            <v>N</v>
          </cell>
          <cell r="AF4717" t="str">
            <v>N</v>
          </cell>
          <cell r="AG4717">
            <v>0</v>
          </cell>
          <cell r="AH4717" t="str">
            <v>N</v>
          </cell>
          <cell r="AI4717" t="str">
            <v>N</v>
          </cell>
        </row>
        <row r="4718">
          <cell r="U4718">
            <v>0</v>
          </cell>
          <cell r="V4718">
            <v>0</v>
          </cell>
          <cell r="W4718" t="str">
            <v/>
          </cell>
          <cell r="X4718" t="str">
            <v>N</v>
          </cell>
          <cell r="Y4718" t="str">
            <v>N</v>
          </cell>
          <cell r="Z4718" t="str">
            <v>N</v>
          </cell>
          <cell r="AA4718">
            <v>0</v>
          </cell>
          <cell r="AB4718">
            <v>0</v>
          </cell>
          <cell r="AC4718">
            <v>0</v>
          </cell>
          <cell r="AD4718">
            <v>0</v>
          </cell>
          <cell r="AE4718" t="str">
            <v>N</v>
          </cell>
          <cell r="AF4718" t="str">
            <v>N</v>
          </cell>
          <cell r="AG4718">
            <v>0</v>
          </cell>
          <cell r="AH4718" t="str">
            <v>N</v>
          </cell>
          <cell r="AI4718" t="str">
            <v>N</v>
          </cell>
        </row>
        <row r="4719">
          <cell r="U4719">
            <v>0</v>
          </cell>
          <cell r="V4719">
            <v>0</v>
          </cell>
          <cell r="W4719" t="str">
            <v/>
          </cell>
          <cell r="X4719" t="str">
            <v>N</v>
          </cell>
          <cell r="Y4719" t="str">
            <v>N</v>
          </cell>
          <cell r="Z4719" t="str">
            <v>N</v>
          </cell>
          <cell r="AA4719">
            <v>0</v>
          </cell>
          <cell r="AB4719">
            <v>0</v>
          </cell>
          <cell r="AC4719">
            <v>0</v>
          </cell>
          <cell r="AD4719">
            <v>0</v>
          </cell>
          <cell r="AE4719" t="str">
            <v>N</v>
          </cell>
          <cell r="AF4719" t="str">
            <v>N</v>
          </cell>
          <cell r="AG4719">
            <v>0</v>
          </cell>
          <cell r="AH4719" t="str">
            <v>N</v>
          </cell>
          <cell r="AI4719" t="str">
            <v>N</v>
          </cell>
        </row>
        <row r="4720">
          <cell r="U4720">
            <v>0</v>
          </cell>
          <cell r="V4720">
            <v>0</v>
          </cell>
          <cell r="W4720" t="str">
            <v/>
          </cell>
          <cell r="X4720" t="str">
            <v>N</v>
          </cell>
          <cell r="Y4720" t="str">
            <v>N</v>
          </cell>
          <cell r="Z4720" t="str">
            <v>N</v>
          </cell>
          <cell r="AA4720">
            <v>0</v>
          </cell>
          <cell r="AB4720">
            <v>0</v>
          </cell>
          <cell r="AC4720">
            <v>0</v>
          </cell>
          <cell r="AD4720">
            <v>0</v>
          </cell>
          <cell r="AE4720" t="str">
            <v>N</v>
          </cell>
          <cell r="AF4720" t="str">
            <v>N</v>
          </cell>
          <cell r="AG4720">
            <v>0</v>
          </cell>
          <cell r="AH4720" t="str">
            <v>N</v>
          </cell>
          <cell r="AI4720" t="str">
            <v>N</v>
          </cell>
        </row>
        <row r="4721">
          <cell r="U4721">
            <v>0</v>
          </cell>
          <cell r="V4721">
            <v>0</v>
          </cell>
          <cell r="W4721" t="str">
            <v/>
          </cell>
          <cell r="X4721" t="str">
            <v>N</v>
          </cell>
          <cell r="Y4721" t="str">
            <v>N</v>
          </cell>
          <cell r="Z4721" t="str">
            <v>N</v>
          </cell>
          <cell r="AA4721">
            <v>0</v>
          </cell>
          <cell r="AB4721">
            <v>0</v>
          </cell>
          <cell r="AC4721">
            <v>0</v>
          </cell>
          <cell r="AD4721">
            <v>0</v>
          </cell>
          <cell r="AE4721" t="str">
            <v>N</v>
          </cell>
          <cell r="AF4721" t="str">
            <v>N</v>
          </cell>
          <cell r="AG4721">
            <v>0</v>
          </cell>
          <cell r="AH4721" t="str">
            <v>N</v>
          </cell>
          <cell r="AI4721" t="str">
            <v>N</v>
          </cell>
        </row>
        <row r="4722">
          <cell r="U4722">
            <v>0</v>
          </cell>
          <cell r="V4722">
            <v>0</v>
          </cell>
          <cell r="W4722" t="str">
            <v/>
          </cell>
          <cell r="X4722" t="str">
            <v>N</v>
          </cell>
          <cell r="Y4722" t="str">
            <v>N</v>
          </cell>
          <cell r="Z4722" t="str">
            <v>N</v>
          </cell>
          <cell r="AA4722">
            <v>0</v>
          </cell>
          <cell r="AB4722">
            <v>0</v>
          </cell>
          <cell r="AC4722">
            <v>0</v>
          </cell>
          <cell r="AD4722">
            <v>0</v>
          </cell>
          <cell r="AE4722" t="str">
            <v>N</v>
          </cell>
          <cell r="AF4722" t="str">
            <v>N</v>
          </cell>
          <cell r="AG4722">
            <v>0</v>
          </cell>
          <cell r="AH4722" t="str">
            <v>N</v>
          </cell>
          <cell r="AI4722" t="str">
            <v>N</v>
          </cell>
        </row>
        <row r="4723">
          <cell r="U4723">
            <v>0</v>
          </cell>
          <cell r="V4723">
            <v>0</v>
          </cell>
          <cell r="W4723" t="str">
            <v/>
          </cell>
          <cell r="X4723" t="str">
            <v>N</v>
          </cell>
          <cell r="Y4723" t="str">
            <v>N</v>
          </cell>
          <cell r="Z4723" t="str">
            <v>N</v>
          </cell>
          <cell r="AA4723">
            <v>0</v>
          </cell>
          <cell r="AB4723">
            <v>0</v>
          </cell>
          <cell r="AC4723">
            <v>0</v>
          </cell>
          <cell r="AD4723">
            <v>0</v>
          </cell>
          <cell r="AE4723" t="str">
            <v>N</v>
          </cell>
          <cell r="AF4723" t="str">
            <v>N</v>
          </cell>
          <cell r="AG4723">
            <v>0</v>
          </cell>
          <cell r="AH4723" t="str">
            <v>N</v>
          </cell>
          <cell r="AI4723" t="str">
            <v>N</v>
          </cell>
        </row>
        <row r="4724">
          <cell r="U4724">
            <v>0</v>
          </cell>
          <cell r="V4724">
            <v>0</v>
          </cell>
          <cell r="W4724" t="str">
            <v/>
          </cell>
          <cell r="X4724" t="str">
            <v>N</v>
          </cell>
          <cell r="Y4724" t="str">
            <v>N</v>
          </cell>
          <cell r="Z4724" t="str">
            <v>N</v>
          </cell>
          <cell r="AA4724">
            <v>0</v>
          </cell>
          <cell r="AB4724">
            <v>0</v>
          </cell>
          <cell r="AC4724">
            <v>0</v>
          </cell>
          <cell r="AD4724">
            <v>0</v>
          </cell>
          <cell r="AE4724" t="str">
            <v>N</v>
          </cell>
          <cell r="AF4724" t="str">
            <v>N</v>
          </cell>
          <cell r="AG4724">
            <v>0</v>
          </cell>
          <cell r="AH4724" t="str">
            <v>N</v>
          </cell>
          <cell r="AI4724" t="str">
            <v>N</v>
          </cell>
        </row>
        <row r="4725">
          <cell r="U4725">
            <v>0</v>
          </cell>
          <cell r="V4725">
            <v>0</v>
          </cell>
          <cell r="W4725" t="str">
            <v/>
          </cell>
          <cell r="X4725" t="str">
            <v>N</v>
          </cell>
          <cell r="Y4725" t="str">
            <v>N</v>
          </cell>
          <cell r="Z4725" t="str">
            <v>N</v>
          </cell>
          <cell r="AA4725">
            <v>0</v>
          </cell>
          <cell r="AB4725">
            <v>0</v>
          </cell>
          <cell r="AC4725">
            <v>0</v>
          </cell>
          <cell r="AD4725">
            <v>0</v>
          </cell>
          <cell r="AE4725" t="str">
            <v>N</v>
          </cell>
          <cell r="AF4725" t="str">
            <v>N</v>
          </cell>
          <cell r="AG4725">
            <v>0</v>
          </cell>
          <cell r="AH4725" t="str">
            <v>N</v>
          </cell>
          <cell r="AI4725" t="str">
            <v>N</v>
          </cell>
        </row>
        <row r="4726">
          <cell r="U4726">
            <v>0</v>
          </cell>
          <cell r="V4726">
            <v>0</v>
          </cell>
          <cell r="W4726" t="str">
            <v/>
          </cell>
          <cell r="X4726" t="str">
            <v>N</v>
          </cell>
          <cell r="Y4726" t="str">
            <v>N</v>
          </cell>
          <cell r="Z4726" t="str">
            <v>N</v>
          </cell>
          <cell r="AA4726">
            <v>0</v>
          </cell>
          <cell r="AB4726">
            <v>0</v>
          </cell>
          <cell r="AC4726">
            <v>0</v>
          </cell>
          <cell r="AD4726">
            <v>0</v>
          </cell>
          <cell r="AE4726" t="str">
            <v>N</v>
          </cell>
          <cell r="AF4726" t="str">
            <v>N</v>
          </cell>
          <cell r="AG4726">
            <v>0</v>
          </cell>
          <cell r="AH4726" t="str">
            <v>N</v>
          </cell>
          <cell r="AI4726" t="str">
            <v>N</v>
          </cell>
        </row>
        <row r="4727">
          <cell r="U4727">
            <v>0</v>
          </cell>
          <cell r="V4727">
            <v>0</v>
          </cell>
          <cell r="W4727" t="str">
            <v/>
          </cell>
          <cell r="X4727" t="str">
            <v>N</v>
          </cell>
          <cell r="Y4727" t="str">
            <v>N</v>
          </cell>
          <cell r="Z4727" t="str">
            <v>N</v>
          </cell>
          <cell r="AA4727">
            <v>0</v>
          </cell>
          <cell r="AB4727">
            <v>0</v>
          </cell>
          <cell r="AC4727">
            <v>0</v>
          </cell>
          <cell r="AD4727">
            <v>0</v>
          </cell>
          <cell r="AE4727" t="str">
            <v>N</v>
          </cell>
          <cell r="AF4727" t="str">
            <v>N</v>
          </cell>
          <cell r="AG4727">
            <v>0</v>
          </cell>
          <cell r="AH4727" t="str">
            <v>N</v>
          </cell>
          <cell r="AI4727" t="str">
            <v>N</v>
          </cell>
        </row>
        <row r="4728">
          <cell r="U4728">
            <v>0</v>
          </cell>
          <cell r="V4728">
            <v>0</v>
          </cell>
          <cell r="W4728" t="str">
            <v/>
          </cell>
          <cell r="X4728" t="str">
            <v>N</v>
          </cell>
          <cell r="Y4728" t="str">
            <v>N</v>
          </cell>
          <cell r="Z4728" t="str">
            <v>N</v>
          </cell>
          <cell r="AA4728">
            <v>0</v>
          </cell>
          <cell r="AB4728">
            <v>0</v>
          </cell>
          <cell r="AC4728">
            <v>0</v>
          </cell>
          <cell r="AD4728">
            <v>0</v>
          </cell>
          <cell r="AE4728" t="str">
            <v>N</v>
          </cell>
          <cell r="AF4728" t="str">
            <v>N</v>
          </cell>
          <cell r="AG4728">
            <v>0</v>
          </cell>
          <cell r="AH4728" t="str">
            <v>N</v>
          </cell>
          <cell r="AI4728" t="str">
            <v>N</v>
          </cell>
        </row>
        <row r="4729">
          <cell r="U4729">
            <v>0</v>
          </cell>
          <cell r="V4729">
            <v>0</v>
          </cell>
          <cell r="W4729" t="str">
            <v/>
          </cell>
          <cell r="X4729" t="str">
            <v>N</v>
          </cell>
          <cell r="Y4729" t="str">
            <v>N</v>
          </cell>
          <cell r="Z4729" t="str">
            <v>N</v>
          </cell>
          <cell r="AA4729">
            <v>0</v>
          </cell>
          <cell r="AB4729">
            <v>0</v>
          </cell>
          <cell r="AC4729">
            <v>0</v>
          </cell>
          <cell r="AD4729">
            <v>0</v>
          </cell>
          <cell r="AE4729" t="str">
            <v>N</v>
          </cell>
          <cell r="AF4729" t="str">
            <v>N</v>
          </cell>
          <cell r="AG4729">
            <v>0</v>
          </cell>
          <cell r="AH4729" t="str">
            <v>N</v>
          </cell>
          <cell r="AI4729" t="str">
            <v>N</v>
          </cell>
        </row>
        <row r="4730">
          <cell r="U4730">
            <v>0</v>
          </cell>
          <cell r="V4730">
            <v>0</v>
          </cell>
          <cell r="W4730" t="str">
            <v/>
          </cell>
          <cell r="X4730" t="str">
            <v>N</v>
          </cell>
          <cell r="Y4730" t="str">
            <v>N</v>
          </cell>
          <cell r="Z4730" t="str">
            <v>N</v>
          </cell>
          <cell r="AA4730">
            <v>0</v>
          </cell>
          <cell r="AB4730">
            <v>0</v>
          </cell>
          <cell r="AC4730">
            <v>0</v>
          </cell>
          <cell r="AD4730">
            <v>0</v>
          </cell>
          <cell r="AE4730" t="str">
            <v>N</v>
          </cell>
          <cell r="AF4730" t="str">
            <v>N</v>
          </cell>
          <cell r="AG4730">
            <v>0</v>
          </cell>
          <cell r="AH4730" t="str">
            <v>N</v>
          </cell>
          <cell r="AI4730" t="str">
            <v>N</v>
          </cell>
        </row>
        <row r="4731">
          <cell r="U4731">
            <v>0</v>
          </cell>
          <cell r="V4731">
            <v>0</v>
          </cell>
          <cell r="W4731" t="str">
            <v/>
          </cell>
          <cell r="X4731" t="str">
            <v>N</v>
          </cell>
          <cell r="Y4731" t="str">
            <v>N</v>
          </cell>
          <cell r="Z4731" t="str">
            <v>N</v>
          </cell>
          <cell r="AA4731">
            <v>0</v>
          </cell>
          <cell r="AB4731">
            <v>0</v>
          </cell>
          <cell r="AC4731">
            <v>0</v>
          </cell>
          <cell r="AD4731">
            <v>0</v>
          </cell>
          <cell r="AE4731" t="str">
            <v>N</v>
          </cell>
          <cell r="AF4731" t="str">
            <v>N</v>
          </cell>
          <cell r="AG4731">
            <v>0</v>
          </cell>
          <cell r="AH4731" t="str">
            <v>N</v>
          </cell>
          <cell r="AI4731" t="str">
            <v>N</v>
          </cell>
        </row>
        <row r="4732">
          <cell r="U4732">
            <v>0</v>
          </cell>
          <cell r="V4732">
            <v>0</v>
          </cell>
          <cell r="W4732" t="str">
            <v/>
          </cell>
          <cell r="X4732" t="str">
            <v>N</v>
          </cell>
          <cell r="Y4732" t="str">
            <v>N</v>
          </cell>
          <cell r="Z4732" t="str">
            <v>N</v>
          </cell>
          <cell r="AA4732">
            <v>0</v>
          </cell>
          <cell r="AB4732">
            <v>0</v>
          </cell>
          <cell r="AC4732">
            <v>0</v>
          </cell>
          <cell r="AD4732">
            <v>0</v>
          </cell>
          <cell r="AE4732" t="str">
            <v>N</v>
          </cell>
          <cell r="AF4732" t="str">
            <v>N</v>
          </cell>
          <cell r="AG4732">
            <v>0</v>
          </cell>
          <cell r="AH4732" t="str">
            <v>N</v>
          </cell>
          <cell r="AI4732" t="str">
            <v>N</v>
          </cell>
        </row>
        <row r="4733">
          <cell r="U4733">
            <v>0</v>
          </cell>
          <cell r="V4733">
            <v>0</v>
          </cell>
          <cell r="W4733" t="str">
            <v/>
          </cell>
          <cell r="X4733" t="str">
            <v>N</v>
          </cell>
          <cell r="Y4733" t="str">
            <v>N</v>
          </cell>
          <cell r="Z4733" t="str">
            <v>N</v>
          </cell>
          <cell r="AA4733">
            <v>0</v>
          </cell>
          <cell r="AB4733">
            <v>0</v>
          </cell>
          <cell r="AC4733">
            <v>0</v>
          </cell>
          <cell r="AD4733">
            <v>0</v>
          </cell>
          <cell r="AE4733" t="str">
            <v>N</v>
          </cell>
          <cell r="AF4733" t="str">
            <v>N</v>
          </cell>
          <cell r="AG4733">
            <v>0</v>
          </cell>
          <cell r="AH4733" t="str">
            <v>N</v>
          </cell>
          <cell r="AI4733" t="str">
            <v>N</v>
          </cell>
        </row>
        <row r="4734">
          <cell r="U4734">
            <v>0</v>
          </cell>
          <cell r="V4734">
            <v>0</v>
          </cell>
          <cell r="W4734" t="str">
            <v/>
          </cell>
          <cell r="X4734" t="str">
            <v>N</v>
          </cell>
          <cell r="Y4734" t="str">
            <v>N</v>
          </cell>
          <cell r="Z4734" t="str">
            <v>N</v>
          </cell>
          <cell r="AA4734">
            <v>0</v>
          </cell>
          <cell r="AB4734">
            <v>0</v>
          </cell>
          <cell r="AC4734">
            <v>0</v>
          </cell>
          <cell r="AD4734">
            <v>0</v>
          </cell>
          <cell r="AE4734" t="str">
            <v>N</v>
          </cell>
          <cell r="AF4734" t="str">
            <v>N</v>
          </cell>
          <cell r="AG4734">
            <v>0</v>
          </cell>
          <cell r="AH4734" t="str">
            <v>N</v>
          </cell>
          <cell r="AI4734" t="str">
            <v>N</v>
          </cell>
        </row>
        <row r="4735">
          <cell r="U4735">
            <v>0</v>
          </cell>
          <cell r="V4735">
            <v>0</v>
          </cell>
          <cell r="W4735" t="str">
            <v/>
          </cell>
          <cell r="X4735" t="str">
            <v>N</v>
          </cell>
          <cell r="Y4735" t="str">
            <v>N</v>
          </cell>
          <cell r="Z4735" t="str">
            <v>N</v>
          </cell>
          <cell r="AA4735">
            <v>0</v>
          </cell>
          <cell r="AB4735">
            <v>0</v>
          </cell>
          <cell r="AC4735">
            <v>0</v>
          </cell>
          <cell r="AD4735">
            <v>0</v>
          </cell>
          <cell r="AE4735" t="str">
            <v>N</v>
          </cell>
          <cell r="AF4735" t="str">
            <v>N</v>
          </cell>
          <cell r="AG4735">
            <v>0</v>
          </cell>
          <cell r="AH4735" t="str">
            <v>N</v>
          </cell>
          <cell r="AI4735" t="str">
            <v>N</v>
          </cell>
        </row>
        <row r="4736">
          <cell r="U4736">
            <v>0</v>
          </cell>
          <cell r="V4736">
            <v>0</v>
          </cell>
          <cell r="W4736" t="str">
            <v/>
          </cell>
          <cell r="X4736" t="str">
            <v>N</v>
          </cell>
          <cell r="Y4736" t="str">
            <v>N</v>
          </cell>
          <cell r="Z4736" t="str">
            <v>N</v>
          </cell>
          <cell r="AA4736">
            <v>0</v>
          </cell>
          <cell r="AB4736">
            <v>0</v>
          </cell>
          <cell r="AC4736">
            <v>0</v>
          </cell>
          <cell r="AD4736">
            <v>0</v>
          </cell>
          <cell r="AE4736" t="str">
            <v>N</v>
          </cell>
          <cell r="AF4736" t="str">
            <v>N</v>
          </cell>
          <cell r="AG4736">
            <v>0</v>
          </cell>
          <cell r="AH4736" t="str">
            <v>N</v>
          </cell>
          <cell r="AI4736" t="str">
            <v>N</v>
          </cell>
        </row>
        <row r="4737">
          <cell r="U4737">
            <v>0</v>
          </cell>
          <cell r="V4737">
            <v>0</v>
          </cell>
          <cell r="W4737" t="str">
            <v/>
          </cell>
          <cell r="X4737" t="str">
            <v>N</v>
          </cell>
          <cell r="Y4737" t="str">
            <v>N</v>
          </cell>
          <cell r="Z4737" t="str">
            <v>N</v>
          </cell>
          <cell r="AA4737">
            <v>0</v>
          </cell>
          <cell r="AB4737">
            <v>0</v>
          </cell>
          <cell r="AC4737">
            <v>0</v>
          </cell>
          <cell r="AD4737">
            <v>0</v>
          </cell>
          <cell r="AE4737" t="str">
            <v>N</v>
          </cell>
          <cell r="AF4737" t="str">
            <v>N</v>
          </cell>
          <cell r="AG4737">
            <v>0</v>
          </cell>
          <cell r="AH4737" t="str">
            <v>N</v>
          </cell>
          <cell r="AI4737" t="str">
            <v>N</v>
          </cell>
        </row>
        <row r="4738">
          <cell r="U4738">
            <v>0</v>
          </cell>
          <cell r="V4738">
            <v>0</v>
          </cell>
          <cell r="W4738" t="str">
            <v/>
          </cell>
          <cell r="X4738" t="str">
            <v>N</v>
          </cell>
          <cell r="Y4738" t="str">
            <v>N</v>
          </cell>
          <cell r="Z4738" t="str">
            <v>N</v>
          </cell>
          <cell r="AA4738">
            <v>0</v>
          </cell>
          <cell r="AB4738">
            <v>0</v>
          </cell>
          <cell r="AC4738">
            <v>0</v>
          </cell>
          <cell r="AD4738">
            <v>0</v>
          </cell>
          <cell r="AE4738" t="str">
            <v>N</v>
          </cell>
          <cell r="AF4738" t="str">
            <v>N</v>
          </cell>
          <cell r="AG4738">
            <v>0</v>
          </cell>
          <cell r="AH4738" t="str">
            <v>N</v>
          </cell>
          <cell r="AI4738" t="str">
            <v>N</v>
          </cell>
        </row>
        <row r="4739">
          <cell r="U4739">
            <v>0</v>
          </cell>
          <cell r="V4739">
            <v>0</v>
          </cell>
          <cell r="W4739" t="str">
            <v/>
          </cell>
          <cell r="X4739" t="str">
            <v>N</v>
          </cell>
          <cell r="Y4739" t="str">
            <v>N</v>
          </cell>
          <cell r="Z4739" t="str">
            <v>N</v>
          </cell>
          <cell r="AA4739">
            <v>0</v>
          </cell>
          <cell r="AB4739">
            <v>0</v>
          </cell>
          <cell r="AC4739">
            <v>0</v>
          </cell>
          <cell r="AD4739">
            <v>0</v>
          </cell>
          <cell r="AE4739" t="str">
            <v>N</v>
          </cell>
          <cell r="AF4739" t="str">
            <v>N</v>
          </cell>
          <cell r="AG4739">
            <v>0</v>
          </cell>
          <cell r="AH4739" t="str">
            <v>N</v>
          </cell>
          <cell r="AI4739" t="str">
            <v>N</v>
          </cell>
        </row>
        <row r="4740">
          <cell r="U4740">
            <v>0</v>
          </cell>
          <cell r="V4740">
            <v>0</v>
          </cell>
          <cell r="W4740" t="str">
            <v/>
          </cell>
          <cell r="X4740" t="str">
            <v>N</v>
          </cell>
          <cell r="Y4740" t="str">
            <v>N</v>
          </cell>
          <cell r="Z4740" t="str">
            <v>N</v>
          </cell>
          <cell r="AA4740">
            <v>0</v>
          </cell>
          <cell r="AB4740">
            <v>0</v>
          </cell>
          <cell r="AC4740">
            <v>0</v>
          </cell>
          <cell r="AD4740">
            <v>0</v>
          </cell>
          <cell r="AE4740" t="str">
            <v>N</v>
          </cell>
          <cell r="AF4740" t="str">
            <v>N</v>
          </cell>
          <cell r="AG4740">
            <v>0</v>
          </cell>
          <cell r="AH4740" t="str">
            <v>N</v>
          </cell>
          <cell r="AI4740" t="str">
            <v>N</v>
          </cell>
        </row>
        <row r="4741">
          <cell r="U4741">
            <v>0</v>
          </cell>
          <cell r="V4741">
            <v>0</v>
          </cell>
          <cell r="W4741" t="str">
            <v/>
          </cell>
          <cell r="X4741" t="str">
            <v>N</v>
          </cell>
          <cell r="Y4741" t="str">
            <v>N</v>
          </cell>
          <cell r="Z4741" t="str">
            <v>N</v>
          </cell>
          <cell r="AA4741">
            <v>0</v>
          </cell>
          <cell r="AB4741">
            <v>0</v>
          </cell>
          <cell r="AC4741">
            <v>0</v>
          </cell>
          <cell r="AD4741">
            <v>0</v>
          </cell>
          <cell r="AE4741" t="str">
            <v>N</v>
          </cell>
          <cell r="AF4741" t="str">
            <v>N</v>
          </cell>
          <cell r="AG4741">
            <v>0</v>
          </cell>
          <cell r="AH4741" t="str">
            <v>N</v>
          </cell>
          <cell r="AI4741" t="str">
            <v>N</v>
          </cell>
        </row>
        <row r="4742">
          <cell r="U4742">
            <v>0</v>
          </cell>
          <cell r="V4742">
            <v>0</v>
          </cell>
          <cell r="W4742" t="str">
            <v/>
          </cell>
          <cell r="X4742" t="str">
            <v>N</v>
          </cell>
          <cell r="Y4742" t="str">
            <v>N</v>
          </cell>
          <cell r="Z4742" t="str">
            <v>N</v>
          </cell>
          <cell r="AA4742">
            <v>0</v>
          </cell>
          <cell r="AB4742">
            <v>0</v>
          </cell>
          <cell r="AC4742">
            <v>0</v>
          </cell>
          <cell r="AD4742">
            <v>0</v>
          </cell>
          <cell r="AE4742" t="str">
            <v>N</v>
          </cell>
          <cell r="AF4742" t="str">
            <v>N</v>
          </cell>
          <cell r="AG4742">
            <v>0</v>
          </cell>
          <cell r="AH4742" t="str">
            <v>N</v>
          </cell>
          <cell r="AI4742" t="str">
            <v>N</v>
          </cell>
        </row>
        <row r="4743">
          <cell r="U4743">
            <v>0</v>
          </cell>
          <cell r="V4743">
            <v>0</v>
          </cell>
          <cell r="W4743" t="str">
            <v/>
          </cell>
          <cell r="X4743" t="str">
            <v>N</v>
          </cell>
          <cell r="Y4743" t="str">
            <v>N</v>
          </cell>
          <cell r="Z4743" t="str">
            <v>N</v>
          </cell>
          <cell r="AA4743">
            <v>0</v>
          </cell>
          <cell r="AB4743">
            <v>0</v>
          </cell>
          <cell r="AC4743">
            <v>0</v>
          </cell>
          <cell r="AD4743">
            <v>0</v>
          </cell>
          <cell r="AE4743" t="str">
            <v>N</v>
          </cell>
          <cell r="AF4743" t="str">
            <v>N</v>
          </cell>
          <cell r="AG4743">
            <v>0</v>
          </cell>
          <cell r="AH4743" t="str">
            <v>N</v>
          </cell>
          <cell r="AI4743" t="str">
            <v>N</v>
          </cell>
        </row>
        <row r="4744">
          <cell r="U4744">
            <v>0</v>
          </cell>
          <cell r="V4744">
            <v>0</v>
          </cell>
          <cell r="W4744" t="str">
            <v/>
          </cell>
          <cell r="X4744" t="str">
            <v>N</v>
          </cell>
          <cell r="Y4744" t="str">
            <v>N</v>
          </cell>
          <cell r="Z4744" t="str">
            <v>N</v>
          </cell>
          <cell r="AA4744">
            <v>0</v>
          </cell>
          <cell r="AB4744">
            <v>0</v>
          </cell>
          <cell r="AC4744">
            <v>0</v>
          </cell>
          <cell r="AD4744">
            <v>0</v>
          </cell>
          <cell r="AE4744" t="str">
            <v>N</v>
          </cell>
          <cell r="AF4744" t="str">
            <v>N</v>
          </cell>
          <cell r="AG4744">
            <v>0</v>
          </cell>
          <cell r="AH4744" t="str">
            <v>N</v>
          </cell>
          <cell r="AI4744" t="str">
            <v>N</v>
          </cell>
        </row>
        <row r="4745">
          <cell r="U4745">
            <v>0</v>
          </cell>
          <cell r="V4745">
            <v>0</v>
          </cell>
          <cell r="W4745" t="str">
            <v/>
          </cell>
          <cell r="X4745" t="str">
            <v>N</v>
          </cell>
          <cell r="Y4745" t="str">
            <v>N</v>
          </cell>
          <cell r="Z4745" t="str">
            <v>N</v>
          </cell>
          <cell r="AA4745">
            <v>0</v>
          </cell>
          <cell r="AB4745">
            <v>0</v>
          </cell>
          <cell r="AC4745">
            <v>0</v>
          </cell>
          <cell r="AD4745">
            <v>0</v>
          </cell>
          <cell r="AE4745" t="str">
            <v>N</v>
          </cell>
          <cell r="AF4745" t="str">
            <v>N</v>
          </cell>
          <cell r="AG4745">
            <v>0</v>
          </cell>
          <cell r="AH4745" t="str">
            <v>N</v>
          </cell>
          <cell r="AI4745" t="str">
            <v>N</v>
          </cell>
        </row>
        <row r="4746">
          <cell r="U4746">
            <v>0</v>
          </cell>
          <cell r="V4746">
            <v>0</v>
          </cell>
          <cell r="W4746" t="str">
            <v/>
          </cell>
          <cell r="X4746" t="str">
            <v>N</v>
          </cell>
          <cell r="Y4746" t="str">
            <v>N</v>
          </cell>
          <cell r="Z4746" t="str">
            <v>N</v>
          </cell>
          <cell r="AA4746">
            <v>0</v>
          </cell>
          <cell r="AB4746">
            <v>0</v>
          </cell>
          <cell r="AC4746">
            <v>0</v>
          </cell>
          <cell r="AD4746">
            <v>0</v>
          </cell>
          <cell r="AE4746" t="str">
            <v>N</v>
          </cell>
          <cell r="AF4746" t="str">
            <v>N</v>
          </cell>
          <cell r="AG4746">
            <v>0</v>
          </cell>
          <cell r="AH4746" t="str">
            <v>N</v>
          </cell>
          <cell r="AI4746" t="str">
            <v>N</v>
          </cell>
        </row>
        <row r="4747">
          <cell r="U4747">
            <v>0</v>
          </cell>
          <cell r="V4747">
            <v>0</v>
          </cell>
          <cell r="W4747" t="str">
            <v/>
          </cell>
          <cell r="X4747" t="str">
            <v>N</v>
          </cell>
          <cell r="Y4747" t="str">
            <v>N</v>
          </cell>
          <cell r="Z4747" t="str">
            <v>N</v>
          </cell>
          <cell r="AA4747">
            <v>0</v>
          </cell>
          <cell r="AB4747">
            <v>0</v>
          </cell>
          <cell r="AC4747">
            <v>0</v>
          </cell>
          <cell r="AD4747">
            <v>0</v>
          </cell>
          <cell r="AE4747" t="str">
            <v>N</v>
          </cell>
          <cell r="AF4747" t="str">
            <v>N</v>
          </cell>
          <cell r="AG4747">
            <v>0</v>
          </cell>
          <cell r="AH4747" t="str">
            <v>N</v>
          </cell>
          <cell r="AI4747" t="str">
            <v>N</v>
          </cell>
        </row>
        <row r="4748">
          <cell r="U4748">
            <v>0</v>
          </cell>
          <cell r="V4748">
            <v>0</v>
          </cell>
          <cell r="W4748" t="str">
            <v/>
          </cell>
          <cell r="X4748" t="str">
            <v>N</v>
          </cell>
          <cell r="Y4748" t="str">
            <v>N</v>
          </cell>
          <cell r="Z4748" t="str">
            <v>N</v>
          </cell>
          <cell r="AA4748">
            <v>0</v>
          </cell>
          <cell r="AB4748">
            <v>0</v>
          </cell>
          <cell r="AC4748">
            <v>0</v>
          </cell>
          <cell r="AD4748">
            <v>0</v>
          </cell>
          <cell r="AE4748" t="str">
            <v>N</v>
          </cell>
          <cell r="AF4748" t="str">
            <v>N</v>
          </cell>
          <cell r="AG4748">
            <v>0</v>
          </cell>
          <cell r="AH4748" t="str">
            <v>N</v>
          </cell>
          <cell r="AI4748" t="str">
            <v>N</v>
          </cell>
        </row>
        <row r="4749">
          <cell r="U4749">
            <v>0</v>
          </cell>
          <cell r="V4749">
            <v>0</v>
          </cell>
          <cell r="W4749" t="str">
            <v/>
          </cell>
          <cell r="X4749" t="str">
            <v>N</v>
          </cell>
          <cell r="Y4749" t="str">
            <v>N</v>
          </cell>
          <cell r="Z4749" t="str">
            <v>N</v>
          </cell>
          <cell r="AA4749">
            <v>0</v>
          </cell>
          <cell r="AB4749">
            <v>0</v>
          </cell>
          <cell r="AC4749">
            <v>0</v>
          </cell>
          <cell r="AD4749">
            <v>0</v>
          </cell>
          <cell r="AE4749" t="str">
            <v>N</v>
          </cell>
          <cell r="AF4749" t="str">
            <v>N</v>
          </cell>
          <cell r="AG4749">
            <v>0</v>
          </cell>
          <cell r="AH4749" t="str">
            <v>N</v>
          </cell>
          <cell r="AI4749" t="str">
            <v>N</v>
          </cell>
        </row>
        <row r="4750">
          <cell r="U4750">
            <v>0</v>
          </cell>
          <cell r="V4750">
            <v>0</v>
          </cell>
          <cell r="W4750" t="str">
            <v/>
          </cell>
          <cell r="X4750" t="str">
            <v>N</v>
          </cell>
          <cell r="Y4750" t="str">
            <v>N</v>
          </cell>
          <cell r="Z4750" t="str">
            <v>N</v>
          </cell>
          <cell r="AA4750">
            <v>0</v>
          </cell>
          <cell r="AB4750">
            <v>0</v>
          </cell>
          <cell r="AC4750">
            <v>0</v>
          </cell>
          <cell r="AD4750">
            <v>0</v>
          </cell>
          <cell r="AE4750" t="str">
            <v>N</v>
          </cell>
          <cell r="AF4750" t="str">
            <v>N</v>
          </cell>
          <cell r="AG4750">
            <v>0</v>
          </cell>
          <cell r="AH4750" t="str">
            <v>N</v>
          </cell>
          <cell r="AI4750" t="str">
            <v>N</v>
          </cell>
        </row>
        <row r="4751">
          <cell r="U4751">
            <v>0</v>
          </cell>
          <cell r="V4751">
            <v>0</v>
          </cell>
          <cell r="W4751" t="str">
            <v/>
          </cell>
          <cell r="X4751" t="str">
            <v>N</v>
          </cell>
          <cell r="Y4751" t="str">
            <v>N</v>
          </cell>
          <cell r="Z4751" t="str">
            <v>N</v>
          </cell>
          <cell r="AA4751">
            <v>0</v>
          </cell>
          <cell r="AB4751">
            <v>0</v>
          </cell>
          <cell r="AC4751">
            <v>0</v>
          </cell>
          <cell r="AD4751">
            <v>0</v>
          </cell>
          <cell r="AE4751" t="str">
            <v>N</v>
          </cell>
          <cell r="AF4751" t="str">
            <v>N</v>
          </cell>
          <cell r="AG4751">
            <v>0</v>
          </cell>
          <cell r="AH4751" t="str">
            <v>N</v>
          </cell>
          <cell r="AI4751" t="str">
            <v>N</v>
          </cell>
        </row>
        <row r="4752">
          <cell r="U4752">
            <v>0</v>
          </cell>
          <cell r="V4752">
            <v>0</v>
          </cell>
          <cell r="W4752" t="str">
            <v/>
          </cell>
          <cell r="X4752" t="str">
            <v>N</v>
          </cell>
          <cell r="Y4752" t="str">
            <v>N</v>
          </cell>
          <cell r="Z4752" t="str">
            <v>N</v>
          </cell>
          <cell r="AA4752">
            <v>0</v>
          </cell>
          <cell r="AB4752">
            <v>0</v>
          </cell>
          <cell r="AC4752">
            <v>0</v>
          </cell>
          <cell r="AD4752">
            <v>0</v>
          </cell>
          <cell r="AE4752" t="str">
            <v>N</v>
          </cell>
          <cell r="AF4752" t="str">
            <v>N</v>
          </cell>
          <cell r="AG4752">
            <v>0</v>
          </cell>
          <cell r="AH4752" t="str">
            <v>N</v>
          </cell>
          <cell r="AI4752" t="str">
            <v>N</v>
          </cell>
        </row>
        <row r="4753">
          <cell r="U4753">
            <v>0</v>
          </cell>
          <cell r="V4753">
            <v>0</v>
          </cell>
          <cell r="W4753" t="str">
            <v/>
          </cell>
          <cell r="X4753" t="str">
            <v>N</v>
          </cell>
          <cell r="Y4753" t="str">
            <v>N</v>
          </cell>
          <cell r="Z4753" t="str">
            <v>N</v>
          </cell>
          <cell r="AA4753">
            <v>0</v>
          </cell>
          <cell r="AB4753">
            <v>0</v>
          </cell>
          <cell r="AC4753">
            <v>0</v>
          </cell>
          <cell r="AD4753">
            <v>0</v>
          </cell>
          <cell r="AE4753" t="str">
            <v>N</v>
          </cell>
          <cell r="AF4753" t="str">
            <v>N</v>
          </cell>
          <cell r="AG4753">
            <v>0</v>
          </cell>
          <cell r="AH4753" t="str">
            <v>N</v>
          </cell>
          <cell r="AI4753" t="str">
            <v>N</v>
          </cell>
        </row>
        <row r="4754">
          <cell r="U4754">
            <v>0</v>
          </cell>
          <cell r="V4754">
            <v>0</v>
          </cell>
          <cell r="W4754" t="str">
            <v/>
          </cell>
          <cell r="X4754" t="str">
            <v>N</v>
          </cell>
          <cell r="Y4754" t="str">
            <v>N</v>
          </cell>
          <cell r="Z4754" t="str">
            <v>N</v>
          </cell>
          <cell r="AA4754">
            <v>0</v>
          </cell>
          <cell r="AB4754">
            <v>0</v>
          </cell>
          <cell r="AC4754">
            <v>0</v>
          </cell>
          <cell r="AD4754">
            <v>0</v>
          </cell>
          <cell r="AE4754" t="str">
            <v>N</v>
          </cell>
          <cell r="AF4754" t="str">
            <v>N</v>
          </cell>
          <cell r="AG4754">
            <v>0</v>
          </cell>
          <cell r="AH4754" t="str">
            <v>N</v>
          </cell>
          <cell r="AI4754" t="str">
            <v>N</v>
          </cell>
        </row>
        <row r="4755">
          <cell r="U4755">
            <v>0</v>
          </cell>
          <cell r="V4755">
            <v>0</v>
          </cell>
          <cell r="W4755" t="str">
            <v/>
          </cell>
          <cell r="X4755" t="str">
            <v>N</v>
          </cell>
          <cell r="Y4755" t="str">
            <v>N</v>
          </cell>
          <cell r="Z4755" t="str">
            <v>N</v>
          </cell>
          <cell r="AA4755">
            <v>0</v>
          </cell>
          <cell r="AB4755">
            <v>0</v>
          </cell>
          <cell r="AC4755">
            <v>0</v>
          </cell>
          <cell r="AD4755">
            <v>0</v>
          </cell>
          <cell r="AE4755" t="str">
            <v>N</v>
          </cell>
          <cell r="AF4755" t="str">
            <v>N</v>
          </cell>
          <cell r="AG4755">
            <v>0</v>
          </cell>
          <cell r="AH4755" t="str">
            <v>N</v>
          </cell>
          <cell r="AI4755" t="str">
            <v>N</v>
          </cell>
        </row>
        <row r="4756">
          <cell r="U4756">
            <v>0</v>
          </cell>
          <cell r="V4756">
            <v>0</v>
          </cell>
          <cell r="W4756" t="str">
            <v/>
          </cell>
          <cell r="X4756" t="str">
            <v>N</v>
          </cell>
          <cell r="Y4756" t="str">
            <v>N</v>
          </cell>
          <cell r="Z4756" t="str">
            <v>N</v>
          </cell>
          <cell r="AA4756">
            <v>0</v>
          </cell>
          <cell r="AB4756">
            <v>0</v>
          </cell>
          <cell r="AC4756">
            <v>0</v>
          </cell>
          <cell r="AD4756">
            <v>0</v>
          </cell>
          <cell r="AE4756" t="str">
            <v>N</v>
          </cell>
          <cell r="AF4756" t="str">
            <v>N</v>
          </cell>
          <cell r="AG4756">
            <v>0</v>
          </cell>
          <cell r="AH4756" t="str">
            <v>N</v>
          </cell>
          <cell r="AI4756" t="str">
            <v>N</v>
          </cell>
        </row>
        <row r="4757">
          <cell r="U4757">
            <v>0</v>
          </cell>
          <cell r="V4757">
            <v>0</v>
          </cell>
          <cell r="W4757" t="str">
            <v/>
          </cell>
          <cell r="X4757" t="str">
            <v>N</v>
          </cell>
          <cell r="Y4757" t="str">
            <v>N</v>
          </cell>
          <cell r="Z4757" t="str">
            <v>N</v>
          </cell>
          <cell r="AA4757">
            <v>0</v>
          </cell>
          <cell r="AB4757">
            <v>0</v>
          </cell>
          <cell r="AC4757">
            <v>0</v>
          </cell>
          <cell r="AD4757">
            <v>0</v>
          </cell>
          <cell r="AE4757" t="str">
            <v>N</v>
          </cell>
          <cell r="AF4757" t="str">
            <v>N</v>
          </cell>
          <cell r="AG4757">
            <v>0</v>
          </cell>
          <cell r="AH4757" t="str">
            <v>N</v>
          </cell>
          <cell r="AI4757" t="str">
            <v>N</v>
          </cell>
        </row>
        <row r="4758">
          <cell r="U4758">
            <v>0</v>
          </cell>
          <cell r="V4758">
            <v>0</v>
          </cell>
          <cell r="W4758" t="str">
            <v/>
          </cell>
          <cell r="X4758" t="str">
            <v>N</v>
          </cell>
          <cell r="Y4758" t="str">
            <v>N</v>
          </cell>
          <cell r="Z4758" t="str">
            <v>N</v>
          </cell>
          <cell r="AA4758">
            <v>0</v>
          </cell>
          <cell r="AB4758">
            <v>0</v>
          </cell>
          <cell r="AC4758">
            <v>0</v>
          </cell>
          <cell r="AD4758">
            <v>0</v>
          </cell>
          <cell r="AE4758" t="str">
            <v>N</v>
          </cell>
          <cell r="AF4758" t="str">
            <v>N</v>
          </cell>
          <cell r="AG4758">
            <v>0</v>
          </cell>
          <cell r="AH4758" t="str">
            <v>N</v>
          </cell>
          <cell r="AI4758" t="str">
            <v>N</v>
          </cell>
        </row>
        <row r="4759">
          <cell r="U4759">
            <v>0</v>
          </cell>
          <cell r="V4759">
            <v>0</v>
          </cell>
          <cell r="W4759" t="str">
            <v/>
          </cell>
          <cell r="X4759" t="str">
            <v>N</v>
          </cell>
          <cell r="Y4759" t="str">
            <v>N</v>
          </cell>
          <cell r="Z4759" t="str">
            <v>N</v>
          </cell>
          <cell r="AA4759">
            <v>0</v>
          </cell>
          <cell r="AB4759">
            <v>0</v>
          </cell>
          <cell r="AC4759">
            <v>0</v>
          </cell>
          <cell r="AD4759">
            <v>0</v>
          </cell>
          <cell r="AE4759" t="str">
            <v>N</v>
          </cell>
          <cell r="AF4759" t="str">
            <v>N</v>
          </cell>
          <cell r="AG4759">
            <v>0</v>
          </cell>
          <cell r="AH4759" t="str">
            <v>N</v>
          </cell>
          <cell r="AI4759" t="str">
            <v>N</v>
          </cell>
        </row>
        <row r="4760">
          <cell r="U4760">
            <v>0</v>
          </cell>
          <cell r="V4760">
            <v>0</v>
          </cell>
          <cell r="W4760" t="str">
            <v/>
          </cell>
          <cell r="X4760" t="str">
            <v>N</v>
          </cell>
          <cell r="Y4760" t="str">
            <v>N</v>
          </cell>
          <cell r="Z4760" t="str">
            <v>N</v>
          </cell>
          <cell r="AA4760">
            <v>0</v>
          </cell>
          <cell r="AB4760">
            <v>0</v>
          </cell>
          <cell r="AC4760">
            <v>0</v>
          </cell>
          <cell r="AD4760">
            <v>0</v>
          </cell>
          <cell r="AE4760" t="str">
            <v>N</v>
          </cell>
          <cell r="AF4760" t="str">
            <v>N</v>
          </cell>
          <cell r="AG4760">
            <v>0</v>
          </cell>
          <cell r="AH4760" t="str">
            <v>N</v>
          </cell>
          <cell r="AI4760" t="str">
            <v>N</v>
          </cell>
        </row>
        <row r="4761">
          <cell r="U4761">
            <v>0</v>
          </cell>
          <cell r="V4761">
            <v>0</v>
          </cell>
          <cell r="W4761" t="str">
            <v/>
          </cell>
          <cell r="X4761" t="str">
            <v>N</v>
          </cell>
          <cell r="Y4761" t="str">
            <v>N</v>
          </cell>
          <cell r="Z4761" t="str">
            <v>N</v>
          </cell>
          <cell r="AA4761">
            <v>0</v>
          </cell>
          <cell r="AB4761">
            <v>0</v>
          </cell>
          <cell r="AC4761">
            <v>0</v>
          </cell>
          <cell r="AD4761">
            <v>0</v>
          </cell>
          <cell r="AE4761" t="str">
            <v>N</v>
          </cell>
          <cell r="AF4761" t="str">
            <v>N</v>
          </cell>
          <cell r="AG4761">
            <v>0</v>
          </cell>
          <cell r="AH4761" t="str">
            <v>N</v>
          </cell>
          <cell r="AI4761" t="str">
            <v>N</v>
          </cell>
        </row>
        <row r="4762">
          <cell r="U4762">
            <v>0</v>
          </cell>
          <cell r="V4762">
            <v>0</v>
          </cell>
          <cell r="W4762" t="str">
            <v/>
          </cell>
          <cell r="X4762" t="str">
            <v>N</v>
          </cell>
          <cell r="Y4762" t="str">
            <v>N</v>
          </cell>
          <cell r="Z4762" t="str">
            <v>N</v>
          </cell>
          <cell r="AA4762">
            <v>0</v>
          </cell>
          <cell r="AB4762">
            <v>0</v>
          </cell>
          <cell r="AC4762">
            <v>0</v>
          </cell>
          <cell r="AD4762">
            <v>0</v>
          </cell>
          <cell r="AE4762" t="str">
            <v>N</v>
          </cell>
          <cell r="AF4762" t="str">
            <v>N</v>
          </cell>
          <cell r="AG4762">
            <v>0</v>
          </cell>
          <cell r="AH4762" t="str">
            <v>N</v>
          </cell>
          <cell r="AI4762" t="str">
            <v>N</v>
          </cell>
        </row>
        <row r="4763">
          <cell r="U4763">
            <v>0</v>
          </cell>
          <cell r="V4763">
            <v>0</v>
          </cell>
          <cell r="W4763" t="str">
            <v/>
          </cell>
          <cell r="X4763" t="str">
            <v>N</v>
          </cell>
          <cell r="Y4763" t="str">
            <v>N</v>
          </cell>
          <cell r="Z4763" t="str">
            <v>N</v>
          </cell>
          <cell r="AA4763">
            <v>0</v>
          </cell>
          <cell r="AB4763">
            <v>0</v>
          </cell>
          <cell r="AC4763">
            <v>0</v>
          </cell>
          <cell r="AD4763">
            <v>0</v>
          </cell>
          <cell r="AE4763" t="str">
            <v>N</v>
          </cell>
          <cell r="AF4763" t="str">
            <v>N</v>
          </cell>
          <cell r="AG4763">
            <v>0</v>
          </cell>
          <cell r="AH4763" t="str">
            <v>N</v>
          </cell>
          <cell r="AI4763" t="str">
            <v>N</v>
          </cell>
        </row>
        <row r="4764">
          <cell r="U4764">
            <v>0</v>
          </cell>
          <cell r="V4764">
            <v>0</v>
          </cell>
          <cell r="W4764" t="str">
            <v/>
          </cell>
          <cell r="X4764" t="str">
            <v>N</v>
          </cell>
          <cell r="Y4764" t="str">
            <v>N</v>
          </cell>
          <cell r="Z4764" t="str">
            <v>N</v>
          </cell>
          <cell r="AA4764">
            <v>0</v>
          </cell>
          <cell r="AB4764">
            <v>0</v>
          </cell>
          <cell r="AC4764">
            <v>0</v>
          </cell>
          <cell r="AD4764">
            <v>0</v>
          </cell>
          <cell r="AE4764" t="str">
            <v>N</v>
          </cell>
          <cell r="AF4764" t="str">
            <v>N</v>
          </cell>
          <cell r="AG4764">
            <v>0</v>
          </cell>
          <cell r="AH4764" t="str">
            <v>N</v>
          </cell>
          <cell r="AI4764" t="str">
            <v>N</v>
          </cell>
        </row>
        <row r="4765">
          <cell r="U4765">
            <v>0</v>
          </cell>
          <cell r="V4765">
            <v>0</v>
          </cell>
          <cell r="W4765" t="str">
            <v/>
          </cell>
          <cell r="X4765" t="str">
            <v>N</v>
          </cell>
          <cell r="Y4765" t="str">
            <v>N</v>
          </cell>
          <cell r="Z4765" t="str">
            <v>N</v>
          </cell>
          <cell r="AA4765">
            <v>0</v>
          </cell>
          <cell r="AB4765">
            <v>0</v>
          </cell>
          <cell r="AC4765">
            <v>0</v>
          </cell>
          <cell r="AD4765">
            <v>0</v>
          </cell>
          <cell r="AE4765" t="str">
            <v>N</v>
          </cell>
          <cell r="AF4765" t="str">
            <v>N</v>
          </cell>
          <cell r="AG4765">
            <v>0</v>
          </cell>
          <cell r="AH4765" t="str">
            <v>N</v>
          </cell>
          <cell r="AI4765" t="str">
            <v>N</v>
          </cell>
        </row>
        <row r="4766">
          <cell r="U4766">
            <v>0</v>
          </cell>
          <cell r="V4766">
            <v>0</v>
          </cell>
          <cell r="W4766" t="str">
            <v/>
          </cell>
          <cell r="X4766" t="str">
            <v>N</v>
          </cell>
          <cell r="Y4766" t="str">
            <v>N</v>
          </cell>
          <cell r="Z4766" t="str">
            <v>N</v>
          </cell>
          <cell r="AA4766">
            <v>0</v>
          </cell>
          <cell r="AB4766">
            <v>0</v>
          </cell>
          <cell r="AC4766">
            <v>0</v>
          </cell>
          <cell r="AD4766">
            <v>0</v>
          </cell>
          <cell r="AE4766" t="str">
            <v>N</v>
          </cell>
          <cell r="AF4766" t="str">
            <v>N</v>
          </cell>
          <cell r="AG4766">
            <v>0</v>
          </cell>
          <cell r="AH4766" t="str">
            <v>N</v>
          </cell>
          <cell r="AI4766" t="str">
            <v>N</v>
          </cell>
        </row>
        <row r="4767">
          <cell r="U4767">
            <v>0</v>
          </cell>
          <cell r="V4767">
            <v>0</v>
          </cell>
          <cell r="W4767" t="str">
            <v/>
          </cell>
          <cell r="X4767" t="str">
            <v>N</v>
          </cell>
          <cell r="Y4767" t="str">
            <v>N</v>
          </cell>
          <cell r="Z4767" t="str">
            <v>N</v>
          </cell>
          <cell r="AA4767">
            <v>0</v>
          </cell>
          <cell r="AB4767">
            <v>0</v>
          </cell>
          <cell r="AC4767">
            <v>0</v>
          </cell>
          <cell r="AD4767">
            <v>0</v>
          </cell>
          <cell r="AE4767" t="str">
            <v>N</v>
          </cell>
          <cell r="AF4767" t="str">
            <v>N</v>
          </cell>
          <cell r="AG4767">
            <v>0</v>
          </cell>
          <cell r="AH4767" t="str">
            <v>N</v>
          </cell>
          <cell r="AI4767" t="str">
            <v>N</v>
          </cell>
        </row>
        <row r="4768">
          <cell r="U4768">
            <v>0</v>
          </cell>
          <cell r="V4768">
            <v>0</v>
          </cell>
          <cell r="W4768" t="str">
            <v/>
          </cell>
          <cell r="X4768" t="str">
            <v>N</v>
          </cell>
          <cell r="Y4768" t="str">
            <v>N</v>
          </cell>
          <cell r="Z4768" t="str">
            <v>N</v>
          </cell>
          <cell r="AA4768">
            <v>0</v>
          </cell>
          <cell r="AB4768">
            <v>0</v>
          </cell>
          <cell r="AC4768">
            <v>0</v>
          </cell>
          <cell r="AD4768">
            <v>0</v>
          </cell>
          <cell r="AE4768" t="str">
            <v>N</v>
          </cell>
          <cell r="AF4768" t="str">
            <v>N</v>
          </cell>
          <cell r="AG4768">
            <v>0</v>
          </cell>
          <cell r="AH4768" t="str">
            <v>N</v>
          </cell>
          <cell r="AI4768" t="str">
            <v>N</v>
          </cell>
        </row>
        <row r="4769">
          <cell r="U4769">
            <v>0</v>
          </cell>
          <cell r="V4769">
            <v>0</v>
          </cell>
          <cell r="W4769" t="str">
            <v/>
          </cell>
          <cell r="X4769" t="str">
            <v>N</v>
          </cell>
          <cell r="Y4769" t="str">
            <v>N</v>
          </cell>
          <cell r="Z4769" t="str">
            <v>N</v>
          </cell>
          <cell r="AA4769">
            <v>0</v>
          </cell>
          <cell r="AB4769">
            <v>0</v>
          </cell>
          <cell r="AC4769">
            <v>0</v>
          </cell>
          <cell r="AD4769">
            <v>0</v>
          </cell>
          <cell r="AE4769" t="str">
            <v>N</v>
          </cell>
          <cell r="AF4769" t="str">
            <v>N</v>
          </cell>
          <cell r="AG4769">
            <v>0</v>
          </cell>
          <cell r="AH4769" t="str">
            <v>N</v>
          </cell>
          <cell r="AI4769" t="str">
            <v>N</v>
          </cell>
        </row>
        <row r="4770">
          <cell r="U4770">
            <v>0</v>
          </cell>
          <cell r="V4770">
            <v>0</v>
          </cell>
          <cell r="W4770" t="str">
            <v/>
          </cell>
          <cell r="X4770" t="str">
            <v>N</v>
          </cell>
          <cell r="Y4770" t="str">
            <v>N</v>
          </cell>
          <cell r="Z4770" t="str">
            <v>N</v>
          </cell>
          <cell r="AA4770">
            <v>0</v>
          </cell>
          <cell r="AB4770">
            <v>0</v>
          </cell>
          <cell r="AC4770">
            <v>0</v>
          </cell>
          <cell r="AD4770">
            <v>0</v>
          </cell>
          <cell r="AE4770" t="str">
            <v>N</v>
          </cell>
          <cell r="AF4770" t="str">
            <v>N</v>
          </cell>
          <cell r="AG4770">
            <v>0</v>
          </cell>
          <cell r="AH4770" t="str">
            <v>N</v>
          </cell>
          <cell r="AI4770" t="str">
            <v>N</v>
          </cell>
        </row>
        <row r="4771">
          <cell r="U4771">
            <v>0</v>
          </cell>
          <cell r="V4771">
            <v>0</v>
          </cell>
          <cell r="W4771" t="str">
            <v/>
          </cell>
          <cell r="X4771" t="str">
            <v>N</v>
          </cell>
          <cell r="Y4771" t="str">
            <v>N</v>
          </cell>
          <cell r="Z4771" t="str">
            <v>N</v>
          </cell>
          <cell r="AA4771">
            <v>0</v>
          </cell>
          <cell r="AB4771">
            <v>0</v>
          </cell>
          <cell r="AC4771">
            <v>0</v>
          </cell>
          <cell r="AD4771">
            <v>0</v>
          </cell>
          <cell r="AE4771" t="str">
            <v>N</v>
          </cell>
          <cell r="AF4771" t="str">
            <v>N</v>
          </cell>
          <cell r="AG4771">
            <v>0</v>
          </cell>
          <cell r="AH4771" t="str">
            <v>N</v>
          </cell>
          <cell r="AI4771" t="str">
            <v>N</v>
          </cell>
        </row>
        <row r="4772">
          <cell r="U4772">
            <v>0</v>
          </cell>
          <cell r="V4772">
            <v>0</v>
          </cell>
          <cell r="W4772" t="str">
            <v/>
          </cell>
          <cell r="X4772" t="str">
            <v>N</v>
          </cell>
          <cell r="Y4772" t="str">
            <v>N</v>
          </cell>
          <cell r="Z4772" t="str">
            <v>N</v>
          </cell>
          <cell r="AA4772">
            <v>0</v>
          </cell>
          <cell r="AB4772">
            <v>0</v>
          </cell>
          <cell r="AC4772">
            <v>0</v>
          </cell>
          <cell r="AD4772">
            <v>0</v>
          </cell>
          <cell r="AE4772" t="str">
            <v>N</v>
          </cell>
          <cell r="AF4772" t="str">
            <v>N</v>
          </cell>
          <cell r="AG4772">
            <v>0</v>
          </cell>
          <cell r="AH4772" t="str">
            <v>N</v>
          </cell>
          <cell r="AI4772" t="str">
            <v>N</v>
          </cell>
        </row>
        <row r="4773">
          <cell r="U4773">
            <v>0</v>
          </cell>
          <cell r="V4773">
            <v>0</v>
          </cell>
          <cell r="W4773" t="str">
            <v/>
          </cell>
          <cell r="X4773" t="str">
            <v>N</v>
          </cell>
          <cell r="Y4773" t="str">
            <v>N</v>
          </cell>
          <cell r="Z4773" t="str">
            <v>N</v>
          </cell>
          <cell r="AA4773">
            <v>0</v>
          </cell>
          <cell r="AB4773">
            <v>0</v>
          </cell>
          <cell r="AC4773">
            <v>0</v>
          </cell>
          <cell r="AD4773">
            <v>0</v>
          </cell>
          <cell r="AE4773" t="str">
            <v>N</v>
          </cell>
          <cell r="AF4773" t="str">
            <v>N</v>
          </cell>
          <cell r="AG4773">
            <v>0</v>
          </cell>
          <cell r="AH4773" t="str">
            <v>N</v>
          </cell>
          <cell r="AI4773" t="str">
            <v>N</v>
          </cell>
        </row>
        <row r="4774">
          <cell r="U4774">
            <v>0</v>
          </cell>
          <cell r="V4774">
            <v>0</v>
          </cell>
          <cell r="W4774" t="str">
            <v/>
          </cell>
          <cell r="X4774" t="str">
            <v>N</v>
          </cell>
          <cell r="Y4774" t="str">
            <v>N</v>
          </cell>
          <cell r="Z4774" t="str">
            <v>N</v>
          </cell>
          <cell r="AA4774">
            <v>0</v>
          </cell>
          <cell r="AB4774">
            <v>0</v>
          </cell>
          <cell r="AC4774">
            <v>0</v>
          </cell>
          <cell r="AD4774">
            <v>0</v>
          </cell>
          <cell r="AE4774" t="str">
            <v>N</v>
          </cell>
          <cell r="AF4774" t="str">
            <v>N</v>
          </cell>
          <cell r="AG4774">
            <v>0</v>
          </cell>
          <cell r="AH4774" t="str">
            <v>N</v>
          </cell>
          <cell r="AI4774" t="str">
            <v>N</v>
          </cell>
        </row>
        <row r="4775">
          <cell r="U4775">
            <v>0</v>
          </cell>
          <cell r="V4775">
            <v>0</v>
          </cell>
          <cell r="W4775" t="str">
            <v/>
          </cell>
          <cell r="X4775" t="str">
            <v>N</v>
          </cell>
          <cell r="Y4775" t="str">
            <v>N</v>
          </cell>
          <cell r="Z4775" t="str">
            <v>N</v>
          </cell>
          <cell r="AA4775">
            <v>0</v>
          </cell>
          <cell r="AB4775">
            <v>0</v>
          </cell>
          <cell r="AC4775">
            <v>0</v>
          </cell>
          <cell r="AD4775">
            <v>0</v>
          </cell>
          <cell r="AE4775" t="str">
            <v>N</v>
          </cell>
          <cell r="AF4775" t="str">
            <v>N</v>
          </cell>
          <cell r="AG4775">
            <v>0</v>
          </cell>
          <cell r="AH4775" t="str">
            <v>N</v>
          </cell>
          <cell r="AI4775" t="str">
            <v>N</v>
          </cell>
        </row>
        <row r="4776">
          <cell r="U4776">
            <v>0</v>
          </cell>
          <cell r="V4776">
            <v>0</v>
          </cell>
          <cell r="W4776" t="str">
            <v/>
          </cell>
          <cell r="X4776" t="str">
            <v>N</v>
          </cell>
          <cell r="Y4776" t="str">
            <v>N</v>
          </cell>
          <cell r="Z4776" t="str">
            <v>N</v>
          </cell>
          <cell r="AA4776">
            <v>0</v>
          </cell>
          <cell r="AB4776">
            <v>0</v>
          </cell>
          <cell r="AC4776">
            <v>0</v>
          </cell>
          <cell r="AD4776">
            <v>0</v>
          </cell>
          <cell r="AE4776" t="str">
            <v>N</v>
          </cell>
          <cell r="AF4776" t="str">
            <v>N</v>
          </cell>
          <cell r="AG4776">
            <v>0</v>
          </cell>
          <cell r="AH4776" t="str">
            <v>N</v>
          </cell>
          <cell r="AI4776" t="str">
            <v>N</v>
          </cell>
        </row>
        <row r="4777">
          <cell r="U4777">
            <v>0</v>
          </cell>
          <cell r="V4777">
            <v>0</v>
          </cell>
          <cell r="W4777" t="str">
            <v/>
          </cell>
          <cell r="X4777" t="str">
            <v>N</v>
          </cell>
          <cell r="Y4777" t="str">
            <v>N</v>
          </cell>
          <cell r="Z4777" t="str">
            <v>N</v>
          </cell>
          <cell r="AA4777">
            <v>0</v>
          </cell>
          <cell r="AB4777">
            <v>0</v>
          </cell>
          <cell r="AC4777">
            <v>0</v>
          </cell>
          <cell r="AD4777">
            <v>0</v>
          </cell>
          <cell r="AE4777" t="str">
            <v>N</v>
          </cell>
          <cell r="AF4777" t="str">
            <v>N</v>
          </cell>
          <cell r="AG4777">
            <v>0</v>
          </cell>
          <cell r="AH4777" t="str">
            <v>N</v>
          </cell>
          <cell r="AI4777" t="str">
            <v>N</v>
          </cell>
        </row>
        <row r="4778">
          <cell r="U4778">
            <v>0</v>
          </cell>
          <cell r="V4778">
            <v>0</v>
          </cell>
          <cell r="W4778" t="str">
            <v/>
          </cell>
          <cell r="X4778" t="str">
            <v>N</v>
          </cell>
          <cell r="Y4778" t="str">
            <v>N</v>
          </cell>
          <cell r="Z4778" t="str">
            <v>N</v>
          </cell>
          <cell r="AA4778">
            <v>0</v>
          </cell>
          <cell r="AB4778">
            <v>0</v>
          </cell>
          <cell r="AC4778">
            <v>0</v>
          </cell>
          <cell r="AD4778">
            <v>0</v>
          </cell>
          <cell r="AE4778" t="str">
            <v>N</v>
          </cell>
          <cell r="AF4778" t="str">
            <v>N</v>
          </cell>
          <cell r="AG4778">
            <v>0</v>
          </cell>
          <cell r="AH4778" t="str">
            <v>N</v>
          </cell>
          <cell r="AI4778" t="str">
            <v>N</v>
          </cell>
        </row>
        <row r="4779">
          <cell r="U4779">
            <v>0</v>
          </cell>
          <cell r="V4779">
            <v>0</v>
          </cell>
          <cell r="W4779" t="str">
            <v/>
          </cell>
          <cell r="X4779" t="str">
            <v>N</v>
          </cell>
          <cell r="Y4779" t="str">
            <v>N</v>
          </cell>
          <cell r="Z4779" t="str">
            <v>N</v>
          </cell>
          <cell r="AA4779">
            <v>0</v>
          </cell>
          <cell r="AB4779">
            <v>0</v>
          </cell>
          <cell r="AC4779">
            <v>0</v>
          </cell>
          <cell r="AD4779">
            <v>0</v>
          </cell>
          <cell r="AE4779" t="str">
            <v>N</v>
          </cell>
          <cell r="AF4779" t="str">
            <v>N</v>
          </cell>
          <cell r="AG4779">
            <v>0</v>
          </cell>
          <cell r="AH4779" t="str">
            <v>N</v>
          </cell>
          <cell r="AI4779" t="str">
            <v>N</v>
          </cell>
        </row>
        <row r="4780">
          <cell r="U4780">
            <v>0</v>
          </cell>
          <cell r="V4780">
            <v>0</v>
          </cell>
          <cell r="W4780" t="str">
            <v/>
          </cell>
          <cell r="X4780" t="str">
            <v>N</v>
          </cell>
          <cell r="Y4780" t="str">
            <v>N</v>
          </cell>
          <cell r="Z4780" t="str">
            <v>N</v>
          </cell>
          <cell r="AA4780">
            <v>0</v>
          </cell>
          <cell r="AB4780">
            <v>0</v>
          </cell>
          <cell r="AC4780">
            <v>0</v>
          </cell>
          <cell r="AD4780">
            <v>0</v>
          </cell>
          <cell r="AE4780" t="str">
            <v>N</v>
          </cell>
          <cell r="AF4780" t="str">
            <v>N</v>
          </cell>
          <cell r="AG4780">
            <v>0</v>
          </cell>
          <cell r="AH4780" t="str">
            <v>N</v>
          </cell>
          <cell r="AI4780" t="str">
            <v>N</v>
          </cell>
        </row>
        <row r="4781">
          <cell r="U4781">
            <v>0</v>
          </cell>
          <cell r="V4781">
            <v>0</v>
          </cell>
          <cell r="W4781" t="str">
            <v/>
          </cell>
          <cell r="X4781" t="str">
            <v>N</v>
          </cell>
          <cell r="Y4781" t="str">
            <v>N</v>
          </cell>
          <cell r="Z4781" t="str">
            <v>N</v>
          </cell>
          <cell r="AA4781">
            <v>0</v>
          </cell>
          <cell r="AB4781">
            <v>0</v>
          </cell>
          <cell r="AC4781">
            <v>0</v>
          </cell>
          <cell r="AD4781">
            <v>0</v>
          </cell>
          <cell r="AE4781" t="str">
            <v>N</v>
          </cell>
          <cell r="AF4781" t="str">
            <v>N</v>
          </cell>
          <cell r="AG4781">
            <v>0</v>
          </cell>
          <cell r="AH4781" t="str">
            <v>N</v>
          </cell>
          <cell r="AI4781" t="str">
            <v>N</v>
          </cell>
        </row>
        <row r="4782">
          <cell r="U4782">
            <v>0</v>
          </cell>
          <cell r="V4782">
            <v>0</v>
          </cell>
          <cell r="W4782" t="str">
            <v/>
          </cell>
          <cell r="X4782" t="str">
            <v>N</v>
          </cell>
          <cell r="Y4782" t="str">
            <v>N</v>
          </cell>
          <cell r="Z4782" t="str">
            <v>N</v>
          </cell>
          <cell r="AA4782">
            <v>0</v>
          </cell>
          <cell r="AB4782">
            <v>0</v>
          </cell>
          <cell r="AC4782">
            <v>0</v>
          </cell>
          <cell r="AD4782">
            <v>0</v>
          </cell>
          <cell r="AE4782" t="str">
            <v>N</v>
          </cell>
          <cell r="AF4782" t="str">
            <v>N</v>
          </cell>
          <cell r="AG4782">
            <v>0</v>
          </cell>
          <cell r="AH4782" t="str">
            <v>N</v>
          </cell>
          <cell r="AI4782" t="str">
            <v>N</v>
          </cell>
        </row>
        <row r="4783">
          <cell r="U4783">
            <v>0</v>
          </cell>
          <cell r="V4783">
            <v>0</v>
          </cell>
          <cell r="W4783" t="str">
            <v/>
          </cell>
          <cell r="X4783" t="str">
            <v>N</v>
          </cell>
          <cell r="Y4783" t="str">
            <v>N</v>
          </cell>
          <cell r="Z4783" t="str">
            <v>N</v>
          </cell>
          <cell r="AA4783">
            <v>0</v>
          </cell>
          <cell r="AB4783">
            <v>0</v>
          </cell>
          <cell r="AC4783">
            <v>0</v>
          </cell>
          <cell r="AD4783">
            <v>0</v>
          </cell>
          <cell r="AE4783" t="str">
            <v>N</v>
          </cell>
          <cell r="AF4783" t="str">
            <v>N</v>
          </cell>
          <cell r="AG4783">
            <v>0</v>
          </cell>
          <cell r="AH4783" t="str">
            <v>N</v>
          </cell>
          <cell r="AI4783" t="str">
            <v>N</v>
          </cell>
        </row>
        <row r="4784">
          <cell r="U4784">
            <v>0</v>
          </cell>
          <cell r="V4784">
            <v>0</v>
          </cell>
          <cell r="W4784" t="str">
            <v/>
          </cell>
          <cell r="X4784" t="str">
            <v>N</v>
          </cell>
          <cell r="Y4784" t="str">
            <v>N</v>
          </cell>
          <cell r="Z4784" t="str">
            <v>N</v>
          </cell>
          <cell r="AA4784">
            <v>0</v>
          </cell>
          <cell r="AB4784">
            <v>0</v>
          </cell>
          <cell r="AC4784">
            <v>0</v>
          </cell>
          <cell r="AD4784">
            <v>0</v>
          </cell>
          <cell r="AE4784" t="str">
            <v>N</v>
          </cell>
          <cell r="AF4784" t="str">
            <v>N</v>
          </cell>
          <cell r="AG4784">
            <v>0</v>
          </cell>
          <cell r="AH4784" t="str">
            <v>N</v>
          </cell>
          <cell r="AI4784" t="str">
            <v>N</v>
          </cell>
        </row>
        <row r="4785">
          <cell r="U4785">
            <v>0</v>
          </cell>
          <cell r="V4785">
            <v>0</v>
          </cell>
          <cell r="W4785" t="str">
            <v/>
          </cell>
          <cell r="X4785" t="str">
            <v>N</v>
          </cell>
          <cell r="Y4785" t="str">
            <v>N</v>
          </cell>
          <cell r="Z4785" t="str">
            <v>N</v>
          </cell>
          <cell r="AA4785">
            <v>0</v>
          </cell>
          <cell r="AB4785">
            <v>0</v>
          </cell>
          <cell r="AC4785">
            <v>0</v>
          </cell>
          <cell r="AD4785">
            <v>0</v>
          </cell>
          <cell r="AE4785" t="str">
            <v>N</v>
          </cell>
          <cell r="AF4785" t="str">
            <v>N</v>
          </cell>
          <cell r="AG4785">
            <v>0</v>
          </cell>
          <cell r="AH4785" t="str">
            <v>N</v>
          </cell>
          <cell r="AI4785" t="str">
            <v>N</v>
          </cell>
        </row>
        <row r="4786">
          <cell r="U4786">
            <v>0</v>
          </cell>
          <cell r="V4786">
            <v>0</v>
          </cell>
          <cell r="W4786" t="str">
            <v/>
          </cell>
          <cell r="X4786" t="str">
            <v>N</v>
          </cell>
          <cell r="Y4786" t="str">
            <v>N</v>
          </cell>
          <cell r="Z4786" t="str">
            <v>N</v>
          </cell>
          <cell r="AA4786">
            <v>0</v>
          </cell>
          <cell r="AB4786">
            <v>0</v>
          </cell>
          <cell r="AC4786">
            <v>0</v>
          </cell>
          <cell r="AD4786">
            <v>0</v>
          </cell>
          <cell r="AE4786" t="str">
            <v>N</v>
          </cell>
          <cell r="AF4786" t="str">
            <v>N</v>
          </cell>
          <cell r="AG4786">
            <v>0</v>
          </cell>
          <cell r="AH4786" t="str">
            <v>N</v>
          </cell>
          <cell r="AI4786" t="str">
            <v>N</v>
          </cell>
        </row>
        <row r="4787">
          <cell r="U4787">
            <v>0</v>
          </cell>
          <cell r="V4787">
            <v>0</v>
          </cell>
          <cell r="W4787" t="str">
            <v/>
          </cell>
          <cell r="X4787" t="str">
            <v>N</v>
          </cell>
          <cell r="Y4787" t="str">
            <v>N</v>
          </cell>
          <cell r="Z4787" t="str">
            <v>N</v>
          </cell>
          <cell r="AA4787">
            <v>0</v>
          </cell>
          <cell r="AB4787">
            <v>0</v>
          </cell>
          <cell r="AC4787">
            <v>0</v>
          </cell>
          <cell r="AD4787">
            <v>0</v>
          </cell>
          <cell r="AE4787" t="str">
            <v>N</v>
          </cell>
          <cell r="AF4787" t="str">
            <v>N</v>
          </cell>
          <cell r="AG4787">
            <v>0</v>
          </cell>
          <cell r="AH4787" t="str">
            <v>N</v>
          </cell>
          <cell r="AI4787" t="str">
            <v>N</v>
          </cell>
        </row>
        <row r="4788">
          <cell r="U4788">
            <v>0</v>
          </cell>
          <cell r="V4788">
            <v>0</v>
          </cell>
          <cell r="W4788" t="str">
            <v/>
          </cell>
          <cell r="X4788" t="str">
            <v>N</v>
          </cell>
          <cell r="Y4788" t="str">
            <v>N</v>
          </cell>
          <cell r="Z4788" t="str">
            <v>N</v>
          </cell>
          <cell r="AA4788">
            <v>0</v>
          </cell>
          <cell r="AB4788">
            <v>0</v>
          </cell>
          <cell r="AC4788">
            <v>0</v>
          </cell>
          <cell r="AD4788">
            <v>0</v>
          </cell>
          <cell r="AE4788" t="str">
            <v>N</v>
          </cell>
          <cell r="AF4788" t="str">
            <v>N</v>
          </cell>
          <cell r="AG4788">
            <v>0</v>
          </cell>
          <cell r="AH4788" t="str">
            <v>N</v>
          </cell>
          <cell r="AI4788" t="str">
            <v>N</v>
          </cell>
        </row>
        <row r="4789">
          <cell r="U4789">
            <v>0</v>
          </cell>
          <cell r="V4789">
            <v>0</v>
          </cell>
          <cell r="W4789" t="str">
            <v/>
          </cell>
          <cell r="X4789" t="str">
            <v>N</v>
          </cell>
          <cell r="Y4789" t="str">
            <v>N</v>
          </cell>
          <cell r="Z4789" t="str">
            <v>N</v>
          </cell>
          <cell r="AA4789">
            <v>0</v>
          </cell>
          <cell r="AB4789">
            <v>0</v>
          </cell>
          <cell r="AC4789">
            <v>0</v>
          </cell>
          <cell r="AD4789">
            <v>0</v>
          </cell>
          <cell r="AE4789" t="str">
            <v>N</v>
          </cell>
          <cell r="AF4789" t="str">
            <v>N</v>
          </cell>
          <cell r="AG4789">
            <v>0</v>
          </cell>
          <cell r="AH4789" t="str">
            <v>N</v>
          </cell>
          <cell r="AI4789" t="str">
            <v>N</v>
          </cell>
        </row>
        <row r="4790">
          <cell r="U4790">
            <v>0</v>
          </cell>
          <cell r="V4790">
            <v>0</v>
          </cell>
          <cell r="W4790" t="str">
            <v/>
          </cell>
          <cell r="X4790" t="str">
            <v>N</v>
          </cell>
          <cell r="Y4790" t="str">
            <v>N</v>
          </cell>
          <cell r="Z4790" t="str">
            <v>N</v>
          </cell>
          <cell r="AA4790">
            <v>0</v>
          </cell>
          <cell r="AB4790">
            <v>0</v>
          </cell>
          <cell r="AC4790">
            <v>0</v>
          </cell>
          <cell r="AD4790">
            <v>0</v>
          </cell>
          <cell r="AE4790" t="str">
            <v>N</v>
          </cell>
          <cell r="AF4790" t="str">
            <v>N</v>
          </cell>
          <cell r="AG4790">
            <v>0</v>
          </cell>
          <cell r="AH4790" t="str">
            <v>N</v>
          </cell>
          <cell r="AI4790" t="str">
            <v>N</v>
          </cell>
        </row>
        <row r="4791">
          <cell r="U4791">
            <v>0</v>
          </cell>
          <cell r="V4791">
            <v>0</v>
          </cell>
          <cell r="W4791" t="str">
            <v/>
          </cell>
          <cell r="X4791" t="str">
            <v>N</v>
          </cell>
          <cell r="Y4791" t="str">
            <v>N</v>
          </cell>
          <cell r="Z4791" t="str">
            <v>N</v>
          </cell>
          <cell r="AA4791">
            <v>0</v>
          </cell>
          <cell r="AB4791">
            <v>0</v>
          </cell>
          <cell r="AC4791">
            <v>0</v>
          </cell>
          <cell r="AD4791">
            <v>0</v>
          </cell>
          <cell r="AE4791" t="str">
            <v>N</v>
          </cell>
          <cell r="AF4791" t="str">
            <v>N</v>
          </cell>
          <cell r="AG4791">
            <v>0</v>
          </cell>
          <cell r="AH4791" t="str">
            <v>N</v>
          </cell>
          <cell r="AI4791" t="str">
            <v>N</v>
          </cell>
        </row>
        <row r="4792">
          <cell r="U4792">
            <v>0</v>
          </cell>
          <cell r="V4792">
            <v>0</v>
          </cell>
          <cell r="W4792" t="str">
            <v/>
          </cell>
          <cell r="X4792" t="str">
            <v>N</v>
          </cell>
          <cell r="Y4792" t="str">
            <v>N</v>
          </cell>
          <cell r="Z4792" t="str">
            <v>N</v>
          </cell>
          <cell r="AA4792">
            <v>0</v>
          </cell>
          <cell r="AB4792">
            <v>0</v>
          </cell>
          <cell r="AC4792">
            <v>0</v>
          </cell>
          <cell r="AD4792">
            <v>0</v>
          </cell>
          <cell r="AE4792" t="str">
            <v>N</v>
          </cell>
          <cell r="AF4792" t="str">
            <v>N</v>
          </cell>
          <cell r="AG4792">
            <v>0</v>
          </cell>
          <cell r="AH4792" t="str">
            <v>N</v>
          </cell>
          <cell r="AI4792" t="str">
            <v>N</v>
          </cell>
        </row>
        <row r="4793">
          <cell r="U4793">
            <v>0</v>
          </cell>
          <cell r="V4793">
            <v>0</v>
          </cell>
          <cell r="W4793" t="str">
            <v/>
          </cell>
          <cell r="X4793" t="str">
            <v>N</v>
          </cell>
          <cell r="Y4793" t="str">
            <v>N</v>
          </cell>
          <cell r="Z4793" t="str">
            <v>N</v>
          </cell>
          <cell r="AA4793">
            <v>0</v>
          </cell>
          <cell r="AB4793">
            <v>0</v>
          </cell>
          <cell r="AC4793">
            <v>0</v>
          </cell>
          <cell r="AD4793">
            <v>0</v>
          </cell>
          <cell r="AE4793" t="str">
            <v>N</v>
          </cell>
          <cell r="AF4793" t="str">
            <v>N</v>
          </cell>
          <cell r="AG4793">
            <v>0</v>
          </cell>
          <cell r="AH4793" t="str">
            <v>N</v>
          </cell>
          <cell r="AI4793" t="str">
            <v>N</v>
          </cell>
        </row>
        <row r="4794">
          <cell r="U4794">
            <v>0</v>
          </cell>
          <cell r="V4794">
            <v>0</v>
          </cell>
          <cell r="W4794" t="str">
            <v/>
          </cell>
          <cell r="X4794" t="str">
            <v>N</v>
          </cell>
          <cell r="Y4794" t="str">
            <v>N</v>
          </cell>
          <cell r="Z4794" t="str">
            <v>N</v>
          </cell>
          <cell r="AA4794">
            <v>0</v>
          </cell>
          <cell r="AB4794">
            <v>0</v>
          </cell>
          <cell r="AC4794">
            <v>0</v>
          </cell>
          <cell r="AD4794">
            <v>0</v>
          </cell>
          <cell r="AE4794" t="str">
            <v>N</v>
          </cell>
          <cell r="AF4794" t="str">
            <v>N</v>
          </cell>
          <cell r="AG4794">
            <v>0</v>
          </cell>
          <cell r="AH4794" t="str">
            <v>N</v>
          </cell>
          <cell r="AI4794" t="str">
            <v>N</v>
          </cell>
        </row>
        <row r="4795">
          <cell r="U4795">
            <v>0</v>
          </cell>
          <cell r="V4795">
            <v>0</v>
          </cell>
          <cell r="W4795" t="str">
            <v/>
          </cell>
          <cell r="X4795" t="str">
            <v>N</v>
          </cell>
          <cell r="Y4795" t="str">
            <v>N</v>
          </cell>
          <cell r="Z4795" t="str">
            <v>N</v>
          </cell>
          <cell r="AA4795">
            <v>0</v>
          </cell>
          <cell r="AB4795">
            <v>0</v>
          </cell>
          <cell r="AC4795">
            <v>0</v>
          </cell>
          <cell r="AD4795">
            <v>0</v>
          </cell>
          <cell r="AE4795" t="str">
            <v>N</v>
          </cell>
          <cell r="AF4795" t="str">
            <v>N</v>
          </cell>
          <cell r="AG4795">
            <v>0</v>
          </cell>
          <cell r="AH4795" t="str">
            <v>N</v>
          </cell>
          <cell r="AI4795" t="str">
            <v>N</v>
          </cell>
        </row>
        <row r="4796">
          <cell r="U4796">
            <v>0</v>
          </cell>
          <cell r="V4796">
            <v>0</v>
          </cell>
          <cell r="W4796" t="str">
            <v/>
          </cell>
          <cell r="X4796" t="str">
            <v>N</v>
          </cell>
          <cell r="Y4796" t="str">
            <v>N</v>
          </cell>
          <cell r="Z4796" t="str">
            <v>N</v>
          </cell>
          <cell r="AA4796">
            <v>0</v>
          </cell>
          <cell r="AB4796">
            <v>0</v>
          </cell>
          <cell r="AC4796">
            <v>0</v>
          </cell>
          <cell r="AD4796">
            <v>0</v>
          </cell>
          <cell r="AE4796" t="str">
            <v>N</v>
          </cell>
          <cell r="AF4796" t="str">
            <v>N</v>
          </cell>
          <cell r="AG4796">
            <v>0</v>
          </cell>
          <cell r="AH4796" t="str">
            <v>N</v>
          </cell>
          <cell r="AI4796" t="str">
            <v>N</v>
          </cell>
        </row>
        <row r="4797">
          <cell r="U4797">
            <v>0</v>
          </cell>
          <cell r="V4797">
            <v>0</v>
          </cell>
          <cell r="W4797" t="str">
            <v/>
          </cell>
          <cell r="X4797" t="str">
            <v>N</v>
          </cell>
          <cell r="Y4797" t="str">
            <v>N</v>
          </cell>
          <cell r="Z4797" t="str">
            <v>N</v>
          </cell>
          <cell r="AA4797">
            <v>0</v>
          </cell>
          <cell r="AB4797">
            <v>0</v>
          </cell>
          <cell r="AC4797">
            <v>0</v>
          </cell>
          <cell r="AD4797">
            <v>0</v>
          </cell>
          <cell r="AE4797" t="str">
            <v>N</v>
          </cell>
          <cell r="AF4797" t="str">
            <v>N</v>
          </cell>
          <cell r="AG4797">
            <v>0</v>
          </cell>
          <cell r="AH4797" t="str">
            <v>N</v>
          </cell>
          <cell r="AI4797" t="str">
            <v>N</v>
          </cell>
        </row>
        <row r="4798">
          <cell r="U4798">
            <v>0</v>
          </cell>
          <cell r="V4798">
            <v>0</v>
          </cell>
          <cell r="W4798" t="str">
            <v/>
          </cell>
          <cell r="X4798" t="str">
            <v>N</v>
          </cell>
          <cell r="Y4798" t="str">
            <v>N</v>
          </cell>
          <cell r="Z4798" t="str">
            <v>N</v>
          </cell>
          <cell r="AA4798">
            <v>0</v>
          </cell>
          <cell r="AB4798">
            <v>0</v>
          </cell>
          <cell r="AC4798">
            <v>0</v>
          </cell>
          <cell r="AD4798">
            <v>0</v>
          </cell>
          <cell r="AE4798" t="str">
            <v>N</v>
          </cell>
          <cell r="AF4798" t="str">
            <v>N</v>
          </cell>
          <cell r="AG4798">
            <v>0</v>
          </cell>
          <cell r="AH4798" t="str">
            <v>N</v>
          </cell>
          <cell r="AI4798" t="str">
            <v>N</v>
          </cell>
        </row>
        <row r="4799">
          <cell r="U4799">
            <v>0</v>
          </cell>
          <cell r="V4799">
            <v>0</v>
          </cell>
          <cell r="W4799" t="str">
            <v/>
          </cell>
          <cell r="X4799" t="str">
            <v>N</v>
          </cell>
          <cell r="Y4799" t="str">
            <v>N</v>
          </cell>
          <cell r="Z4799" t="str">
            <v>N</v>
          </cell>
          <cell r="AA4799">
            <v>0</v>
          </cell>
          <cell r="AB4799">
            <v>0</v>
          </cell>
          <cell r="AC4799">
            <v>0</v>
          </cell>
          <cell r="AD4799">
            <v>0</v>
          </cell>
          <cell r="AE4799" t="str">
            <v>N</v>
          </cell>
          <cell r="AF4799" t="str">
            <v>N</v>
          </cell>
          <cell r="AG4799">
            <v>0</v>
          </cell>
          <cell r="AH4799" t="str">
            <v>N</v>
          </cell>
          <cell r="AI4799" t="str">
            <v>N</v>
          </cell>
        </row>
        <row r="4800">
          <cell r="U4800">
            <v>0</v>
          </cell>
          <cell r="V4800">
            <v>0</v>
          </cell>
          <cell r="W4800" t="str">
            <v/>
          </cell>
          <cell r="X4800" t="str">
            <v>N</v>
          </cell>
          <cell r="Y4800" t="str">
            <v>N</v>
          </cell>
          <cell r="Z4800" t="str">
            <v>N</v>
          </cell>
          <cell r="AA4800">
            <v>0</v>
          </cell>
          <cell r="AB4800">
            <v>0</v>
          </cell>
          <cell r="AC4800">
            <v>0</v>
          </cell>
          <cell r="AD4800">
            <v>0</v>
          </cell>
          <cell r="AE4800" t="str">
            <v>N</v>
          </cell>
          <cell r="AF4800" t="str">
            <v>N</v>
          </cell>
          <cell r="AG4800">
            <v>0</v>
          </cell>
          <cell r="AH4800" t="str">
            <v>N</v>
          </cell>
          <cell r="AI4800" t="str">
            <v>N</v>
          </cell>
        </row>
        <row r="4801">
          <cell r="U4801">
            <v>0</v>
          </cell>
          <cell r="V4801">
            <v>0</v>
          </cell>
          <cell r="W4801" t="str">
            <v/>
          </cell>
          <cell r="X4801" t="str">
            <v>N</v>
          </cell>
          <cell r="Y4801" t="str">
            <v>N</v>
          </cell>
          <cell r="Z4801" t="str">
            <v>N</v>
          </cell>
          <cell r="AA4801">
            <v>0</v>
          </cell>
          <cell r="AB4801">
            <v>0</v>
          </cell>
          <cell r="AC4801">
            <v>0</v>
          </cell>
          <cell r="AD4801">
            <v>0</v>
          </cell>
          <cell r="AE4801" t="str">
            <v>N</v>
          </cell>
          <cell r="AF4801" t="str">
            <v>N</v>
          </cell>
          <cell r="AG4801">
            <v>0</v>
          </cell>
          <cell r="AH4801" t="str">
            <v>N</v>
          </cell>
          <cell r="AI4801" t="str">
            <v>N</v>
          </cell>
        </row>
        <row r="4802">
          <cell r="U4802">
            <v>0</v>
          </cell>
          <cell r="V4802">
            <v>0</v>
          </cell>
          <cell r="W4802" t="str">
            <v/>
          </cell>
          <cell r="X4802" t="str">
            <v>N</v>
          </cell>
          <cell r="Y4802" t="str">
            <v>N</v>
          </cell>
          <cell r="Z4802" t="str">
            <v>N</v>
          </cell>
          <cell r="AA4802">
            <v>0</v>
          </cell>
          <cell r="AB4802">
            <v>0</v>
          </cell>
          <cell r="AC4802">
            <v>0</v>
          </cell>
          <cell r="AD4802">
            <v>0</v>
          </cell>
          <cell r="AE4802" t="str">
            <v>N</v>
          </cell>
          <cell r="AF4802" t="str">
            <v>N</v>
          </cell>
          <cell r="AG4802">
            <v>0</v>
          </cell>
          <cell r="AH4802" t="str">
            <v>N</v>
          </cell>
          <cell r="AI4802" t="str">
            <v>N</v>
          </cell>
        </row>
        <row r="4803">
          <cell r="U4803">
            <v>0</v>
          </cell>
          <cell r="V4803">
            <v>0</v>
          </cell>
          <cell r="W4803" t="str">
            <v/>
          </cell>
          <cell r="X4803" t="str">
            <v>N</v>
          </cell>
          <cell r="Y4803" t="str">
            <v>N</v>
          </cell>
          <cell r="Z4803" t="str">
            <v>N</v>
          </cell>
          <cell r="AA4803">
            <v>0</v>
          </cell>
          <cell r="AB4803">
            <v>0</v>
          </cell>
          <cell r="AC4803">
            <v>0</v>
          </cell>
          <cell r="AD4803">
            <v>0</v>
          </cell>
          <cell r="AE4803" t="str">
            <v>N</v>
          </cell>
          <cell r="AF4803" t="str">
            <v>N</v>
          </cell>
          <cell r="AG4803">
            <v>0</v>
          </cell>
          <cell r="AH4803" t="str">
            <v>N</v>
          </cell>
          <cell r="AI4803" t="str">
            <v>N</v>
          </cell>
        </row>
        <row r="4804">
          <cell r="U4804">
            <v>0</v>
          </cell>
          <cell r="V4804">
            <v>0</v>
          </cell>
          <cell r="W4804" t="str">
            <v/>
          </cell>
          <cell r="X4804" t="str">
            <v>N</v>
          </cell>
          <cell r="Y4804" t="str">
            <v>N</v>
          </cell>
          <cell r="Z4804" t="str">
            <v>N</v>
          </cell>
          <cell r="AA4804">
            <v>0</v>
          </cell>
          <cell r="AB4804">
            <v>0</v>
          </cell>
          <cell r="AC4804">
            <v>0</v>
          </cell>
          <cell r="AD4804">
            <v>0</v>
          </cell>
          <cell r="AE4804" t="str">
            <v>N</v>
          </cell>
          <cell r="AF4804" t="str">
            <v>N</v>
          </cell>
          <cell r="AG4804">
            <v>0</v>
          </cell>
          <cell r="AH4804" t="str">
            <v>N</v>
          </cell>
          <cell r="AI4804" t="str">
            <v>N</v>
          </cell>
        </row>
        <row r="4805">
          <cell r="U4805">
            <v>0</v>
          </cell>
          <cell r="V4805">
            <v>0</v>
          </cell>
          <cell r="W4805" t="str">
            <v/>
          </cell>
          <cell r="X4805" t="str">
            <v>N</v>
          </cell>
          <cell r="Y4805" t="str">
            <v>N</v>
          </cell>
          <cell r="Z4805" t="str">
            <v>N</v>
          </cell>
          <cell r="AA4805">
            <v>0</v>
          </cell>
          <cell r="AB4805">
            <v>0</v>
          </cell>
          <cell r="AC4805">
            <v>0</v>
          </cell>
          <cell r="AD4805">
            <v>0</v>
          </cell>
          <cell r="AE4805" t="str">
            <v>N</v>
          </cell>
          <cell r="AF4805" t="str">
            <v>N</v>
          </cell>
          <cell r="AG4805">
            <v>0</v>
          </cell>
          <cell r="AH4805" t="str">
            <v>N</v>
          </cell>
          <cell r="AI4805" t="str">
            <v>N</v>
          </cell>
        </row>
        <row r="4806">
          <cell r="U4806">
            <v>0</v>
          </cell>
          <cell r="V4806">
            <v>0</v>
          </cell>
          <cell r="W4806" t="str">
            <v/>
          </cell>
          <cell r="X4806" t="str">
            <v>N</v>
          </cell>
          <cell r="Y4806" t="str">
            <v>N</v>
          </cell>
          <cell r="Z4806" t="str">
            <v>N</v>
          </cell>
          <cell r="AA4806">
            <v>0</v>
          </cell>
          <cell r="AB4806">
            <v>0</v>
          </cell>
          <cell r="AC4806">
            <v>0</v>
          </cell>
          <cell r="AD4806">
            <v>0</v>
          </cell>
          <cell r="AE4806" t="str">
            <v>N</v>
          </cell>
          <cell r="AF4806" t="str">
            <v>N</v>
          </cell>
          <cell r="AG4806">
            <v>0</v>
          </cell>
          <cell r="AH4806" t="str">
            <v>N</v>
          </cell>
          <cell r="AI4806" t="str">
            <v>N</v>
          </cell>
        </row>
        <row r="4807">
          <cell r="U4807">
            <v>0</v>
          </cell>
          <cell r="V4807">
            <v>0</v>
          </cell>
          <cell r="W4807" t="str">
            <v/>
          </cell>
          <cell r="X4807" t="str">
            <v>N</v>
          </cell>
          <cell r="Y4807" t="str">
            <v>N</v>
          </cell>
          <cell r="Z4807" t="str">
            <v>N</v>
          </cell>
          <cell r="AA4807">
            <v>0</v>
          </cell>
          <cell r="AB4807">
            <v>0</v>
          </cell>
          <cell r="AC4807">
            <v>0</v>
          </cell>
          <cell r="AD4807">
            <v>0</v>
          </cell>
          <cell r="AE4807" t="str">
            <v>N</v>
          </cell>
          <cell r="AF4807" t="str">
            <v>N</v>
          </cell>
          <cell r="AG4807">
            <v>0</v>
          </cell>
          <cell r="AH4807" t="str">
            <v>N</v>
          </cell>
          <cell r="AI4807" t="str">
            <v>N</v>
          </cell>
        </row>
        <row r="4808">
          <cell r="U4808">
            <v>0</v>
          </cell>
          <cell r="V4808">
            <v>0</v>
          </cell>
          <cell r="W4808" t="str">
            <v/>
          </cell>
          <cell r="X4808" t="str">
            <v>N</v>
          </cell>
          <cell r="Y4808" t="str">
            <v>N</v>
          </cell>
          <cell r="Z4808" t="str">
            <v>N</v>
          </cell>
          <cell r="AA4808">
            <v>0</v>
          </cell>
          <cell r="AB4808">
            <v>0</v>
          </cell>
          <cell r="AC4808">
            <v>0</v>
          </cell>
          <cell r="AD4808">
            <v>0</v>
          </cell>
          <cell r="AE4808" t="str">
            <v>N</v>
          </cell>
          <cell r="AF4808" t="str">
            <v>N</v>
          </cell>
          <cell r="AG4808">
            <v>0</v>
          </cell>
          <cell r="AH4808" t="str">
            <v>N</v>
          </cell>
          <cell r="AI4808" t="str">
            <v>N</v>
          </cell>
        </row>
        <row r="4809">
          <cell r="U4809">
            <v>0</v>
          </cell>
          <cell r="V4809">
            <v>0</v>
          </cell>
          <cell r="W4809" t="str">
            <v/>
          </cell>
          <cell r="X4809" t="str">
            <v>N</v>
          </cell>
          <cell r="Y4809" t="str">
            <v>N</v>
          </cell>
          <cell r="Z4809" t="str">
            <v>N</v>
          </cell>
          <cell r="AA4809">
            <v>0</v>
          </cell>
          <cell r="AB4809">
            <v>0</v>
          </cell>
          <cell r="AC4809">
            <v>0</v>
          </cell>
          <cell r="AD4809">
            <v>0</v>
          </cell>
          <cell r="AE4809" t="str">
            <v>N</v>
          </cell>
          <cell r="AF4809" t="str">
            <v>N</v>
          </cell>
          <cell r="AG4809">
            <v>0</v>
          </cell>
          <cell r="AH4809" t="str">
            <v>N</v>
          </cell>
          <cell r="AI4809" t="str">
            <v>N</v>
          </cell>
        </row>
        <row r="4810">
          <cell r="U4810">
            <v>0</v>
          </cell>
          <cell r="V4810">
            <v>0</v>
          </cell>
          <cell r="W4810" t="str">
            <v/>
          </cell>
          <cell r="X4810" t="str">
            <v>N</v>
          </cell>
          <cell r="Y4810" t="str">
            <v>N</v>
          </cell>
          <cell r="Z4810" t="str">
            <v>N</v>
          </cell>
          <cell r="AA4810">
            <v>0</v>
          </cell>
          <cell r="AB4810">
            <v>0</v>
          </cell>
          <cell r="AC4810">
            <v>0</v>
          </cell>
          <cell r="AD4810">
            <v>0</v>
          </cell>
          <cell r="AE4810" t="str">
            <v>N</v>
          </cell>
          <cell r="AF4810" t="str">
            <v>N</v>
          </cell>
          <cell r="AG4810">
            <v>0</v>
          </cell>
          <cell r="AH4810" t="str">
            <v>N</v>
          </cell>
          <cell r="AI4810" t="str">
            <v>N</v>
          </cell>
        </row>
        <row r="4811">
          <cell r="U4811">
            <v>0</v>
          </cell>
          <cell r="V4811">
            <v>0</v>
          </cell>
          <cell r="W4811" t="str">
            <v/>
          </cell>
          <cell r="X4811" t="str">
            <v>N</v>
          </cell>
          <cell r="Y4811" t="str">
            <v>N</v>
          </cell>
          <cell r="Z4811" t="str">
            <v>N</v>
          </cell>
          <cell r="AA4811">
            <v>0</v>
          </cell>
          <cell r="AB4811">
            <v>0</v>
          </cell>
          <cell r="AC4811">
            <v>0</v>
          </cell>
          <cell r="AD4811">
            <v>0</v>
          </cell>
          <cell r="AE4811" t="str">
            <v>N</v>
          </cell>
          <cell r="AF4811" t="str">
            <v>N</v>
          </cell>
          <cell r="AG4811">
            <v>0</v>
          </cell>
          <cell r="AH4811" t="str">
            <v>N</v>
          </cell>
          <cell r="AI4811" t="str">
            <v>N</v>
          </cell>
        </row>
        <row r="4812">
          <cell r="U4812">
            <v>0</v>
          </cell>
          <cell r="V4812">
            <v>0</v>
          </cell>
          <cell r="W4812" t="str">
            <v/>
          </cell>
          <cell r="X4812" t="str">
            <v>N</v>
          </cell>
          <cell r="Y4812" t="str">
            <v>N</v>
          </cell>
          <cell r="Z4812" t="str">
            <v>N</v>
          </cell>
          <cell r="AA4812">
            <v>0</v>
          </cell>
          <cell r="AB4812">
            <v>0</v>
          </cell>
          <cell r="AC4812">
            <v>0</v>
          </cell>
          <cell r="AD4812">
            <v>0</v>
          </cell>
          <cell r="AE4812" t="str">
            <v>N</v>
          </cell>
          <cell r="AF4812" t="str">
            <v>N</v>
          </cell>
          <cell r="AG4812">
            <v>0</v>
          </cell>
          <cell r="AH4812" t="str">
            <v>N</v>
          </cell>
          <cell r="AI4812" t="str">
            <v>N</v>
          </cell>
        </row>
        <row r="4813">
          <cell r="U4813">
            <v>0</v>
          </cell>
          <cell r="V4813">
            <v>0</v>
          </cell>
          <cell r="W4813" t="str">
            <v/>
          </cell>
          <cell r="X4813" t="str">
            <v>N</v>
          </cell>
          <cell r="Y4813" t="str">
            <v>N</v>
          </cell>
          <cell r="Z4813" t="str">
            <v>N</v>
          </cell>
          <cell r="AA4813">
            <v>0</v>
          </cell>
          <cell r="AB4813">
            <v>0</v>
          </cell>
          <cell r="AC4813">
            <v>0</v>
          </cell>
          <cell r="AD4813">
            <v>0</v>
          </cell>
          <cell r="AE4813" t="str">
            <v>N</v>
          </cell>
          <cell r="AF4813" t="str">
            <v>N</v>
          </cell>
          <cell r="AG4813">
            <v>0</v>
          </cell>
          <cell r="AH4813" t="str">
            <v>N</v>
          </cell>
          <cell r="AI4813" t="str">
            <v>N</v>
          </cell>
        </row>
        <row r="4814">
          <cell r="U4814">
            <v>0</v>
          </cell>
          <cell r="V4814">
            <v>0</v>
          </cell>
          <cell r="W4814" t="str">
            <v/>
          </cell>
          <cell r="X4814" t="str">
            <v>N</v>
          </cell>
          <cell r="Y4814" t="str">
            <v>N</v>
          </cell>
          <cell r="Z4814" t="str">
            <v>N</v>
          </cell>
          <cell r="AA4814">
            <v>0</v>
          </cell>
          <cell r="AB4814">
            <v>0</v>
          </cell>
          <cell r="AC4814">
            <v>0</v>
          </cell>
          <cell r="AD4814">
            <v>0</v>
          </cell>
          <cell r="AE4814" t="str">
            <v>N</v>
          </cell>
          <cell r="AF4814" t="str">
            <v>N</v>
          </cell>
          <cell r="AG4814">
            <v>0</v>
          </cell>
          <cell r="AH4814" t="str">
            <v>N</v>
          </cell>
          <cell r="AI4814" t="str">
            <v>N</v>
          </cell>
        </row>
        <row r="4815">
          <cell r="U4815">
            <v>0</v>
          </cell>
          <cell r="V4815">
            <v>0</v>
          </cell>
          <cell r="W4815" t="str">
            <v/>
          </cell>
          <cell r="X4815" t="str">
            <v>N</v>
          </cell>
          <cell r="Y4815" t="str">
            <v>N</v>
          </cell>
          <cell r="Z4815" t="str">
            <v>N</v>
          </cell>
          <cell r="AA4815">
            <v>0</v>
          </cell>
          <cell r="AB4815">
            <v>0</v>
          </cell>
          <cell r="AC4815">
            <v>0</v>
          </cell>
          <cell r="AD4815">
            <v>0</v>
          </cell>
          <cell r="AE4815" t="str">
            <v>N</v>
          </cell>
          <cell r="AF4815" t="str">
            <v>N</v>
          </cell>
          <cell r="AG4815">
            <v>0</v>
          </cell>
          <cell r="AH4815" t="str">
            <v>N</v>
          </cell>
          <cell r="AI4815" t="str">
            <v>N</v>
          </cell>
        </row>
        <row r="4816">
          <cell r="U4816">
            <v>0</v>
          </cell>
          <cell r="V4816">
            <v>0</v>
          </cell>
          <cell r="W4816" t="str">
            <v/>
          </cell>
          <cell r="X4816" t="str">
            <v>N</v>
          </cell>
          <cell r="Y4816" t="str">
            <v>N</v>
          </cell>
          <cell r="Z4816" t="str">
            <v>N</v>
          </cell>
          <cell r="AA4816">
            <v>0</v>
          </cell>
          <cell r="AB4816">
            <v>0</v>
          </cell>
          <cell r="AC4816">
            <v>0</v>
          </cell>
          <cell r="AD4816">
            <v>0</v>
          </cell>
          <cell r="AE4816" t="str">
            <v>N</v>
          </cell>
          <cell r="AF4816" t="str">
            <v>N</v>
          </cell>
          <cell r="AG4816">
            <v>0</v>
          </cell>
          <cell r="AH4816" t="str">
            <v>N</v>
          </cell>
          <cell r="AI4816" t="str">
            <v>N</v>
          </cell>
        </row>
        <row r="4817">
          <cell r="U4817">
            <v>0</v>
          </cell>
          <cell r="V4817">
            <v>0</v>
          </cell>
          <cell r="W4817" t="str">
            <v/>
          </cell>
          <cell r="X4817" t="str">
            <v>N</v>
          </cell>
          <cell r="Y4817" t="str">
            <v>N</v>
          </cell>
          <cell r="Z4817" t="str">
            <v>N</v>
          </cell>
          <cell r="AA4817">
            <v>0</v>
          </cell>
          <cell r="AB4817">
            <v>0</v>
          </cell>
          <cell r="AC4817">
            <v>0</v>
          </cell>
          <cell r="AD4817">
            <v>0</v>
          </cell>
          <cell r="AE4817" t="str">
            <v>N</v>
          </cell>
          <cell r="AF4817" t="str">
            <v>N</v>
          </cell>
          <cell r="AG4817">
            <v>0</v>
          </cell>
          <cell r="AH4817" t="str">
            <v>N</v>
          </cell>
          <cell r="AI4817" t="str">
            <v>N</v>
          </cell>
        </row>
        <row r="4818">
          <cell r="U4818">
            <v>0</v>
          </cell>
          <cell r="V4818">
            <v>0</v>
          </cell>
          <cell r="W4818" t="str">
            <v/>
          </cell>
          <cell r="X4818" t="str">
            <v>N</v>
          </cell>
          <cell r="Y4818" t="str">
            <v>N</v>
          </cell>
          <cell r="Z4818" t="str">
            <v>N</v>
          </cell>
          <cell r="AA4818">
            <v>0</v>
          </cell>
          <cell r="AB4818">
            <v>0</v>
          </cell>
          <cell r="AC4818">
            <v>0</v>
          </cell>
          <cell r="AD4818">
            <v>0</v>
          </cell>
          <cell r="AE4818" t="str">
            <v>N</v>
          </cell>
          <cell r="AF4818" t="str">
            <v>N</v>
          </cell>
          <cell r="AG4818">
            <v>0</v>
          </cell>
          <cell r="AH4818" t="str">
            <v>N</v>
          </cell>
          <cell r="AI4818" t="str">
            <v>N</v>
          </cell>
        </row>
        <row r="4819">
          <cell r="U4819">
            <v>0</v>
          </cell>
          <cell r="V4819">
            <v>0</v>
          </cell>
          <cell r="W4819" t="str">
            <v/>
          </cell>
          <cell r="X4819" t="str">
            <v>N</v>
          </cell>
          <cell r="Y4819" t="str">
            <v>N</v>
          </cell>
          <cell r="Z4819" t="str">
            <v>N</v>
          </cell>
          <cell r="AA4819">
            <v>0</v>
          </cell>
          <cell r="AB4819">
            <v>0</v>
          </cell>
          <cell r="AC4819">
            <v>0</v>
          </cell>
          <cell r="AD4819">
            <v>0</v>
          </cell>
          <cell r="AE4819" t="str">
            <v>N</v>
          </cell>
          <cell r="AF4819" t="str">
            <v>N</v>
          </cell>
          <cell r="AG4819">
            <v>0</v>
          </cell>
          <cell r="AH4819" t="str">
            <v>N</v>
          </cell>
          <cell r="AI4819" t="str">
            <v>N</v>
          </cell>
        </row>
        <row r="4820">
          <cell r="U4820">
            <v>0</v>
          </cell>
          <cell r="V4820">
            <v>0</v>
          </cell>
          <cell r="W4820" t="str">
            <v/>
          </cell>
          <cell r="X4820" t="str">
            <v>N</v>
          </cell>
          <cell r="Y4820" t="str">
            <v>N</v>
          </cell>
          <cell r="Z4820" t="str">
            <v>N</v>
          </cell>
          <cell r="AA4820">
            <v>0</v>
          </cell>
          <cell r="AB4820">
            <v>0</v>
          </cell>
          <cell r="AC4820">
            <v>0</v>
          </cell>
          <cell r="AD4820">
            <v>0</v>
          </cell>
          <cell r="AE4820" t="str">
            <v>N</v>
          </cell>
          <cell r="AF4820" t="str">
            <v>N</v>
          </cell>
          <cell r="AG4820">
            <v>0</v>
          </cell>
          <cell r="AH4820" t="str">
            <v>N</v>
          </cell>
          <cell r="AI4820" t="str">
            <v>N</v>
          </cell>
        </row>
        <row r="4821">
          <cell r="U4821">
            <v>0</v>
          </cell>
          <cell r="V4821">
            <v>0</v>
          </cell>
          <cell r="W4821" t="str">
            <v/>
          </cell>
          <cell r="X4821" t="str">
            <v>N</v>
          </cell>
          <cell r="Y4821" t="str">
            <v>N</v>
          </cell>
          <cell r="Z4821" t="str">
            <v>N</v>
          </cell>
          <cell r="AA4821">
            <v>0</v>
          </cell>
          <cell r="AB4821">
            <v>0</v>
          </cell>
          <cell r="AC4821">
            <v>0</v>
          </cell>
          <cell r="AD4821">
            <v>0</v>
          </cell>
          <cell r="AE4821" t="str">
            <v>N</v>
          </cell>
          <cell r="AF4821" t="str">
            <v>N</v>
          </cell>
          <cell r="AG4821">
            <v>0</v>
          </cell>
          <cell r="AH4821" t="str">
            <v>N</v>
          </cell>
          <cell r="AI4821" t="str">
            <v>N</v>
          </cell>
        </row>
        <row r="4822">
          <cell r="U4822">
            <v>0</v>
          </cell>
          <cell r="V4822">
            <v>0</v>
          </cell>
          <cell r="W4822" t="str">
            <v/>
          </cell>
          <cell r="X4822" t="str">
            <v>N</v>
          </cell>
          <cell r="Y4822" t="str">
            <v>N</v>
          </cell>
          <cell r="Z4822" t="str">
            <v>N</v>
          </cell>
          <cell r="AA4822">
            <v>0</v>
          </cell>
          <cell r="AB4822">
            <v>0</v>
          </cell>
          <cell r="AC4822">
            <v>0</v>
          </cell>
          <cell r="AD4822">
            <v>0</v>
          </cell>
          <cell r="AE4822" t="str">
            <v>N</v>
          </cell>
          <cell r="AF4822" t="str">
            <v>N</v>
          </cell>
          <cell r="AG4822">
            <v>0</v>
          </cell>
          <cell r="AH4822" t="str">
            <v>N</v>
          </cell>
          <cell r="AI4822" t="str">
            <v>N</v>
          </cell>
        </row>
        <row r="4823">
          <cell r="U4823">
            <v>0</v>
          </cell>
          <cell r="V4823">
            <v>0</v>
          </cell>
          <cell r="W4823" t="str">
            <v/>
          </cell>
          <cell r="X4823" t="str">
            <v>N</v>
          </cell>
          <cell r="Y4823" t="str">
            <v>N</v>
          </cell>
          <cell r="Z4823" t="str">
            <v>N</v>
          </cell>
          <cell r="AA4823">
            <v>0</v>
          </cell>
          <cell r="AB4823">
            <v>0</v>
          </cell>
          <cell r="AC4823">
            <v>0</v>
          </cell>
          <cell r="AD4823">
            <v>0</v>
          </cell>
          <cell r="AE4823" t="str">
            <v>N</v>
          </cell>
          <cell r="AF4823" t="str">
            <v>N</v>
          </cell>
          <cell r="AG4823">
            <v>0</v>
          </cell>
          <cell r="AH4823" t="str">
            <v>N</v>
          </cell>
          <cell r="AI4823" t="str">
            <v>N</v>
          </cell>
        </row>
        <row r="4824">
          <cell r="U4824">
            <v>0</v>
          </cell>
          <cell r="V4824">
            <v>0</v>
          </cell>
          <cell r="W4824" t="str">
            <v/>
          </cell>
          <cell r="X4824" t="str">
            <v>N</v>
          </cell>
          <cell r="Y4824" t="str">
            <v>N</v>
          </cell>
          <cell r="Z4824" t="str">
            <v>N</v>
          </cell>
          <cell r="AA4824">
            <v>0</v>
          </cell>
          <cell r="AB4824">
            <v>0</v>
          </cell>
          <cell r="AC4824">
            <v>0</v>
          </cell>
          <cell r="AD4824">
            <v>0</v>
          </cell>
          <cell r="AE4824" t="str">
            <v>N</v>
          </cell>
          <cell r="AF4824" t="str">
            <v>N</v>
          </cell>
          <cell r="AG4824">
            <v>0</v>
          </cell>
          <cell r="AH4824" t="str">
            <v>N</v>
          </cell>
          <cell r="AI4824" t="str">
            <v>N</v>
          </cell>
        </row>
        <row r="4825">
          <cell r="U4825">
            <v>0</v>
          </cell>
          <cell r="V4825">
            <v>0</v>
          </cell>
          <cell r="W4825" t="str">
            <v/>
          </cell>
          <cell r="X4825" t="str">
            <v>N</v>
          </cell>
          <cell r="Y4825" t="str">
            <v>N</v>
          </cell>
          <cell r="Z4825" t="str">
            <v>N</v>
          </cell>
          <cell r="AA4825">
            <v>0</v>
          </cell>
          <cell r="AB4825">
            <v>0</v>
          </cell>
          <cell r="AC4825">
            <v>0</v>
          </cell>
          <cell r="AD4825">
            <v>0</v>
          </cell>
          <cell r="AE4825" t="str">
            <v>N</v>
          </cell>
          <cell r="AF4825" t="str">
            <v>N</v>
          </cell>
          <cell r="AG4825">
            <v>0</v>
          </cell>
          <cell r="AH4825" t="str">
            <v>N</v>
          </cell>
          <cell r="AI4825" t="str">
            <v>N</v>
          </cell>
        </row>
        <row r="4826">
          <cell r="U4826">
            <v>0</v>
          </cell>
          <cell r="V4826">
            <v>0</v>
          </cell>
          <cell r="W4826" t="str">
            <v/>
          </cell>
          <cell r="X4826" t="str">
            <v>N</v>
          </cell>
          <cell r="Y4826" t="str">
            <v>N</v>
          </cell>
          <cell r="Z4826" t="str">
            <v>N</v>
          </cell>
          <cell r="AA4826">
            <v>0</v>
          </cell>
          <cell r="AB4826">
            <v>0</v>
          </cell>
          <cell r="AC4826">
            <v>0</v>
          </cell>
          <cell r="AD4826">
            <v>0</v>
          </cell>
          <cell r="AE4826" t="str">
            <v>N</v>
          </cell>
          <cell r="AF4826" t="str">
            <v>N</v>
          </cell>
          <cell r="AG4826">
            <v>0</v>
          </cell>
          <cell r="AH4826" t="str">
            <v>N</v>
          </cell>
          <cell r="AI4826" t="str">
            <v>N</v>
          </cell>
        </row>
        <row r="4827">
          <cell r="U4827">
            <v>0</v>
          </cell>
          <cell r="V4827">
            <v>0</v>
          </cell>
          <cell r="W4827" t="str">
            <v/>
          </cell>
          <cell r="X4827" t="str">
            <v>N</v>
          </cell>
          <cell r="Y4827" t="str">
            <v>N</v>
          </cell>
          <cell r="Z4827" t="str">
            <v>N</v>
          </cell>
          <cell r="AA4827">
            <v>0</v>
          </cell>
          <cell r="AB4827">
            <v>0</v>
          </cell>
          <cell r="AC4827">
            <v>0</v>
          </cell>
          <cell r="AD4827">
            <v>0</v>
          </cell>
          <cell r="AE4827" t="str">
            <v>N</v>
          </cell>
          <cell r="AF4827" t="str">
            <v>N</v>
          </cell>
          <cell r="AG4827">
            <v>0</v>
          </cell>
          <cell r="AH4827" t="str">
            <v>N</v>
          </cell>
          <cell r="AI4827" t="str">
            <v>N</v>
          </cell>
        </row>
        <row r="4828">
          <cell r="U4828">
            <v>0</v>
          </cell>
          <cell r="V4828">
            <v>0</v>
          </cell>
          <cell r="W4828" t="str">
            <v/>
          </cell>
          <cell r="X4828" t="str">
            <v>N</v>
          </cell>
          <cell r="Y4828" t="str">
            <v>N</v>
          </cell>
          <cell r="Z4828" t="str">
            <v>N</v>
          </cell>
          <cell r="AA4828">
            <v>0</v>
          </cell>
          <cell r="AB4828">
            <v>0</v>
          </cell>
          <cell r="AC4828">
            <v>0</v>
          </cell>
          <cell r="AD4828">
            <v>0</v>
          </cell>
          <cell r="AE4828" t="str">
            <v>N</v>
          </cell>
          <cell r="AF4828" t="str">
            <v>N</v>
          </cell>
          <cell r="AG4828">
            <v>0</v>
          </cell>
          <cell r="AH4828" t="str">
            <v>N</v>
          </cell>
          <cell r="AI4828" t="str">
            <v>N</v>
          </cell>
        </row>
        <row r="4829">
          <cell r="U4829">
            <v>0</v>
          </cell>
          <cell r="V4829">
            <v>0</v>
          </cell>
          <cell r="W4829" t="str">
            <v/>
          </cell>
          <cell r="X4829" t="str">
            <v>N</v>
          </cell>
          <cell r="Y4829" t="str">
            <v>N</v>
          </cell>
          <cell r="Z4829" t="str">
            <v>N</v>
          </cell>
          <cell r="AA4829">
            <v>0</v>
          </cell>
          <cell r="AB4829">
            <v>0</v>
          </cell>
          <cell r="AC4829">
            <v>0</v>
          </cell>
          <cell r="AD4829">
            <v>0</v>
          </cell>
          <cell r="AE4829" t="str">
            <v>N</v>
          </cell>
          <cell r="AF4829" t="str">
            <v>N</v>
          </cell>
          <cell r="AG4829">
            <v>0</v>
          </cell>
          <cell r="AH4829" t="str">
            <v>N</v>
          </cell>
          <cell r="AI4829" t="str">
            <v>N</v>
          </cell>
        </row>
        <row r="4830">
          <cell r="U4830">
            <v>0</v>
          </cell>
          <cell r="V4830">
            <v>0</v>
          </cell>
          <cell r="W4830" t="str">
            <v/>
          </cell>
          <cell r="X4830" t="str">
            <v>N</v>
          </cell>
          <cell r="Y4830" t="str">
            <v>N</v>
          </cell>
          <cell r="Z4830" t="str">
            <v>N</v>
          </cell>
          <cell r="AA4830">
            <v>0</v>
          </cell>
          <cell r="AB4830">
            <v>0</v>
          </cell>
          <cell r="AC4830">
            <v>0</v>
          </cell>
          <cell r="AD4830">
            <v>0</v>
          </cell>
          <cell r="AE4830" t="str">
            <v>N</v>
          </cell>
          <cell r="AF4830" t="str">
            <v>N</v>
          </cell>
          <cell r="AG4830">
            <v>0</v>
          </cell>
          <cell r="AH4830" t="str">
            <v>N</v>
          </cell>
          <cell r="AI4830" t="str">
            <v>N</v>
          </cell>
        </row>
        <row r="4831">
          <cell r="U4831">
            <v>0</v>
          </cell>
          <cell r="V4831">
            <v>0</v>
          </cell>
          <cell r="W4831" t="str">
            <v/>
          </cell>
          <cell r="X4831" t="str">
            <v>N</v>
          </cell>
          <cell r="Y4831" t="str">
            <v>N</v>
          </cell>
          <cell r="Z4831" t="str">
            <v>N</v>
          </cell>
          <cell r="AA4831">
            <v>0</v>
          </cell>
          <cell r="AB4831">
            <v>0</v>
          </cell>
          <cell r="AC4831">
            <v>0</v>
          </cell>
          <cell r="AD4831">
            <v>0</v>
          </cell>
          <cell r="AE4831" t="str">
            <v>N</v>
          </cell>
          <cell r="AF4831" t="str">
            <v>N</v>
          </cell>
          <cell r="AG4831">
            <v>0</v>
          </cell>
          <cell r="AH4831" t="str">
            <v>N</v>
          </cell>
          <cell r="AI4831" t="str">
            <v>N</v>
          </cell>
        </row>
        <row r="4832">
          <cell r="U4832">
            <v>0</v>
          </cell>
          <cell r="V4832">
            <v>0</v>
          </cell>
          <cell r="W4832" t="str">
            <v/>
          </cell>
          <cell r="X4832" t="str">
            <v>N</v>
          </cell>
          <cell r="Y4832" t="str">
            <v>N</v>
          </cell>
          <cell r="Z4832" t="str">
            <v>N</v>
          </cell>
          <cell r="AA4832">
            <v>0</v>
          </cell>
          <cell r="AB4832">
            <v>0</v>
          </cell>
          <cell r="AC4832">
            <v>0</v>
          </cell>
          <cell r="AD4832">
            <v>0</v>
          </cell>
          <cell r="AE4832" t="str">
            <v>N</v>
          </cell>
          <cell r="AF4832" t="str">
            <v>N</v>
          </cell>
          <cell r="AG4832">
            <v>0</v>
          </cell>
          <cell r="AH4832" t="str">
            <v>N</v>
          </cell>
          <cell r="AI4832" t="str">
            <v>N</v>
          </cell>
        </row>
        <row r="4833">
          <cell r="U4833">
            <v>0</v>
          </cell>
          <cell r="V4833">
            <v>0</v>
          </cell>
          <cell r="W4833" t="str">
            <v/>
          </cell>
          <cell r="X4833" t="str">
            <v>N</v>
          </cell>
          <cell r="Y4833" t="str">
            <v>N</v>
          </cell>
          <cell r="Z4833" t="str">
            <v>N</v>
          </cell>
          <cell r="AA4833">
            <v>0</v>
          </cell>
          <cell r="AB4833">
            <v>0</v>
          </cell>
          <cell r="AC4833">
            <v>0</v>
          </cell>
          <cell r="AD4833">
            <v>0</v>
          </cell>
          <cell r="AE4833" t="str">
            <v>N</v>
          </cell>
          <cell r="AF4833" t="str">
            <v>N</v>
          </cell>
          <cell r="AG4833">
            <v>0</v>
          </cell>
          <cell r="AH4833" t="str">
            <v>N</v>
          </cell>
          <cell r="AI4833" t="str">
            <v>N</v>
          </cell>
        </row>
        <row r="4834">
          <cell r="U4834">
            <v>0</v>
          </cell>
          <cell r="V4834">
            <v>0</v>
          </cell>
          <cell r="W4834" t="str">
            <v/>
          </cell>
          <cell r="X4834" t="str">
            <v>N</v>
          </cell>
          <cell r="Y4834" t="str">
            <v>N</v>
          </cell>
          <cell r="Z4834" t="str">
            <v>N</v>
          </cell>
          <cell r="AA4834">
            <v>0</v>
          </cell>
          <cell r="AB4834">
            <v>0</v>
          </cell>
          <cell r="AC4834">
            <v>0</v>
          </cell>
          <cell r="AD4834">
            <v>0</v>
          </cell>
          <cell r="AE4834" t="str">
            <v>N</v>
          </cell>
          <cell r="AF4834" t="str">
            <v>N</v>
          </cell>
          <cell r="AG4834">
            <v>0</v>
          </cell>
          <cell r="AH4834" t="str">
            <v>N</v>
          </cell>
          <cell r="AI4834" t="str">
            <v>N</v>
          </cell>
        </row>
        <row r="4835">
          <cell r="U4835">
            <v>0</v>
          </cell>
          <cell r="V4835">
            <v>0</v>
          </cell>
          <cell r="W4835" t="str">
            <v/>
          </cell>
          <cell r="X4835" t="str">
            <v>N</v>
          </cell>
          <cell r="Y4835" t="str">
            <v>N</v>
          </cell>
          <cell r="Z4835" t="str">
            <v>N</v>
          </cell>
          <cell r="AA4835">
            <v>0</v>
          </cell>
          <cell r="AB4835">
            <v>0</v>
          </cell>
          <cell r="AC4835">
            <v>0</v>
          </cell>
          <cell r="AD4835">
            <v>0</v>
          </cell>
          <cell r="AE4835" t="str">
            <v>N</v>
          </cell>
          <cell r="AF4835" t="str">
            <v>N</v>
          </cell>
          <cell r="AG4835">
            <v>0</v>
          </cell>
          <cell r="AH4835" t="str">
            <v>N</v>
          </cell>
          <cell r="AI4835" t="str">
            <v>N</v>
          </cell>
        </row>
        <row r="4836">
          <cell r="U4836">
            <v>0</v>
          </cell>
          <cell r="V4836">
            <v>0</v>
          </cell>
          <cell r="W4836" t="str">
            <v/>
          </cell>
          <cell r="X4836" t="str">
            <v>N</v>
          </cell>
          <cell r="Y4836" t="str">
            <v>N</v>
          </cell>
          <cell r="Z4836" t="str">
            <v>N</v>
          </cell>
          <cell r="AA4836">
            <v>0</v>
          </cell>
          <cell r="AB4836">
            <v>0</v>
          </cell>
          <cell r="AC4836">
            <v>0</v>
          </cell>
          <cell r="AD4836">
            <v>0</v>
          </cell>
          <cell r="AE4836" t="str">
            <v>N</v>
          </cell>
          <cell r="AF4836" t="str">
            <v>N</v>
          </cell>
          <cell r="AG4836">
            <v>0</v>
          </cell>
          <cell r="AH4836" t="str">
            <v>N</v>
          </cell>
          <cell r="AI4836" t="str">
            <v>N</v>
          </cell>
        </row>
        <row r="4837">
          <cell r="U4837">
            <v>0</v>
          </cell>
          <cell r="V4837">
            <v>0</v>
          </cell>
          <cell r="W4837" t="str">
            <v/>
          </cell>
          <cell r="X4837" t="str">
            <v>N</v>
          </cell>
          <cell r="Y4837" t="str">
            <v>N</v>
          </cell>
          <cell r="Z4837" t="str">
            <v>N</v>
          </cell>
          <cell r="AA4837">
            <v>0</v>
          </cell>
          <cell r="AB4837">
            <v>0</v>
          </cell>
          <cell r="AC4837">
            <v>0</v>
          </cell>
          <cell r="AD4837">
            <v>0</v>
          </cell>
          <cell r="AE4837" t="str">
            <v>N</v>
          </cell>
          <cell r="AF4837" t="str">
            <v>N</v>
          </cell>
          <cell r="AG4837">
            <v>0</v>
          </cell>
          <cell r="AH4837" t="str">
            <v>N</v>
          </cell>
          <cell r="AI4837" t="str">
            <v>N</v>
          </cell>
        </row>
        <row r="4838">
          <cell r="U4838">
            <v>0</v>
          </cell>
          <cell r="V4838">
            <v>0</v>
          </cell>
          <cell r="W4838" t="str">
            <v/>
          </cell>
          <cell r="X4838" t="str">
            <v>N</v>
          </cell>
          <cell r="Y4838" t="str">
            <v>N</v>
          </cell>
          <cell r="Z4838" t="str">
            <v>N</v>
          </cell>
          <cell r="AA4838">
            <v>0</v>
          </cell>
          <cell r="AB4838">
            <v>0</v>
          </cell>
          <cell r="AC4838">
            <v>0</v>
          </cell>
          <cell r="AD4838">
            <v>0</v>
          </cell>
          <cell r="AE4838" t="str">
            <v>N</v>
          </cell>
          <cell r="AF4838" t="str">
            <v>N</v>
          </cell>
          <cell r="AG4838">
            <v>0</v>
          </cell>
          <cell r="AH4838" t="str">
            <v>N</v>
          </cell>
          <cell r="AI4838" t="str">
            <v>N</v>
          </cell>
        </row>
        <row r="4839">
          <cell r="U4839">
            <v>0</v>
          </cell>
          <cell r="V4839">
            <v>0</v>
          </cell>
          <cell r="W4839" t="str">
            <v/>
          </cell>
          <cell r="X4839" t="str">
            <v>N</v>
          </cell>
          <cell r="Y4839" t="str">
            <v>N</v>
          </cell>
          <cell r="Z4839" t="str">
            <v>N</v>
          </cell>
          <cell r="AA4839">
            <v>0</v>
          </cell>
          <cell r="AB4839">
            <v>0</v>
          </cell>
          <cell r="AC4839">
            <v>0</v>
          </cell>
          <cell r="AD4839">
            <v>0</v>
          </cell>
          <cell r="AE4839" t="str">
            <v>N</v>
          </cell>
          <cell r="AF4839" t="str">
            <v>N</v>
          </cell>
          <cell r="AG4839">
            <v>0</v>
          </cell>
          <cell r="AH4839" t="str">
            <v>N</v>
          </cell>
          <cell r="AI4839" t="str">
            <v>N</v>
          </cell>
        </row>
        <row r="4840">
          <cell r="U4840">
            <v>0</v>
          </cell>
          <cell r="V4840">
            <v>0</v>
          </cell>
          <cell r="W4840" t="str">
            <v/>
          </cell>
          <cell r="X4840" t="str">
            <v>N</v>
          </cell>
          <cell r="Y4840" t="str">
            <v>N</v>
          </cell>
          <cell r="Z4840" t="str">
            <v>N</v>
          </cell>
          <cell r="AA4840">
            <v>0</v>
          </cell>
          <cell r="AB4840">
            <v>0</v>
          </cell>
          <cell r="AC4840">
            <v>0</v>
          </cell>
          <cell r="AD4840">
            <v>0</v>
          </cell>
          <cell r="AE4840" t="str">
            <v>N</v>
          </cell>
          <cell r="AF4840" t="str">
            <v>N</v>
          </cell>
          <cell r="AG4840">
            <v>0</v>
          </cell>
          <cell r="AH4840" t="str">
            <v>N</v>
          </cell>
          <cell r="AI4840" t="str">
            <v>N</v>
          </cell>
        </row>
        <row r="4841">
          <cell r="U4841">
            <v>0</v>
          </cell>
          <cell r="V4841">
            <v>0</v>
          </cell>
          <cell r="W4841" t="str">
            <v/>
          </cell>
          <cell r="X4841" t="str">
            <v>N</v>
          </cell>
          <cell r="Y4841" t="str">
            <v>N</v>
          </cell>
          <cell r="Z4841" t="str">
            <v>N</v>
          </cell>
          <cell r="AA4841">
            <v>0</v>
          </cell>
          <cell r="AB4841">
            <v>0</v>
          </cell>
          <cell r="AC4841">
            <v>0</v>
          </cell>
          <cell r="AD4841">
            <v>0</v>
          </cell>
          <cell r="AE4841" t="str">
            <v>N</v>
          </cell>
          <cell r="AF4841" t="str">
            <v>N</v>
          </cell>
          <cell r="AG4841">
            <v>0</v>
          </cell>
          <cell r="AH4841" t="str">
            <v>N</v>
          </cell>
          <cell r="AI4841" t="str">
            <v>N</v>
          </cell>
        </row>
        <row r="4842">
          <cell r="U4842">
            <v>0</v>
          </cell>
          <cell r="V4842">
            <v>0</v>
          </cell>
          <cell r="W4842" t="str">
            <v/>
          </cell>
          <cell r="X4842" t="str">
            <v>N</v>
          </cell>
          <cell r="Y4842" t="str">
            <v>N</v>
          </cell>
          <cell r="Z4842" t="str">
            <v>N</v>
          </cell>
          <cell r="AA4842">
            <v>0</v>
          </cell>
          <cell r="AB4842">
            <v>0</v>
          </cell>
          <cell r="AC4842">
            <v>0</v>
          </cell>
          <cell r="AD4842">
            <v>0</v>
          </cell>
          <cell r="AE4842" t="str">
            <v>N</v>
          </cell>
          <cell r="AF4842" t="str">
            <v>N</v>
          </cell>
          <cell r="AG4842">
            <v>0</v>
          </cell>
          <cell r="AH4842" t="str">
            <v>N</v>
          </cell>
          <cell r="AI4842" t="str">
            <v>N</v>
          </cell>
        </row>
        <row r="4843">
          <cell r="U4843">
            <v>0</v>
          </cell>
          <cell r="V4843">
            <v>0</v>
          </cell>
          <cell r="W4843" t="str">
            <v/>
          </cell>
          <cell r="X4843" t="str">
            <v>N</v>
          </cell>
          <cell r="Y4843" t="str">
            <v>N</v>
          </cell>
          <cell r="Z4843" t="str">
            <v>N</v>
          </cell>
          <cell r="AA4843">
            <v>0</v>
          </cell>
          <cell r="AB4843">
            <v>0</v>
          </cell>
          <cell r="AC4843">
            <v>0</v>
          </cell>
          <cell r="AD4843">
            <v>0</v>
          </cell>
          <cell r="AE4843" t="str">
            <v>N</v>
          </cell>
          <cell r="AF4843" t="str">
            <v>N</v>
          </cell>
          <cell r="AG4843">
            <v>0</v>
          </cell>
          <cell r="AH4843" t="str">
            <v>N</v>
          </cell>
          <cell r="AI4843" t="str">
            <v>N</v>
          </cell>
        </row>
        <row r="4844">
          <cell r="U4844">
            <v>0</v>
          </cell>
          <cell r="V4844">
            <v>0</v>
          </cell>
          <cell r="W4844" t="str">
            <v/>
          </cell>
          <cell r="X4844" t="str">
            <v>N</v>
          </cell>
          <cell r="Y4844" t="str">
            <v>N</v>
          </cell>
          <cell r="Z4844" t="str">
            <v>N</v>
          </cell>
          <cell r="AA4844">
            <v>0</v>
          </cell>
          <cell r="AB4844">
            <v>0</v>
          </cell>
          <cell r="AC4844">
            <v>0</v>
          </cell>
          <cell r="AD4844">
            <v>0</v>
          </cell>
          <cell r="AE4844" t="str">
            <v>N</v>
          </cell>
          <cell r="AF4844" t="str">
            <v>N</v>
          </cell>
          <cell r="AG4844">
            <v>0</v>
          </cell>
          <cell r="AH4844" t="str">
            <v>N</v>
          </cell>
          <cell r="AI4844" t="str">
            <v>N</v>
          </cell>
        </row>
        <row r="4845">
          <cell r="U4845">
            <v>0</v>
          </cell>
          <cell r="V4845">
            <v>0</v>
          </cell>
          <cell r="W4845" t="str">
            <v/>
          </cell>
          <cell r="X4845" t="str">
            <v>N</v>
          </cell>
          <cell r="Y4845" t="str">
            <v>N</v>
          </cell>
          <cell r="Z4845" t="str">
            <v>N</v>
          </cell>
          <cell r="AA4845">
            <v>0</v>
          </cell>
          <cell r="AB4845">
            <v>0</v>
          </cell>
          <cell r="AC4845">
            <v>0</v>
          </cell>
          <cell r="AD4845">
            <v>0</v>
          </cell>
          <cell r="AE4845" t="str">
            <v>N</v>
          </cell>
          <cell r="AF4845" t="str">
            <v>N</v>
          </cell>
          <cell r="AG4845">
            <v>0</v>
          </cell>
          <cell r="AH4845" t="str">
            <v>N</v>
          </cell>
          <cell r="AI4845" t="str">
            <v>N</v>
          </cell>
        </row>
        <row r="4846">
          <cell r="U4846">
            <v>0</v>
          </cell>
          <cell r="V4846">
            <v>0</v>
          </cell>
          <cell r="W4846" t="str">
            <v/>
          </cell>
          <cell r="X4846" t="str">
            <v>N</v>
          </cell>
          <cell r="Y4846" t="str">
            <v>N</v>
          </cell>
          <cell r="Z4846" t="str">
            <v>N</v>
          </cell>
          <cell r="AA4846">
            <v>0</v>
          </cell>
          <cell r="AB4846">
            <v>0</v>
          </cell>
          <cell r="AC4846">
            <v>0</v>
          </cell>
          <cell r="AD4846">
            <v>0</v>
          </cell>
          <cell r="AE4846" t="str">
            <v>N</v>
          </cell>
          <cell r="AF4846" t="str">
            <v>N</v>
          </cell>
          <cell r="AG4846">
            <v>0</v>
          </cell>
          <cell r="AH4846" t="str">
            <v>N</v>
          </cell>
          <cell r="AI4846" t="str">
            <v>N</v>
          </cell>
        </row>
        <row r="4847">
          <cell r="U4847">
            <v>0</v>
          </cell>
          <cell r="V4847">
            <v>0</v>
          </cell>
          <cell r="W4847" t="str">
            <v/>
          </cell>
          <cell r="X4847" t="str">
            <v>N</v>
          </cell>
          <cell r="Y4847" t="str">
            <v>N</v>
          </cell>
          <cell r="Z4847" t="str">
            <v>N</v>
          </cell>
          <cell r="AA4847">
            <v>0</v>
          </cell>
          <cell r="AB4847">
            <v>0</v>
          </cell>
          <cell r="AC4847">
            <v>0</v>
          </cell>
          <cell r="AD4847">
            <v>0</v>
          </cell>
          <cell r="AE4847" t="str">
            <v>N</v>
          </cell>
          <cell r="AF4847" t="str">
            <v>N</v>
          </cell>
          <cell r="AG4847">
            <v>0</v>
          </cell>
          <cell r="AH4847" t="str">
            <v>N</v>
          </cell>
          <cell r="AI4847" t="str">
            <v>N</v>
          </cell>
        </row>
        <row r="4848">
          <cell r="U4848">
            <v>0</v>
          </cell>
          <cell r="V4848">
            <v>0</v>
          </cell>
          <cell r="W4848" t="str">
            <v/>
          </cell>
          <cell r="X4848" t="str">
            <v>N</v>
          </cell>
          <cell r="Y4848" t="str">
            <v>N</v>
          </cell>
          <cell r="Z4848" t="str">
            <v>N</v>
          </cell>
          <cell r="AA4848">
            <v>0</v>
          </cell>
          <cell r="AB4848">
            <v>0</v>
          </cell>
          <cell r="AC4848">
            <v>0</v>
          </cell>
          <cell r="AD4848">
            <v>0</v>
          </cell>
          <cell r="AE4848" t="str">
            <v>N</v>
          </cell>
          <cell r="AF4848" t="str">
            <v>N</v>
          </cell>
          <cell r="AG4848">
            <v>0</v>
          </cell>
          <cell r="AH4848" t="str">
            <v>N</v>
          </cell>
          <cell r="AI4848" t="str">
            <v>N</v>
          </cell>
        </row>
        <row r="4849">
          <cell r="U4849">
            <v>0</v>
          </cell>
          <cell r="V4849">
            <v>0</v>
          </cell>
          <cell r="W4849" t="str">
            <v/>
          </cell>
          <cell r="X4849" t="str">
            <v>N</v>
          </cell>
          <cell r="Y4849" t="str">
            <v>N</v>
          </cell>
          <cell r="Z4849" t="str">
            <v>N</v>
          </cell>
          <cell r="AA4849">
            <v>0</v>
          </cell>
          <cell r="AB4849">
            <v>0</v>
          </cell>
          <cell r="AC4849">
            <v>0</v>
          </cell>
          <cell r="AD4849">
            <v>0</v>
          </cell>
          <cell r="AE4849" t="str">
            <v>N</v>
          </cell>
          <cell r="AF4849" t="str">
            <v>N</v>
          </cell>
          <cell r="AG4849">
            <v>0</v>
          </cell>
          <cell r="AH4849" t="str">
            <v>N</v>
          </cell>
          <cell r="AI4849" t="str">
            <v>N</v>
          </cell>
        </row>
        <row r="4850">
          <cell r="U4850">
            <v>0</v>
          </cell>
          <cell r="V4850">
            <v>0</v>
          </cell>
          <cell r="W4850" t="str">
            <v/>
          </cell>
          <cell r="X4850" t="str">
            <v>N</v>
          </cell>
          <cell r="Y4850" t="str">
            <v>N</v>
          </cell>
          <cell r="Z4850" t="str">
            <v>N</v>
          </cell>
          <cell r="AA4850">
            <v>0</v>
          </cell>
          <cell r="AB4850">
            <v>0</v>
          </cell>
          <cell r="AC4850">
            <v>0</v>
          </cell>
          <cell r="AD4850">
            <v>0</v>
          </cell>
          <cell r="AE4850" t="str">
            <v>N</v>
          </cell>
          <cell r="AF4850" t="str">
            <v>N</v>
          </cell>
          <cell r="AG4850">
            <v>0</v>
          </cell>
          <cell r="AH4850" t="str">
            <v>N</v>
          </cell>
          <cell r="AI4850" t="str">
            <v>N</v>
          </cell>
        </row>
        <row r="4851">
          <cell r="U4851">
            <v>0</v>
          </cell>
          <cell r="V4851">
            <v>0</v>
          </cell>
          <cell r="W4851" t="str">
            <v/>
          </cell>
          <cell r="X4851" t="str">
            <v>N</v>
          </cell>
          <cell r="Y4851" t="str">
            <v>N</v>
          </cell>
          <cell r="Z4851" t="str">
            <v>N</v>
          </cell>
          <cell r="AA4851">
            <v>0</v>
          </cell>
          <cell r="AB4851">
            <v>0</v>
          </cell>
          <cell r="AC4851">
            <v>0</v>
          </cell>
          <cell r="AD4851">
            <v>0</v>
          </cell>
          <cell r="AE4851" t="str">
            <v>N</v>
          </cell>
          <cell r="AF4851" t="str">
            <v>N</v>
          </cell>
          <cell r="AG4851">
            <v>0</v>
          </cell>
          <cell r="AH4851" t="str">
            <v>N</v>
          </cell>
          <cell r="AI4851" t="str">
            <v>N</v>
          </cell>
        </row>
        <row r="4852">
          <cell r="U4852">
            <v>0</v>
          </cell>
          <cell r="V4852">
            <v>0</v>
          </cell>
          <cell r="W4852" t="str">
            <v/>
          </cell>
          <cell r="X4852" t="str">
            <v>N</v>
          </cell>
          <cell r="Y4852" t="str">
            <v>N</v>
          </cell>
          <cell r="Z4852" t="str">
            <v>N</v>
          </cell>
          <cell r="AA4852">
            <v>0</v>
          </cell>
          <cell r="AB4852">
            <v>0</v>
          </cell>
          <cell r="AC4852">
            <v>0</v>
          </cell>
          <cell r="AD4852">
            <v>0</v>
          </cell>
          <cell r="AE4852" t="str">
            <v>N</v>
          </cell>
          <cell r="AF4852" t="str">
            <v>N</v>
          </cell>
          <cell r="AG4852">
            <v>0</v>
          </cell>
          <cell r="AH4852" t="str">
            <v>N</v>
          </cell>
          <cell r="AI4852" t="str">
            <v>N</v>
          </cell>
        </row>
        <row r="4853">
          <cell r="U4853">
            <v>0</v>
          </cell>
          <cell r="V4853">
            <v>0</v>
          </cell>
          <cell r="W4853" t="str">
            <v/>
          </cell>
          <cell r="X4853" t="str">
            <v>N</v>
          </cell>
          <cell r="Y4853" t="str">
            <v>N</v>
          </cell>
          <cell r="Z4853" t="str">
            <v>N</v>
          </cell>
          <cell r="AA4853">
            <v>0</v>
          </cell>
          <cell r="AB4853">
            <v>0</v>
          </cell>
          <cell r="AC4853">
            <v>0</v>
          </cell>
          <cell r="AD4853">
            <v>0</v>
          </cell>
          <cell r="AE4853" t="str">
            <v>N</v>
          </cell>
          <cell r="AF4853" t="str">
            <v>N</v>
          </cell>
          <cell r="AG4853">
            <v>0</v>
          </cell>
          <cell r="AH4853" t="str">
            <v>N</v>
          </cell>
          <cell r="AI4853" t="str">
            <v>N</v>
          </cell>
        </row>
        <row r="4854">
          <cell r="U4854">
            <v>0</v>
          </cell>
          <cell r="V4854">
            <v>0</v>
          </cell>
          <cell r="W4854" t="str">
            <v/>
          </cell>
          <cell r="X4854" t="str">
            <v>N</v>
          </cell>
          <cell r="Y4854" t="str">
            <v>N</v>
          </cell>
          <cell r="Z4854" t="str">
            <v>N</v>
          </cell>
          <cell r="AA4854">
            <v>0</v>
          </cell>
          <cell r="AB4854">
            <v>0</v>
          </cell>
          <cell r="AC4854">
            <v>0</v>
          </cell>
          <cell r="AD4854">
            <v>0</v>
          </cell>
          <cell r="AE4854" t="str">
            <v>N</v>
          </cell>
          <cell r="AF4854" t="str">
            <v>N</v>
          </cell>
          <cell r="AG4854">
            <v>0</v>
          </cell>
          <cell r="AH4854" t="str">
            <v>N</v>
          </cell>
          <cell r="AI4854" t="str">
            <v>N</v>
          </cell>
        </row>
        <row r="4855">
          <cell r="U4855">
            <v>0</v>
          </cell>
          <cell r="V4855">
            <v>0</v>
          </cell>
          <cell r="W4855" t="str">
            <v/>
          </cell>
          <cell r="X4855" t="str">
            <v>N</v>
          </cell>
          <cell r="Y4855" t="str">
            <v>N</v>
          </cell>
          <cell r="Z4855" t="str">
            <v>N</v>
          </cell>
          <cell r="AA4855">
            <v>0</v>
          </cell>
          <cell r="AB4855">
            <v>0</v>
          </cell>
          <cell r="AC4855">
            <v>0</v>
          </cell>
          <cell r="AD4855">
            <v>0</v>
          </cell>
          <cell r="AE4855" t="str">
            <v>N</v>
          </cell>
          <cell r="AF4855" t="str">
            <v>N</v>
          </cell>
          <cell r="AG4855">
            <v>0</v>
          </cell>
          <cell r="AH4855" t="str">
            <v>N</v>
          </cell>
          <cell r="AI4855" t="str">
            <v>N</v>
          </cell>
        </row>
        <row r="4856">
          <cell r="U4856">
            <v>0</v>
          </cell>
          <cell r="V4856">
            <v>0</v>
          </cell>
          <cell r="W4856" t="str">
            <v/>
          </cell>
          <cell r="X4856" t="str">
            <v>N</v>
          </cell>
          <cell r="Y4856" t="str">
            <v>N</v>
          </cell>
          <cell r="Z4856" t="str">
            <v>N</v>
          </cell>
          <cell r="AA4856">
            <v>0</v>
          </cell>
          <cell r="AB4856">
            <v>0</v>
          </cell>
          <cell r="AC4856">
            <v>0</v>
          </cell>
          <cell r="AD4856">
            <v>0</v>
          </cell>
          <cell r="AE4856" t="str">
            <v>N</v>
          </cell>
          <cell r="AF4856" t="str">
            <v>N</v>
          </cell>
          <cell r="AG4856">
            <v>0</v>
          </cell>
          <cell r="AH4856" t="str">
            <v>N</v>
          </cell>
          <cell r="AI4856" t="str">
            <v>N</v>
          </cell>
        </row>
        <row r="4857">
          <cell r="U4857">
            <v>0</v>
          </cell>
          <cell r="V4857">
            <v>0</v>
          </cell>
          <cell r="W4857" t="str">
            <v/>
          </cell>
          <cell r="X4857" t="str">
            <v>N</v>
          </cell>
          <cell r="Y4857" t="str">
            <v>N</v>
          </cell>
          <cell r="Z4857" t="str">
            <v>N</v>
          </cell>
          <cell r="AA4857">
            <v>0</v>
          </cell>
          <cell r="AB4857">
            <v>0</v>
          </cell>
          <cell r="AC4857">
            <v>0</v>
          </cell>
          <cell r="AD4857">
            <v>0</v>
          </cell>
          <cell r="AE4857" t="str">
            <v>N</v>
          </cell>
          <cell r="AF4857" t="str">
            <v>N</v>
          </cell>
          <cell r="AG4857">
            <v>0</v>
          </cell>
          <cell r="AH4857" t="str">
            <v>N</v>
          </cell>
          <cell r="AI4857" t="str">
            <v>N</v>
          </cell>
        </row>
        <row r="4858">
          <cell r="U4858">
            <v>0</v>
          </cell>
          <cell r="V4858">
            <v>0</v>
          </cell>
          <cell r="W4858" t="str">
            <v/>
          </cell>
          <cell r="X4858" t="str">
            <v>N</v>
          </cell>
          <cell r="Y4858" t="str">
            <v>N</v>
          </cell>
          <cell r="Z4858" t="str">
            <v>N</v>
          </cell>
          <cell r="AA4858">
            <v>0</v>
          </cell>
          <cell r="AB4858">
            <v>0</v>
          </cell>
          <cell r="AC4858">
            <v>0</v>
          </cell>
          <cell r="AD4858">
            <v>0</v>
          </cell>
          <cell r="AE4858" t="str">
            <v>N</v>
          </cell>
          <cell r="AF4858" t="str">
            <v>N</v>
          </cell>
          <cell r="AG4858">
            <v>0</v>
          </cell>
          <cell r="AH4858" t="str">
            <v>N</v>
          </cell>
          <cell r="AI4858" t="str">
            <v>N</v>
          </cell>
        </row>
        <row r="4859">
          <cell r="U4859">
            <v>0</v>
          </cell>
          <cell r="V4859">
            <v>0</v>
          </cell>
          <cell r="W4859" t="str">
            <v/>
          </cell>
          <cell r="X4859" t="str">
            <v>N</v>
          </cell>
          <cell r="Y4859" t="str">
            <v>N</v>
          </cell>
          <cell r="Z4859" t="str">
            <v>N</v>
          </cell>
          <cell r="AA4859">
            <v>0</v>
          </cell>
          <cell r="AB4859">
            <v>0</v>
          </cell>
          <cell r="AC4859">
            <v>0</v>
          </cell>
          <cell r="AD4859">
            <v>0</v>
          </cell>
          <cell r="AE4859" t="str">
            <v>N</v>
          </cell>
          <cell r="AF4859" t="str">
            <v>N</v>
          </cell>
          <cell r="AG4859">
            <v>0</v>
          </cell>
          <cell r="AH4859" t="str">
            <v>N</v>
          </cell>
          <cell r="AI4859" t="str">
            <v>N</v>
          </cell>
        </row>
        <row r="4860">
          <cell r="U4860">
            <v>0</v>
          </cell>
          <cell r="V4860">
            <v>0</v>
          </cell>
          <cell r="W4860" t="str">
            <v/>
          </cell>
          <cell r="X4860" t="str">
            <v>N</v>
          </cell>
          <cell r="Y4860" t="str">
            <v>N</v>
          </cell>
          <cell r="Z4860" t="str">
            <v>N</v>
          </cell>
          <cell r="AA4860">
            <v>0</v>
          </cell>
          <cell r="AB4860">
            <v>0</v>
          </cell>
          <cell r="AC4860">
            <v>0</v>
          </cell>
          <cell r="AD4860">
            <v>0</v>
          </cell>
          <cell r="AE4860" t="str">
            <v>N</v>
          </cell>
          <cell r="AF4860" t="str">
            <v>N</v>
          </cell>
          <cell r="AG4860">
            <v>0</v>
          </cell>
          <cell r="AH4860" t="str">
            <v>N</v>
          </cell>
          <cell r="AI4860" t="str">
            <v>N</v>
          </cell>
        </row>
        <row r="4861">
          <cell r="U4861">
            <v>0</v>
          </cell>
          <cell r="V4861">
            <v>0</v>
          </cell>
          <cell r="W4861" t="str">
            <v/>
          </cell>
          <cell r="X4861" t="str">
            <v>N</v>
          </cell>
          <cell r="Y4861" t="str">
            <v>N</v>
          </cell>
          <cell r="Z4861" t="str">
            <v>N</v>
          </cell>
          <cell r="AA4861">
            <v>0</v>
          </cell>
          <cell r="AB4861">
            <v>0</v>
          </cell>
          <cell r="AC4861">
            <v>0</v>
          </cell>
          <cell r="AD4861">
            <v>0</v>
          </cell>
          <cell r="AE4861" t="str">
            <v>N</v>
          </cell>
          <cell r="AF4861" t="str">
            <v>N</v>
          </cell>
          <cell r="AG4861">
            <v>0</v>
          </cell>
          <cell r="AH4861" t="str">
            <v>N</v>
          </cell>
          <cell r="AI4861" t="str">
            <v>N</v>
          </cell>
        </row>
        <row r="4862">
          <cell r="U4862">
            <v>0</v>
          </cell>
          <cell r="V4862">
            <v>0</v>
          </cell>
          <cell r="W4862" t="str">
            <v/>
          </cell>
          <cell r="X4862" t="str">
            <v>N</v>
          </cell>
          <cell r="Y4862" t="str">
            <v>N</v>
          </cell>
          <cell r="Z4862" t="str">
            <v>N</v>
          </cell>
          <cell r="AA4862">
            <v>0</v>
          </cell>
          <cell r="AB4862">
            <v>0</v>
          </cell>
          <cell r="AC4862">
            <v>0</v>
          </cell>
          <cell r="AD4862">
            <v>0</v>
          </cell>
          <cell r="AE4862" t="str">
            <v>N</v>
          </cell>
          <cell r="AF4862" t="str">
            <v>N</v>
          </cell>
          <cell r="AG4862">
            <v>0</v>
          </cell>
          <cell r="AH4862" t="str">
            <v>N</v>
          </cell>
          <cell r="AI4862" t="str">
            <v>N</v>
          </cell>
        </row>
        <row r="4863">
          <cell r="U4863">
            <v>0</v>
          </cell>
          <cell r="V4863">
            <v>0</v>
          </cell>
          <cell r="W4863" t="str">
            <v/>
          </cell>
          <cell r="X4863" t="str">
            <v>N</v>
          </cell>
          <cell r="Y4863" t="str">
            <v>N</v>
          </cell>
          <cell r="Z4863" t="str">
            <v>N</v>
          </cell>
          <cell r="AA4863">
            <v>0</v>
          </cell>
          <cell r="AB4863">
            <v>0</v>
          </cell>
          <cell r="AC4863">
            <v>0</v>
          </cell>
          <cell r="AD4863">
            <v>0</v>
          </cell>
          <cell r="AE4863" t="str">
            <v>N</v>
          </cell>
          <cell r="AF4863" t="str">
            <v>N</v>
          </cell>
          <cell r="AG4863">
            <v>0</v>
          </cell>
          <cell r="AH4863" t="str">
            <v>N</v>
          </cell>
          <cell r="AI4863" t="str">
            <v>N</v>
          </cell>
        </row>
        <row r="4864">
          <cell r="U4864">
            <v>0</v>
          </cell>
          <cell r="V4864">
            <v>0</v>
          </cell>
          <cell r="W4864" t="str">
            <v/>
          </cell>
          <cell r="X4864" t="str">
            <v>N</v>
          </cell>
          <cell r="Y4864" t="str">
            <v>N</v>
          </cell>
          <cell r="Z4864" t="str">
            <v>N</v>
          </cell>
          <cell r="AA4864">
            <v>0</v>
          </cell>
          <cell r="AB4864">
            <v>0</v>
          </cell>
          <cell r="AC4864">
            <v>0</v>
          </cell>
          <cell r="AD4864">
            <v>0</v>
          </cell>
          <cell r="AE4864" t="str">
            <v>N</v>
          </cell>
          <cell r="AF4864" t="str">
            <v>N</v>
          </cell>
          <cell r="AG4864">
            <v>0</v>
          </cell>
          <cell r="AH4864" t="str">
            <v>N</v>
          </cell>
          <cell r="AI4864" t="str">
            <v>N</v>
          </cell>
        </row>
        <row r="4865">
          <cell r="U4865">
            <v>0</v>
          </cell>
          <cell r="V4865">
            <v>0</v>
          </cell>
          <cell r="W4865" t="str">
            <v/>
          </cell>
          <cell r="X4865" t="str">
            <v>N</v>
          </cell>
          <cell r="Y4865" t="str">
            <v>N</v>
          </cell>
          <cell r="Z4865" t="str">
            <v>N</v>
          </cell>
          <cell r="AA4865">
            <v>0</v>
          </cell>
          <cell r="AB4865">
            <v>0</v>
          </cell>
          <cell r="AC4865">
            <v>0</v>
          </cell>
          <cell r="AD4865">
            <v>0</v>
          </cell>
          <cell r="AE4865" t="str">
            <v>N</v>
          </cell>
          <cell r="AF4865" t="str">
            <v>N</v>
          </cell>
          <cell r="AG4865">
            <v>0</v>
          </cell>
          <cell r="AH4865" t="str">
            <v>N</v>
          </cell>
          <cell r="AI4865" t="str">
            <v>N</v>
          </cell>
        </row>
        <row r="4866">
          <cell r="U4866">
            <v>0</v>
          </cell>
          <cell r="V4866">
            <v>0</v>
          </cell>
          <cell r="W4866" t="str">
            <v/>
          </cell>
          <cell r="X4866" t="str">
            <v>N</v>
          </cell>
          <cell r="Y4866" t="str">
            <v>N</v>
          </cell>
          <cell r="Z4866" t="str">
            <v>N</v>
          </cell>
          <cell r="AA4866">
            <v>0</v>
          </cell>
          <cell r="AB4866">
            <v>0</v>
          </cell>
          <cell r="AC4866">
            <v>0</v>
          </cell>
          <cell r="AD4866">
            <v>0</v>
          </cell>
          <cell r="AE4866" t="str">
            <v>N</v>
          </cell>
          <cell r="AF4866" t="str">
            <v>N</v>
          </cell>
          <cell r="AG4866">
            <v>0</v>
          </cell>
          <cell r="AH4866" t="str">
            <v>N</v>
          </cell>
          <cell r="AI4866" t="str">
            <v>N</v>
          </cell>
        </row>
        <row r="4867">
          <cell r="U4867">
            <v>0</v>
          </cell>
          <cell r="V4867">
            <v>0</v>
          </cell>
          <cell r="W4867" t="str">
            <v/>
          </cell>
          <cell r="X4867" t="str">
            <v>N</v>
          </cell>
          <cell r="Y4867" t="str">
            <v>N</v>
          </cell>
          <cell r="Z4867" t="str">
            <v>N</v>
          </cell>
          <cell r="AA4867">
            <v>0</v>
          </cell>
          <cell r="AB4867">
            <v>0</v>
          </cell>
          <cell r="AC4867">
            <v>0</v>
          </cell>
          <cell r="AD4867">
            <v>0</v>
          </cell>
          <cell r="AE4867" t="str">
            <v>N</v>
          </cell>
          <cell r="AF4867" t="str">
            <v>N</v>
          </cell>
          <cell r="AG4867">
            <v>0</v>
          </cell>
          <cell r="AH4867" t="str">
            <v>N</v>
          </cell>
          <cell r="AI4867" t="str">
            <v>N</v>
          </cell>
        </row>
        <row r="4868">
          <cell r="U4868">
            <v>0</v>
          </cell>
          <cell r="V4868">
            <v>0</v>
          </cell>
          <cell r="W4868" t="str">
            <v/>
          </cell>
          <cell r="X4868" t="str">
            <v>N</v>
          </cell>
          <cell r="Y4868" t="str">
            <v>N</v>
          </cell>
          <cell r="Z4868" t="str">
            <v>N</v>
          </cell>
          <cell r="AA4868">
            <v>0</v>
          </cell>
          <cell r="AB4868">
            <v>0</v>
          </cell>
          <cell r="AC4868">
            <v>0</v>
          </cell>
          <cell r="AD4868">
            <v>0</v>
          </cell>
          <cell r="AE4868" t="str">
            <v>N</v>
          </cell>
          <cell r="AF4868" t="str">
            <v>N</v>
          </cell>
          <cell r="AG4868">
            <v>0</v>
          </cell>
          <cell r="AH4868" t="str">
            <v>N</v>
          </cell>
          <cell r="AI4868" t="str">
            <v>N</v>
          </cell>
        </row>
        <row r="4869">
          <cell r="U4869">
            <v>0</v>
          </cell>
          <cell r="V4869">
            <v>0</v>
          </cell>
          <cell r="W4869" t="str">
            <v/>
          </cell>
          <cell r="X4869" t="str">
            <v>N</v>
          </cell>
          <cell r="Y4869" t="str">
            <v>N</v>
          </cell>
          <cell r="Z4869" t="str">
            <v>N</v>
          </cell>
          <cell r="AA4869">
            <v>0</v>
          </cell>
          <cell r="AB4869">
            <v>0</v>
          </cell>
          <cell r="AC4869">
            <v>0</v>
          </cell>
          <cell r="AD4869">
            <v>0</v>
          </cell>
          <cell r="AE4869" t="str">
            <v>N</v>
          </cell>
          <cell r="AF4869" t="str">
            <v>N</v>
          </cell>
          <cell r="AG4869">
            <v>0</v>
          </cell>
          <cell r="AH4869" t="str">
            <v>N</v>
          </cell>
          <cell r="AI4869" t="str">
            <v>N</v>
          </cell>
        </row>
        <row r="4870">
          <cell r="U4870">
            <v>0</v>
          </cell>
          <cell r="V4870">
            <v>0</v>
          </cell>
          <cell r="W4870" t="str">
            <v/>
          </cell>
          <cell r="X4870" t="str">
            <v>N</v>
          </cell>
          <cell r="Y4870" t="str">
            <v>N</v>
          </cell>
          <cell r="Z4870" t="str">
            <v>N</v>
          </cell>
          <cell r="AA4870">
            <v>0</v>
          </cell>
          <cell r="AB4870">
            <v>0</v>
          </cell>
          <cell r="AC4870">
            <v>0</v>
          </cell>
          <cell r="AD4870">
            <v>0</v>
          </cell>
          <cell r="AE4870" t="str">
            <v>N</v>
          </cell>
          <cell r="AF4870" t="str">
            <v>N</v>
          </cell>
          <cell r="AG4870">
            <v>0</v>
          </cell>
          <cell r="AH4870" t="str">
            <v>N</v>
          </cell>
          <cell r="AI4870" t="str">
            <v>N</v>
          </cell>
        </row>
        <row r="4871">
          <cell r="U4871">
            <v>0</v>
          </cell>
          <cell r="V4871">
            <v>0</v>
          </cell>
          <cell r="W4871" t="str">
            <v/>
          </cell>
          <cell r="X4871" t="str">
            <v>N</v>
          </cell>
          <cell r="Y4871" t="str">
            <v>N</v>
          </cell>
          <cell r="Z4871" t="str">
            <v>N</v>
          </cell>
          <cell r="AA4871">
            <v>0</v>
          </cell>
          <cell r="AB4871">
            <v>0</v>
          </cell>
          <cell r="AC4871">
            <v>0</v>
          </cell>
          <cell r="AD4871">
            <v>0</v>
          </cell>
          <cell r="AE4871" t="str">
            <v>N</v>
          </cell>
          <cell r="AF4871" t="str">
            <v>N</v>
          </cell>
          <cell r="AG4871">
            <v>0</v>
          </cell>
          <cell r="AH4871" t="str">
            <v>N</v>
          </cell>
          <cell r="AI4871" t="str">
            <v>N</v>
          </cell>
        </row>
        <row r="4872">
          <cell r="U4872">
            <v>0</v>
          </cell>
          <cell r="V4872">
            <v>0</v>
          </cell>
          <cell r="W4872" t="str">
            <v/>
          </cell>
          <cell r="X4872" t="str">
            <v>N</v>
          </cell>
          <cell r="Y4872" t="str">
            <v>N</v>
          </cell>
          <cell r="Z4872" t="str">
            <v>N</v>
          </cell>
          <cell r="AA4872">
            <v>0</v>
          </cell>
          <cell r="AB4872">
            <v>0</v>
          </cell>
          <cell r="AC4872">
            <v>0</v>
          </cell>
          <cell r="AD4872">
            <v>0</v>
          </cell>
          <cell r="AE4872" t="str">
            <v>N</v>
          </cell>
          <cell r="AF4872" t="str">
            <v>N</v>
          </cell>
          <cell r="AG4872">
            <v>0</v>
          </cell>
          <cell r="AH4872" t="str">
            <v>N</v>
          </cell>
          <cell r="AI4872" t="str">
            <v>N</v>
          </cell>
        </row>
        <row r="4873">
          <cell r="U4873">
            <v>0</v>
          </cell>
          <cell r="V4873">
            <v>0</v>
          </cell>
          <cell r="W4873" t="str">
            <v/>
          </cell>
          <cell r="X4873" t="str">
            <v>N</v>
          </cell>
          <cell r="Y4873" t="str">
            <v>N</v>
          </cell>
          <cell r="Z4873" t="str">
            <v>N</v>
          </cell>
          <cell r="AA4873">
            <v>0</v>
          </cell>
          <cell r="AB4873">
            <v>0</v>
          </cell>
          <cell r="AC4873">
            <v>0</v>
          </cell>
          <cell r="AD4873">
            <v>0</v>
          </cell>
          <cell r="AE4873" t="str">
            <v>N</v>
          </cell>
          <cell r="AF4873" t="str">
            <v>N</v>
          </cell>
          <cell r="AG4873">
            <v>0</v>
          </cell>
          <cell r="AH4873" t="str">
            <v>N</v>
          </cell>
          <cell r="AI4873" t="str">
            <v>N</v>
          </cell>
        </row>
        <row r="4874">
          <cell r="U4874">
            <v>0</v>
          </cell>
          <cell r="V4874">
            <v>0</v>
          </cell>
          <cell r="W4874" t="str">
            <v/>
          </cell>
          <cell r="X4874" t="str">
            <v>N</v>
          </cell>
          <cell r="Y4874" t="str">
            <v>N</v>
          </cell>
          <cell r="Z4874" t="str">
            <v>N</v>
          </cell>
          <cell r="AA4874">
            <v>0</v>
          </cell>
          <cell r="AB4874">
            <v>0</v>
          </cell>
          <cell r="AC4874">
            <v>0</v>
          </cell>
          <cell r="AD4874">
            <v>0</v>
          </cell>
          <cell r="AE4874" t="str">
            <v>N</v>
          </cell>
          <cell r="AF4874" t="str">
            <v>N</v>
          </cell>
          <cell r="AG4874">
            <v>0</v>
          </cell>
          <cell r="AH4874" t="str">
            <v>N</v>
          </cell>
          <cell r="AI4874" t="str">
            <v>N</v>
          </cell>
        </row>
        <row r="4875">
          <cell r="U4875">
            <v>0</v>
          </cell>
          <cell r="V4875">
            <v>0</v>
          </cell>
          <cell r="W4875" t="str">
            <v/>
          </cell>
          <cell r="X4875" t="str">
            <v>N</v>
          </cell>
          <cell r="Y4875" t="str">
            <v>N</v>
          </cell>
          <cell r="Z4875" t="str">
            <v>N</v>
          </cell>
          <cell r="AA4875">
            <v>0</v>
          </cell>
          <cell r="AB4875">
            <v>0</v>
          </cell>
          <cell r="AC4875">
            <v>0</v>
          </cell>
          <cell r="AD4875">
            <v>0</v>
          </cell>
          <cell r="AE4875" t="str">
            <v>N</v>
          </cell>
          <cell r="AF4875" t="str">
            <v>N</v>
          </cell>
          <cell r="AG4875">
            <v>0</v>
          </cell>
          <cell r="AH4875" t="str">
            <v>N</v>
          </cell>
          <cell r="AI4875" t="str">
            <v>N</v>
          </cell>
        </row>
        <row r="4876">
          <cell r="U4876">
            <v>0</v>
          </cell>
          <cell r="V4876">
            <v>0</v>
          </cell>
          <cell r="W4876" t="str">
            <v/>
          </cell>
          <cell r="X4876" t="str">
            <v>N</v>
          </cell>
          <cell r="Y4876" t="str">
            <v>N</v>
          </cell>
          <cell r="Z4876" t="str">
            <v>N</v>
          </cell>
          <cell r="AA4876">
            <v>0</v>
          </cell>
          <cell r="AB4876">
            <v>0</v>
          </cell>
          <cell r="AC4876">
            <v>0</v>
          </cell>
          <cell r="AD4876">
            <v>0</v>
          </cell>
          <cell r="AE4876" t="str">
            <v>N</v>
          </cell>
          <cell r="AF4876" t="str">
            <v>N</v>
          </cell>
          <cell r="AG4876">
            <v>0</v>
          </cell>
          <cell r="AH4876" t="str">
            <v>N</v>
          </cell>
          <cell r="AI4876" t="str">
            <v>N</v>
          </cell>
        </row>
        <row r="4877">
          <cell r="U4877">
            <v>0</v>
          </cell>
          <cell r="V4877">
            <v>0</v>
          </cell>
          <cell r="W4877" t="str">
            <v/>
          </cell>
          <cell r="X4877" t="str">
            <v>N</v>
          </cell>
          <cell r="Y4877" t="str">
            <v>N</v>
          </cell>
          <cell r="Z4877" t="str">
            <v>N</v>
          </cell>
          <cell r="AA4877">
            <v>0</v>
          </cell>
          <cell r="AB4877">
            <v>0</v>
          </cell>
          <cell r="AC4877">
            <v>0</v>
          </cell>
          <cell r="AD4877">
            <v>0</v>
          </cell>
          <cell r="AE4877" t="str">
            <v>N</v>
          </cell>
          <cell r="AF4877" t="str">
            <v>N</v>
          </cell>
          <cell r="AG4877">
            <v>0</v>
          </cell>
          <cell r="AH4877" t="str">
            <v>N</v>
          </cell>
          <cell r="AI4877" t="str">
            <v>N</v>
          </cell>
        </row>
        <row r="4878">
          <cell r="U4878">
            <v>0</v>
          </cell>
          <cell r="V4878">
            <v>0</v>
          </cell>
          <cell r="W4878" t="str">
            <v/>
          </cell>
          <cell r="X4878" t="str">
            <v>N</v>
          </cell>
          <cell r="Y4878" t="str">
            <v>N</v>
          </cell>
          <cell r="Z4878" t="str">
            <v>N</v>
          </cell>
          <cell r="AA4878">
            <v>0</v>
          </cell>
          <cell r="AB4878">
            <v>0</v>
          </cell>
          <cell r="AC4878">
            <v>0</v>
          </cell>
          <cell r="AD4878">
            <v>0</v>
          </cell>
          <cell r="AE4878" t="str">
            <v>N</v>
          </cell>
          <cell r="AF4878" t="str">
            <v>N</v>
          </cell>
          <cell r="AG4878">
            <v>0</v>
          </cell>
          <cell r="AH4878" t="str">
            <v>N</v>
          </cell>
          <cell r="AI4878" t="str">
            <v>N</v>
          </cell>
        </row>
        <row r="4879">
          <cell r="U4879">
            <v>0</v>
          </cell>
          <cell r="V4879">
            <v>0</v>
          </cell>
          <cell r="W4879" t="str">
            <v/>
          </cell>
          <cell r="X4879" t="str">
            <v>N</v>
          </cell>
          <cell r="Y4879" t="str">
            <v>N</v>
          </cell>
          <cell r="Z4879" t="str">
            <v>N</v>
          </cell>
          <cell r="AA4879">
            <v>0</v>
          </cell>
          <cell r="AB4879">
            <v>0</v>
          </cell>
          <cell r="AC4879">
            <v>0</v>
          </cell>
          <cell r="AD4879">
            <v>0</v>
          </cell>
          <cell r="AE4879" t="str">
            <v>N</v>
          </cell>
          <cell r="AF4879" t="str">
            <v>N</v>
          </cell>
          <cell r="AG4879">
            <v>0</v>
          </cell>
          <cell r="AH4879" t="str">
            <v>N</v>
          </cell>
          <cell r="AI4879" t="str">
            <v>N</v>
          </cell>
        </row>
        <row r="4880">
          <cell r="U4880">
            <v>0</v>
          </cell>
          <cell r="V4880">
            <v>0</v>
          </cell>
          <cell r="W4880" t="str">
            <v/>
          </cell>
          <cell r="X4880" t="str">
            <v>N</v>
          </cell>
          <cell r="Y4880" t="str">
            <v>N</v>
          </cell>
          <cell r="Z4880" t="str">
            <v>N</v>
          </cell>
          <cell r="AA4880">
            <v>0</v>
          </cell>
          <cell r="AB4880">
            <v>0</v>
          </cell>
          <cell r="AC4880">
            <v>0</v>
          </cell>
          <cell r="AD4880">
            <v>0</v>
          </cell>
          <cell r="AE4880" t="str">
            <v>N</v>
          </cell>
          <cell r="AF4880" t="str">
            <v>N</v>
          </cell>
          <cell r="AG4880">
            <v>0</v>
          </cell>
          <cell r="AH4880" t="str">
            <v>N</v>
          </cell>
          <cell r="AI4880" t="str">
            <v>N</v>
          </cell>
        </row>
        <row r="4881">
          <cell r="U4881">
            <v>0</v>
          </cell>
          <cell r="V4881">
            <v>0</v>
          </cell>
          <cell r="W4881" t="str">
            <v/>
          </cell>
          <cell r="X4881" t="str">
            <v>N</v>
          </cell>
          <cell r="Y4881" t="str">
            <v>N</v>
          </cell>
          <cell r="Z4881" t="str">
            <v>N</v>
          </cell>
          <cell r="AA4881">
            <v>0</v>
          </cell>
          <cell r="AB4881">
            <v>0</v>
          </cell>
          <cell r="AC4881">
            <v>0</v>
          </cell>
          <cell r="AD4881">
            <v>0</v>
          </cell>
          <cell r="AE4881" t="str">
            <v>N</v>
          </cell>
          <cell r="AF4881" t="str">
            <v>N</v>
          </cell>
          <cell r="AG4881">
            <v>0</v>
          </cell>
          <cell r="AH4881" t="str">
            <v>N</v>
          </cell>
          <cell r="AI4881" t="str">
            <v>N</v>
          </cell>
        </row>
        <row r="4882">
          <cell r="U4882">
            <v>0</v>
          </cell>
          <cell r="V4882">
            <v>0</v>
          </cell>
          <cell r="W4882" t="str">
            <v/>
          </cell>
          <cell r="X4882" t="str">
            <v>N</v>
          </cell>
          <cell r="Y4882" t="str">
            <v>N</v>
          </cell>
          <cell r="Z4882" t="str">
            <v>N</v>
          </cell>
          <cell r="AA4882">
            <v>0</v>
          </cell>
          <cell r="AB4882">
            <v>0</v>
          </cell>
          <cell r="AC4882">
            <v>0</v>
          </cell>
          <cell r="AD4882">
            <v>0</v>
          </cell>
          <cell r="AE4882" t="str">
            <v>N</v>
          </cell>
          <cell r="AF4882" t="str">
            <v>N</v>
          </cell>
          <cell r="AG4882">
            <v>0</v>
          </cell>
          <cell r="AH4882" t="str">
            <v>N</v>
          </cell>
          <cell r="AI4882" t="str">
            <v>N</v>
          </cell>
        </row>
        <row r="4883">
          <cell r="U4883">
            <v>0</v>
          </cell>
          <cell r="V4883">
            <v>0</v>
          </cell>
          <cell r="W4883" t="str">
            <v/>
          </cell>
          <cell r="X4883" t="str">
            <v>N</v>
          </cell>
          <cell r="Y4883" t="str">
            <v>N</v>
          </cell>
          <cell r="Z4883" t="str">
            <v>N</v>
          </cell>
          <cell r="AA4883">
            <v>0</v>
          </cell>
          <cell r="AB4883">
            <v>0</v>
          </cell>
          <cell r="AC4883">
            <v>0</v>
          </cell>
          <cell r="AD4883">
            <v>0</v>
          </cell>
          <cell r="AE4883" t="str">
            <v>N</v>
          </cell>
          <cell r="AF4883" t="str">
            <v>N</v>
          </cell>
          <cell r="AG4883">
            <v>0</v>
          </cell>
          <cell r="AH4883" t="str">
            <v>N</v>
          </cell>
          <cell r="AI4883" t="str">
            <v>N</v>
          </cell>
        </row>
        <row r="4884">
          <cell r="U4884">
            <v>0</v>
          </cell>
          <cell r="V4884">
            <v>0</v>
          </cell>
          <cell r="W4884" t="str">
            <v/>
          </cell>
          <cell r="X4884" t="str">
            <v>N</v>
          </cell>
          <cell r="Y4884" t="str">
            <v>N</v>
          </cell>
          <cell r="Z4884" t="str">
            <v>N</v>
          </cell>
          <cell r="AA4884">
            <v>0</v>
          </cell>
          <cell r="AB4884">
            <v>0</v>
          </cell>
          <cell r="AC4884">
            <v>0</v>
          </cell>
          <cell r="AD4884">
            <v>0</v>
          </cell>
          <cell r="AE4884" t="str">
            <v>N</v>
          </cell>
          <cell r="AF4884" t="str">
            <v>N</v>
          </cell>
          <cell r="AG4884">
            <v>0</v>
          </cell>
          <cell r="AH4884" t="str">
            <v>N</v>
          </cell>
          <cell r="AI4884" t="str">
            <v>N</v>
          </cell>
        </row>
        <row r="4885">
          <cell r="U4885">
            <v>0</v>
          </cell>
          <cell r="V4885">
            <v>0</v>
          </cell>
          <cell r="W4885" t="str">
            <v/>
          </cell>
          <cell r="X4885" t="str">
            <v>N</v>
          </cell>
          <cell r="Y4885" t="str">
            <v>N</v>
          </cell>
          <cell r="Z4885" t="str">
            <v>N</v>
          </cell>
          <cell r="AA4885">
            <v>0</v>
          </cell>
          <cell r="AB4885">
            <v>0</v>
          </cell>
          <cell r="AC4885">
            <v>0</v>
          </cell>
          <cell r="AD4885">
            <v>0</v>
          </cell>
          <cell r="AE4885" t="str">
            <v>N</v>
          </cell>
          <cell r="AF4885" t="str">
            <v>N</v>
          </cell>
          <cell r="AG4885">
            <v>0</v>
          </cell>
          <cell r="AH4885" t="str">
            <v>N</v>
          </cell>
          <cell r="AI4885" t="str">
            <v>N</v>
          </cell>
        </row>
        <row r="4886">
          <cell r="U4886">
            <v>0</v>
          </cell>
          <cell r="V4886">
            <v>0</v>
          </cell>
          <cell r="W4886" t="str">
            <v/>
          </cell>
          <cell r="X4886" t="str">
            <v>N</v>
          </cell>
          <cell r="Y4886" t="str">
            <v>N</v>
          </cell>
          <cell r="Z4886" t="str">
            <v>N</v>
          </cell>
          <cell r="AA4886">
            <v>0</v>
          </cell>
          <cell r="AB4886">
            <v>0</v>
          </cell>
          <cell r="AC4886">
            <v>0</v>
          </cell>
          <cell r="AD4886">
            <v>0</v>
          </cell>
          <cell r="AE4886" t="str">
            <v>N</v>
          </cell>
          <cell r="AF4886" t="str">
            <v>N</v>
          </cell>
          <cell r="AG4886">
            <v>0</v>
          </cell>
          <cell r="AH4886" t="str">
            <v>N</v>
          </cell>
          <cell r="AI4886" t="str">
            <v>N</v>
          </cell>
        </row>
        <row r="4887">
          <cell r="U4887">
            <v>0</v>
          </cell>
          <cell r="V4887">
            <v>0</v>
          </cell>
          <cell r="W4887" t="str">
            <v/>
          </cell>
          <cell r="X4887" t="str">
            <v>N</v>
          </cell>
          <cell r="Y4887" t="str">
            <v>N</v>
          </cell>
          <cell r="Z4887" t="str">
            <v>N</v>
          </cell>
          <cell r="AA4887">
            <v>0</v>
          </cell>
          <cell r="AB4887">
            <v>0</v>
          </cell>
          <cell r="AC4887">
            <v>0</v>
          </cell>
          <cell r="AD4887">
            <v>0</v>
          </cell>
          <cell r="AE4887" t="str">
            <v>N</v>
          </cell>
          <cell r="AF4887" t="str">
            <v>N</v>
          </cell>
          <cell r="AG4887">
            <v>0</v>
          </cell>
          <cell r="AH4887" t="str">
            <v>N</v>
          </cell>
          <cell r="AI4887" t="str">
            <v>N</v>
          </cell>
        </row>
        <row r="4888">
          <cell r="U4888">
            <v>0</v>
          </cell>
          <cell r="V4888">
            <v>0</v>
          </cell>
          <cell r="W4888" t="str">
            <v/>
          </cell>
          <cell r="X4888" t="str">
            <v>N</v>
          </cell>
          <cell r="Y4888" t="str">
            <v>N</v>
          </cell>
          <cell r="Z4888" t="str">
            <v>N</v>
          </cell>
          <cell r="AA4888">
            <v>0</v>
          </cell>
          <cell r="AB4888">
            <v>0</v>
          </cell>
          <cell r="AC4888">
            <v>0</v>
          </cell>
          <cell r="AD4888">
            <v>0</v>
          </cell>
          <cell r="AE4888" t="str">
            <v>N</v>
          </cell>
          <cell r="AF4888" t="str">
            <v>N</v>
          </cell>
          <cell r="AG4888">
            <v>0</v>
          </cell>
          <cell r="AH4888" t="str">
            <v>N</v>
          </cell>
          <cell r="AI4888" t="str">
            <v>N</v>
          </cell>
        </row>
        <row r="4889">
          <cell r="U4889">
            <v>0</v>
          </cell>
          <cell r="V4889">
            <v>0</v>
          </cell>
          <cell r="W4889" t="str">
            <v/>
          </cell>
          <cell r="X4889" t="str">
            <v>N</v>
          </cell>
          <cell r="Y4889" t="str">
            <v>N</v>
          </cell>
          <cell r="Z4889" t="str">
            <v>N</v>
          </cell>
          <cell r="AA4889">
            <v>0</v>
          </cell>
          <cell r="AB4889">
            <v>0</v>
          </cell>
          <cell r="AC4889">
            <v>0</v>
          </cell>
          <cell r="AD4889">
            <v>0</v>
          </cell>
          <cell r="AE4889" t="str">
            <v>N</v>
          </cell>
          <cell r="AF4889" t="str">
            <v>N</v>
          </cell>
          <cell r="AG4889">
            <v>0</v>
          </cell>
          <cell r="AH4889" t="str">
            <v>N</v>
          </cell>
          <cell r="AI4889" t="str">
            <v>N</v>
          </cell>
        </row>
        <row r="4890">
          <cell r="U4890">
            <v>0</v>
          </cell>
          <cell r="V4890">
            <v>0</v>
          </cell>
          <cell r="W4890" t="str">
            <v/>
          </cell>
          <cell r="X4890" t="str">
            <v>N</v>
          </cell>
          <cell r="Y4890" t="str">
            <v>N</v>
          </cell>
          <cell r="Z4890" t="str">
            <v>N</v>
          </cell>
          <cell r="AA4890">
            <v>0</v>
          </cell>
          <cell r="AB4890">
            <v>0</v>
          </cell>
          <cell r="AC4890">
            <v>0</v>
          </cell>
          <cell r="AD4890">
            <v>0</v>
          </cell>
          <cell r="AE4890" t="str">
            <v>N</v>
          </cell>
          <cell r="AF4890" t="str">
            <v>N</v>
          </cell>
          <cell r="AG4890">
            <v>0</v>
          </cell>
          <cell r="AH4890" t="str">
            <v>N</v>
          </cell>
          <cell r="AI4890" t="str">
            <v>N</v>
          </cell>
        </row>
        <row r="4891">
          <cell r="U4891">
            <v>0</v>
          </cell>
          <cell r="V4891">
            <v>0</v>
          </cell>
          <cell r="W4891" t="str">
            <v/>
          </cell>
          <cell r="X4891" t="str">
            <v>N</v>
          </cell>
          <cell r="Y4891" t="str">
            <v>N</v>
          </cell>
          <cell r="Z4891" t="str">
            <v>N</v>
          </cell>
          <cell r="AA4891">
            <v>0</v>
          </cell>
          <cell r="AB4891">
            <v>0</v>
          </cell>
          <cell r="AC4891">
            <v>0</v>
          </cell>
          <cell r="AD4891">
            <v>0</v>
          </cell>
          <cell r="AE4891" t="str">
            <v>N</v>
          </cell>
          <cell r="AF4891" t="str">
            <v>N</v>
          </cell>
          <cell r="AG4891">
            <v>0</v>
          </cell>
          <cell r="AH4891" t="str">
            <v>N</v>
          </cell>
          <cell r="AI4891" t="str">
            <v>N</v>
          </cell>
        </row>
        <row r="4892">
          <cell r="U4892">
            <v>0</v>
          </cell>
          <cell r="V4892">
            <v>0</v>
          </cell>
          <cell r="W4892" t="str">
            <v/>
          </cell>
          <cell r="X4892" t="str">
            <v>N</v>
          </cell>
          <cell r="Y4892" t="str">
            <v>N</v>
          </cell>
          <cell r="Z4892" t="str">
            <v>N</v>
          </cell>
          <cell r="AA4892">
            <v>0</v>
          </cell>
          <cell r="AB4892">
            <v>0</v>
          </cell>
          <cell r="AC4892">
            <v>0</v>
          </cell>
          <cell r="AD4892">
            <v>0</v>
          </cell>
          <cell r="AE4892" t="str">
            <v>N</v>
          </cell>
          <cell r="AF4892" t="str">
            <v>N</v>
          </cell>
          <cell r="AG4892">
            <v>0</v>
          </cell>
          <cell r="AH4892" t="str">
            <v>N</v>
          </cell>
          <cell r="AI4892" t="str">
            <v>N</v>
          </cell>
        </row>
        <row r="4893">
          <cell r="U4893">
            <v>0</v>
          </cell>
          <cell r="V4893">
            <v>0</v>
          </cell>
          <cell r="W4893" t="str">
            <v/>
          </cell>
          <cell r="X4893" t="str">
            <v>N</v>
          </cell>
          <cell r="Y4893" t="str">
            <v>N</v>
          </cell>
          <cell r="Z4893" t="str">
            <v>N</v>
          </cell>
          <cell r="AA4893">
            <v>0</v>
          </cell>
          <cell r="AB4893">
            <v>0</v>
          </cell>
          <cell r="AC4893">
            <v>0</v>
          </cell>
          <cell r="AD4893">
            <v>0</v>
          </cell>
          <cell r="AE4893" t="str">
            <v>N</v>
          </cell>
          <cell r="AF4893" t="str">
            <v>N</v>
          </cell>
          <cell r="AG4893">
            <v>0</v>
          </cell>
          <cell r="AH4893" t="str">
            <v>N</v>
          </cell>
          <cell r="AI4893" t="str">
            <v>N</v>
          </cell>
        </row>
        <row r="4894">
          <cell r="U4894">
            <v>0</v>
          </cell>
          <cell r="V4894">
            <v>0</v>
          </cell>
          <cell r="W4894" t="str">
            <v/>
          </cell>
          <cell r="X4894" t="str">
            <v>N</v>
          </cell>
          <cell r="Y4894" t="str">
            <v>N</v>
          </cell>
          <cell r="Z4894" t="str">
            <v>N</v>
          </cell>
          <cell r="AA4894">
            <v>0</v>
          </cell>
          <cell r="AB4894">
            <v>0</v>
          </cell>
          <cell r="AC4894">
            <v>0</v>
          </cell>
          <cell r="AD4894">
            <v>0</v>
          </cell>
          <cell r="AE4894" t="str">
            <v>N</v>
          </cell>
          <cell r="AF4894" t="str">
            <v>N</v>
          </cell>
          <cell r="AG4894">
            <v>0</v>
          </cell>
          <cell r="AH4894" t="str">
            <v>N</v>
          </cell>
          <cell r="AI4894" t="str">
            <v>N</v>
          </cell>
        </row>
        <row r="4895">
          <cell r="U4895">
            <v>0</v>
          </cell>
          <cell r="V4895">
            <v>0</v>
          </cell>
          <cell r="W4895" t="str">
            <v/>
          </cell>
          <cell r="X4895" t="str">
            <v>N</v>
          </cell>
          <cell r="Y4895" t="str">
            <v>N</v>
          </cell>
          <cell r="Z4895" t="str">
            <v>N</v>
          </cell>
          <cell r="AA4895">
            <v>0</v>
          </cell>
          <cell r="AB4895">
            <v>0</v>
          </cell>
          <cell r="AC4895">
            <v>0</v>
          </cell>
          <cell r="AD4895">
            <v>0</v>
          </cell>
          <cell r="AE4895" t="str">
            <v>N</v>
          </cell>
          <cell r="AF4895" t="str">
            <v>N</v>
          </cell>
          <cell r="AG4895">
            <v>0</v>
          </cell>
          <cell r="AH4895" t="str">
            <v>N</v>
          </cell>
          <cell r="AI4895" t="str">
            <v>N</v>
          </cell>
        </row>
        <row r="4896">
          <cell r="U4896">
            <v>0</v>
          </cell>
          <cell r="V4896">
            <v>0</v>
          </cell>
          <cell r="W4896" t="str">
            <v/>
          </cell>
          <cell r="X4896" t="str">
            <v>N</v>
          </cell>
          <cell r="Y4896" t="str">
            <v>N</v>
          </cell>
          <cell r="Z4896" t="str">
            <v>N</v>
          </cell>
          <cell r="AA4896">
            <v>0</v>
          </cell>
          <cell r="AB4896">
            <v>0</v>
          </cell>
          <cell r="AC4896">
            <v>0</v>
          </cell>
          <cell r="AD4896">
            <v>0</v>
          </cell>
          <cell r="AE4896" t="str">
            <v>N</v>
          </cell>
          <cell r="AF4896" t="str">
            <v>N</v>
          </cell>
          <cell r="AG4896">
            <v>0</v>
          </cell>
          <cell r="AH4896" t="str">
            <v>N</v>
          </cell>
          <cell r="AI4896" t="str">
            <v>N</v>
          </cell>
        </row>
        <row r="4897">
          <cell r="U4897">
            <v>0</v>
          </cell>
          <cell r="V4897">
            <v>0</v>
          </cell>
          <cell r="W4897" t="str">
            <v/>
          </cell>
          <cell r="X4897" t="str">
            <v>N</v>
          </cell>
          <cell r="Y4897" t="str">
            <v>N</v>
          </cell>
          <cell r="Z4897" t="str">
            <v>N</v>
          </cell>
          <cell r="AA4897">
            <v>0</v>
          </cell>
          <cell r="AB4897">
            <v>0</v>
          </cell>
          <cell r="AC4897">
            <v>0</v>
          </cell>
          <cell r="AD4897">
            <v>0</v>
          </cell>
          <cell r="AE4897" t="str">
            <v>N</v>
          </cell>
          <cell r="AF4897" t="str">
            <v>N</v>
          </cell>
          <cell r="AG4897">
            <v>0</v>
          </cell>
          <cell r="AH4897" t="str">
            <v>N</v>
          </cell>
          <cell r="AI4897" t="str">
            <v>N</v>
          </cell>
        </row>
        <row r="4898">
          <cell r="U4898">
            <v>0</v>
          </cell>
          <cell r="V4898">
            <v>0</v>
          </cell>
          <cell r="W4898" t="str">
            <v/>
          </cell>
          <cell r="X4898" t="str">
            <v>N</v>
          </cell>
          <cell r="Y4898" t="str">
            <v>N</v>
          </cell>
          <cell r="Z4898" t="str">
            <v>N</v>
          </cell>
          <cell r="AA4898">
            <v>0</v>
          </cell>
          <cell r="AB4898">
            <v>0</v>
          </cell>
          <cell r="AC4898">
            <v>0</v>
          </cell>
          <cell r="AD4898">
            <v>0</v>
          </cell>
          <cell r="AE4898" t="str">
            <v>N</v>
          </cell>
          <cell r="AF4898" t="str">
            <v>N</v>
          </cell>
          <cell r="AG4898">
            <v>0</v>
          </cell>
          <cell r="AH4898" t="str">
            <v>N</v>
          </cell>
          <cell r="AI4898" t="str">
            <v>N</v>
          </cell>
        </row>
        <row r="4899">
          <cell r="U4899">
            <v>0</v>
          </cell>
          <cell r="V4899">
            <v>0</v>
          </cell>
          <cell r="W4899" t="str">
            <v/>
          </cell>
          <cell r="X4899" t="str">
            <v>N</v>
          </cell>
          <cell r="Y4899" t="str">
            <v>N</v>
          </cell>
          <cell r="Z4899" t="str">
            <v>N</v>
          </cell>
          <cell r="AA4899">
            <v>0</v>
          </cell>
          <cell r="AB4899">
            <v>0</v>
          </cell>
          <cell r="AC4899">
            <v>0</v>
          </cell>
          <cell r="AD4899">
            <v>0</v>
          </cell>
          <cell r="AE4899" t="str">
            <v>N</v>
          </cell>
          <cell r="AF4899" t="str">
            <v>N</v>
          </cell>
          <cell r="AG4899">
            <v>0</v>
          </cell>
          <cell r="AH4899" t="str">
            <v>N</v>
          </cell>
          <cell r="AI4899" t="str">
            <v>N</v>
          </cell>
        </row>
        <row r="4900">
          <cell r="U4900">
            <v>0</v>
          </cell>
          <cell r="V4900">
            <v>0</v>
          </cell>
          <cell r="W4900" t="str">
            <v/>
          </cell>
          <cell r="X4900" t="str">
            <v>N</v>
          </cell>
          <cell r="Y4900" t="str">
            <v>N</v>
          </cell>
          <cell r="Z4900" t="str">
            <v>N</v>
          </cell>
          <cell r="AA4900">
            <v>0</v>
          </cell>
          <cell r="AB4900">
            <v>0</v>
          </cell>
          <cell r="AC4900">
            <v>0</v>
          </cell>
          <cell r="AD4900">
            <v>0</v>
          </cell>
          <cell r="AE4900" t="str">
            <v>N</v>
          </cell>
          <cell r="AF4900" t="str">
            <v>N</v>
          </cell>
          <cell r="AG4900">
            <v>0</v>
          </cell>
          <cell r="AH4900" t="str">
            <v>N</v>
          </cell>
          <cell r="AI4900" t="str">
            <v>N</v>
          </cell>
        </row>
        <row r="4901">
          <cell r="U4901">
            <v>0</v>
          </cell>
          <cell r="V4901">
            <v>0</v>
          </cell>
          <cell r="W4901" t="str">
            <v/>
          </cell>
          <cell r="X4901" t="str">
            <v>N</v>
          </cell>
          <cell r="Y4901" t="str">
            <v>N</v>
          </cell>
          <cell r="Z4901" t="str">
            <v>N</v>
          </cell>
          <cell r="AA4901">
            <v>0</v>
          </cell>
          <cell r="AB4901">
            <v>0</v>
          </cell>
          <cell r="AC4901">
            <v>0</v>
          </cell>
          <cell r="AD4901">
            <v>0</v>
          </cell>
          <cell r="AE4901" t="str">
            <v>N</v>
          </cell>
          <cell r="AF4901" t="str">
            <v>N</v>
          </cell>
          <cell r="AG4901">
            <v>0</v>
          </cell>
          <cell r="AH4901" t="str">
            <v>N</v>
          </cell>
          <cell r="AI4901" t="str">
            <v>N</v>
          </cell>
        </row>
        <row r="4902">
          <cell r="U4902">
            <v>0</v>
          </cell>
          <cell r="V4902">
            <v>0</v>
          </cell>
          <cell r="W4902" t="str">
            <v/>
          </cell>
          <cell r="X4902" t="str">
            <v>N</v>
          </cell>
          <cell r="Y4902" t="str">
            <v>N</v>
          </cell>
          <cell r="Z4902" t="str">
            <v>N</v>
          </cell>
          <cell r="AA4902">
            <v>0</v>
          </cell>
          <cell r="AB4902">
            <v>0</v>
          </cell>
          <cell r="AC4902">
            <v>0</v>
          </cell>
          <cell r="AD4902">
            <v>0</v>
          </cell>
          <cell r="AE4902" t="str">
            <v>N</v>
          </cell>
          <cell r="AF4902" t="str">
            <v>N</v>
          </cell>
          <cell r="AG4902">
            <v>0</v>
          </cell>
          <cell r="AH4902" t="str">
            <v>N</v>
          </cell>
          <cell r="AI4902" t="str">
            <v>N</v>
          </cell>
        </row>
        <row r="4903">
          <cell r="U4903">
            <v>0</v>
          </cell>
          <cell r="V4903">
            <v>0</v>
          </cell>
          <cell r="W4903" t="str">
            <v/>
          </cell>
          <cell r="X4903" t="str">
            <v>N</v>
          </cell>
          <cell r="Y4903" t="str">
            <v>N</v>
          </cell>
          <cell r="Z4903" t="str">
            <v>N</v>
          </cell>
          <cell r="AA4903">
            <v>0</v>
          </cell>
          <cell r="AB4903">
            <v>0</v>
          </cell>
          <cell r="AC4903">
            <v>0</v>
          </cell>
          <cell r="AD4903">
            <v>0</v>
          </cell>
          <cell r="AE4903" t="str">
            <v>N</v>
          </cell>
          <cell r="AF4903" t="str">
            <v>N</v>
          </cell>
          <cell r="AG4903">
            <v>0</v>
          </cell>
          <cell r="AH4903" t="str">
            <v>N</v>
          </cell>
          <cell r="AI4903" t="str">
            <v>N</v>
          </cell>
        </row>
        <row r="4904">
          <cell r="U4904">
            <v>0</v>
          </cell>
          <cell r="V4904">
            <v>0</v>
          </cell>
          <cell r="W4904" t="str">
            <v/>
          </cell>
          <cell r="X4904" t="str">
            <v>N</v>
          </cell>
          <cell r="Y4904" t="str">
            <v>N</v>
          </cell>
          <cell r="Z4904" t="str">
            <v>N</v>
          </cell>
          <cell r="AA4904">
            <v>0</v>
          </cell>
          <cell r="AB4904">
            <v>0</v>
          </cell>
          <cell r="AC4904">
            <v>0</v>
          </cell>
          <cell r="AD4904">
            <v>0</v>
          </cell>
          <cell r="AE4904" t="str">
            <v>N</v>
          </cell>
          <cell r="AF4904" t="str">
            <v>N</v>
          </cell>
          <cell r="AG4904">
            <v>0</v>
          </cell>
          <cell r="AH4904" t="str">
            <v>N</v>
          </cell>
          <cell r="AI4904" t="str">
            <v>N</v>
          </cell>
        </row>
        <row r="4905">
          <cell r="U4905">
            <v>0</v>
          </cell>
          <cell r="V4905">
            <v>0</v>
          </cell>
          <cell r="W4905" t="str">
            <v/>
          </cell>
          <cell r="X4905" t="str">
            <v>N</v>
          </cell>
          <cell r="Y4905" t="str">
            <v>N</v>
          </cell>
          <cell r="Z4905" t="str">
            <v>N</v>
          </cell>
          <cell r="AA4905">
            <v>0</v>
          </cell>
          <cell r="AB4905">
            <v>0</v>
          </cell>
          <cell r="AC4905">
            <v>0</v>
          </cell>
          <cell r="AD4905">
            <v>0</v>
          </cell>
          <cell r="AE4905" t="str">
            <v>N</v>
          </cell>
          <cell r="AF4905" t="str">
            <v>N</v>
          </cell>
          <cell r="AG4905">
            <v>0</v>
          </cell>
          <cell r="AH4905" t="str">
            <v>N</v>
          </cell>
          <cell r="AI4905" t="str">
            <v>N</v>
          </cell>
        </row>
        <row r="4906">
          <cell r="U4906">
            <v>0</v>
          </cell>
          <cell r="V4906">
            <v>0</v>
          </cell>
          <cell r="W4906" t="str">
            <v/>
          </cell>
          <cell r="X4906" t="str">
            <v>N</v>
          </cell>
          <cell r="Y4906" t="str">
            <v>N</v>
          </cell>
          <cell r="Z4906" t="str">
            <v>N</v>
          </cell>
          <cell r="AA4906">
            <v>0</v>
          </cell>
          <cell r="AB4906">
            <v>0</v>
          </cell>
          <cell r="AC4906">
            <v>0</v>
          </cell>
          <cell r="AD4906">
            <v>0</v>
          </cell>
          <cell r="AE4906" t="str">
            <v>N</v>
          </cell>
          <cell r="AF4906" t="str">
            <v>N</v>
          </cell>
          <cell r="AG4906">
            <v>0</v>
          </cell>
          <cell r="AH4906" t="str">
            <v>N</v>
          </cell>
          <cell r="AI4906" t="str">
            <v>N</v>
          </cell>
        </row>
        <row r="4907">
          <cell r="U4907">
            <v>0</v>
          </cell>
          <cell r="V4907">
            <v>0</v>
          </cell>
          <cell r="W4907" t="str">
            <v/>
          </cell>
          <cell r="X4907" t="str">
            <v>N</v>
          </cell>
          <cell r="Y4907" t="str">
            <v>N</v>
          </cell>
          <cell r="Z4907" t="str">
            <v>N</v>
          </cell>
          <cell r="AA4907">
            <v>0</v>
          </cell>
          <cell r="AB4907">
            <v>0</v>
          </cell>
          <cell r="AC4907">
            <v>0</v>
          </cell>
          <cell r="AD4907">
            <v>0</v>
          </cell>
          <cell r="AE4907" t="str">
            <v>N</v>
          </cell>
          <cell r="AF4907" t="str">
            <v>N</v>
          </cell>
          <cell r="AG4907">
            <v>0</v>
          </cell>
          <cell r="AH4907" t="str">
            <v>N</v>
          </cell>
          <cell r="AI4907" t="str">
            <v>N</v>
          </cell>
        </row>
        <row r="4908">
          <cell r="U4908">
            <v>0</v>
          </cell>
          <cell r="V4908">
            <v>0</v>
          </cell>
          <cell r="W4908" t="str">
            <v/>
          </cell>
          <cell r="X4908" t="str">
            <v>N</v>
          </cell>
          <cell r="Y4908" t="str">
            <v>N</v>
          </cell>
          <cell r="Z4908" t="str">
            <v>N</v>
          </cell>
          <cell r="AA4908">
            <v>0</v>
          </cell>
          <cell r="AB4908">
            <v>0</v>
          </cell>
          <cell r="AC4908">
            <v>0</v>
          </cell>
          <cell r="AD4908">
            <v>0</v>
          </cell>
          <cell r="AE4908" t="str">
            <v>N</v>
          </cell>
          <cell r="AF4908" t="str">
            <v>N</v>
          </cell>
          <cell r="AG4908">
            <v>0</v>
          </cell>
          <cell r="AH4908" t="str">
            <v>N</v>
          </cell>
          <cell r="AI4908" t="str">
            <v>N</v>
          </cell>
        </row>
        <row r="4909">
          <cell r="U4909">
            <v>0</v>
          </cell>
          <cell r="V4909">
            <v>0</v>
          </cell>
          <cell r="W4909" t="str">
            <v/>
          </cell>
          <cell r="X4909" t="str">
            <v>N</v>
          </cell>
          <cell r="Y4909" t="str">
            <v>N</v>
          </cell>
          <cell r="Z4909" t="str">
            <v>N</v>
          </cell>
          <cell r="AA4909">
            <v>0</v>
          </cell>
          <cell r="AB4909">
            <v>0</v>
          </cell>
          <cell r="AC4909">
            <v>0</v>
          </cell>
          <cell r="AD4909">
            <v>0</v>
          </cell>
          <cell r="AE4909" t="str">
            <v>N</v>
          </cell>
          <cell r="AF4909" t="str">
            <v>N</v>
          </cell>
          <cell r="AG4909">
            <v>0</v>
          </cell>
          <cell r="AH4909" t="str">
            <v>N</v>
          </cell>
          <cell r="AI4909" t="str">
            <v>N</v>
          </cell>
        </row>
        <row r="4910">
          <cell r="U4910">
            <v>0</v>
          </cell>
          <cell r="V4910">
            <v>0</v>
          </cell>
          <cell r="W4910" t="str">
            <v/>
          </cell>
          <cell r="X4910" t="str">
            <v>N</v>
          </cell>
          <cell r="Y4910" t="str">
            <v>N</v>
          </cell>
          <cell r="Z4910" t="str">
            <v>N</v>
          </cell>
          <cell r="AA4910">
            <v>0</v>
          </cell>
          <cell r="AB4910">
            <v>0</v>
          </cell>
          <cell r="AC4910">
            <v>0</v>
          </cell>
          <cell r="AD4910">
            <v>0</v>
          </cell>
          <cell r="AE4910" t="str">
            <v>N</v>
          </cell>
          <cell r="AF4910" t="str">
            <v>N</v>
          </cell>
          <cell r="AG4910">
            <v>0</v>
          </cell>
          <cell r="AH4910" t="str">
            <v>N</v>
          </cell>
          <cell r="AI4910" t="str">
            <v>N</v>
          </cell>
        </row>
        <row r="4911">
          <cell r="U4911">
            <v>0</v>
          </cell>
          <cell r="V4911">
            <v>0</v>
          </cell>
          <cell r="W4911" t="str">
            <v/>
          </cell>
          <cell r="X4911" t="str">
            <v>N</v>
          </cell>
          <cell r="Y4911" t="str">
            <v>N</v>
          </cell>
          <cell r="Z4911" t="str">
            <v>N</v>
          </cell>
          <cell r="AA4911">
            <v>0</v>
          </cell>
          <cell r="AB4911">
            <v>0</v>
          </cell>
          <cell r="AC4911">
            <v>0</v>
          </cell>
          <cell r="AD4911">
            <v>0</v>
          </cell>
          <cell r="AE4911" t="str">
            <v>N</v>
          </cell>
          <cell r="AF4911" t="str">
            <v>N</v>
          </cell>
          <cell r="AG4911">
            <v>0</v>
          </cell>
          <cell r="AH4911" t="str">
            <v>N</v>
          </cell>
          <cell r="AI4911" t="str">
            <v>N</v>
          </cell>
        </row>
        <row r="4912">
          <cell r="U4912">
            <v>0</v>
          </cell>
          <cell r="V4912">
            <v>0</v>
          </cell>
          <cell r="W4912" t="str">
            <v/>
          </cell>
          <cell r="X4912" t="str">
            <v>N</v>
          </cell>
          <cell r="Y4912" t="str">
            <v>N</v>
          </cell>
          <cell r="Z4912" t="str">
            <v>N</v>
          </cell>
          <cell r="AA4912">
            <v>0</v>
          </cell>
          <cell r="AB4912">
            <v>0</v>
          </cell>
          <cell r="AC4912">
            <v>0</v>
          </cell>
          <cell r="AD4912">
            <v>0</v>
          </cell>
          <cell r="AE4912" t="str">
            <v>N</v>
          </cell>
          <cell r="AF4912" t="str">
            <v>N</v>
          </cell>
          <cell r="AG4912">
            <v>0</v>
          </cell>
          <cell r="AH4912" t="str">
            <v>N</v>
          </cell>
          <cell r="AI4912" t="str">
            <v>N</v>
          </cell>
        </row>
        <row r="4913">
          <cell r="U4913">
            <v>0</v>
          </cell>
          <cell r="V4913">
            <v>0</v>
          </cell>
          <cell r="W4913" t="str">
            <v/>
          </cell>
          <cell r="X4913" t="str">
            <v>N</v>
          </cell>
          <cell r="Y4913" t="str">
            <v>N</v>
          </cell>
          <cell r="Z4913" t="str">
            <v>N</v>
          </cell>
          <cell r="AA4913">
            <v>0</v>
          </cell>
          <cell r="AB4913">
            <v>0</v>
          </cell>
          <cell r="AC4913">
            <v>0</v>
          </cell>
          <cell r="AD4913">
            <v>0</v>
          </cell>
          <cell r="AE4913" t="str">
            <v>N</v>
          </cell>
          <cell r="AF4913" t="str">
            <v>N</v>
          </cell>
          <cell r="AG4913">
            <v>0</v>
          </cell>
          <cell r="AH4913" t="str">
            <v>N</v>
          </cell>
          <cell r="AI4913" t="str">
            <v>N</v>
          </cell>
        </row>
        <row r="4914">
          <cell r="U4914">
            <v>0</v>
          </cell>
          <cell r="V4914">
            <v>0</v>
          </cell>
          <cell r="W4914" t="str">
            <v/>
          </cell>
          <cell r="X4914" t="str">
            <v>N</v>
          </cell>
          <cell r="Y4914" t="str">
            <v>N</v>
          </cell>
          <cell r="Z4914" t="str">
            <v>N</v>
          </cell>
          <cell r="AA4914">
            <v>0</v>
          </cell>
          <cell r="AB4914">
            <v>0</v>
          </cell>
          <cell r="AC4914">
            <v>0</v>
          </cell>
          <cell r="AD4914">
            <v>0</v>
          </cell>
          <cell r="AE4914" t="str">
            <v>N</v>
          </cell>
          <cell r="AF4914" t="str">
            <v>N</v>
          </cell>
          <cell r="AG4914">
            <v>0</v>
          </cell>
          <cell r="AH4914" t="str">
            <v>N</v>
          </cell>
          <cell r="AI4914" t="str">
            <v>N</v>
          </cell>
        </row>
        <row r="4915">
          <cell r="U4915">
            <v>0</v>
          </cell>
          <cell r="V4915">
            <v>0</v>
          </cell>
          <cell r="W4915" t="str">
            <v/>
          </cell>
          <cell r="X4915" t="str">
            <v>N</v>
          </cell>
          <cell r="Y4915" t="str">
            <v>N</v>
          </cell>
          <cell r="Z4915" t="str">
            <v>N</v>
          </cell>
          <cell r="AA4915">
            <v>0</v>
          </cell>
          <cell r="AB4915">
            <v>0</v>
          </cell>
          <cell r="AC4915">
            <v>0</v>
          </cell>
          <cell r="AD4915">
            <v>0</v>
          </cell>
          <cell r="AE4915" t="str">
            <v>N</v>
          </cell>
          <cell r="AF4915" t="str">
            <v>N</v>
          </cell>
          <cell r="AG4915">
            <v>0</v>
          </cell>
          <cell r="AH4915" t="str">
            <v>N</v>
          </cell>
          <cell r="AI4915" t="str">
            <v>N</v>
          </cell>
        </row>
        <row r="4916">
          <cell r="U4916">
            <v>0</v>
          </cell>
          <cell r="V4916">
            <v>0</v>
          </cell>
          <cell r="W4916" t="str">
            <v/>
          </cell>
          <cell r="X4916" t="str">
            <v>N</v>
          </cell>
          <cell r="Y4916" t="str">
            <v>N</v>
          </cell>
          <cell r="Z4916" t="str">
            <v>N</v>
          </cell>
          <cell r="AA4916">
            <v>0</v>
          </cell>
          <cell r="AB4916">
            <v>0</v>
          </cell>
          <cell r="AC4916">
            <v>0</v>
          </cell>
          <cell r="AD4916">
            <v>0</v>
          </cell>
          <cell r="AE4916" t="str">
            <v>N</v>
          </cell>
          <cell r="AF4916" t="str">
            <v>N</v>
          </cell>
          <cell r="AG4916">
            <v>0</v>
          </cell>
          <cell r="AH4916" t="str">
            <v>N</v>
          </cell>
          <cell r="AI4916" t="str">
            <v>N</v>
          </cell>
        </row>
        <row r="4917">
          <cell r="U4917">
            <v>0</v>
          </cell>
          <cell r="V4917">
            <v>0</v>
          </cell>
          <cell r="W4917" t="str">
            <v/>
          </cell>
          <cell r="X4917" t="str">
            <v>N</v>
          </cell>
          <cell r="Y4917" t="str">
            <v>N</v>
          </cell>
          <cell r="Z4917" t="str">
            <v>N</v>
          </cell>
          <cell r="AA4917">
            <v>0</v>
          </cell>
          <cell r="AB4917">
            <v>0</v>
          </cell>
          <cell r="AC4917">
            <v>0</v>
          </cell>
          <cell r="AD4917">
            <v>0</v>
          </cell>
          <cell r="AE4917" t="str">
            <v>N</v>
          </cell>
          <cell r="AF4917" t="str">
            <v>N</v>
          </cell>
          <cell r="AG4917">
            <v>0</v>
          </cell>
          <cell r="AH4917" t="str">
            <v>N</v>
          </cell>
          <cell r="AI4917" t="str">
            <v>N</v>
          </cell>
        </row>
        <row r="4918">
          <cell r="U4918">
            <v>0</v>
          </cell>
          <cell r="V4918">
            <v>0</v>
          </cell>
          <cell r="W4918" t="str">
            <v/>
          </cell>
          <cell r="X4918" t="str">
            <v>N</v>
          </cell>
          <cell r="Y4918" t="str">
            <v>N</v>
          </cell>
          <cell r="Z4918" t="str">
            <v>N</v>
          </cell>
          <cell r="AA4918">
            <v>0</v>
          </cell>
          <cell r="AB4918">
            <v>0</v>
          </cell>
          <cell r="AC4918">
            <v>0</v>
          </cell>
          <cell r="AD4918">
            <v>0</v>
          </cell>
          <cell r="AE4918" t="str">
            <v>N</v>
          </cell>
          <cell r="AF4918" t="str">
            <v>N</v>
          </cell>
          <cell r="AG4918">
            <v>0</v>
          </cell>
          <cell r="AH4918" t="str">
            <v>N</v>
          </cell>
          <cell r="AI4918" t="str">
            <v>N</v>
          </cell>
        </row>
        <row r="4919">
          <cell r="U4919">
            <v>0</v>
          </cell>
          <cell r="V4919">
            <v>0</v>
          </cell>
          <cell r="W4919" t="str">
            <v/>
          </cell>
          <cell r="X4919" t="str">
            <v>N</v>
          </cell>
          <cell r="Y4919" t="str">
            <v>N</v>
          </cell>
          <cell r="Z4919" t="str">
            <v>N</v>
          </cell>
          <cell r="AA4919">
            <v>0</v>
          </cell>
          <cell r="AB4919">
            <v>0</v>
          </cell>
          <cell r="AC4919">
            <v>0</v>
          </cell>
          <cell r="AD4919">
            <v>0</v>
          </cell>
          <cell r="AE4919" t="str">
            <v>N</v>
          </cell>
          <cell r="AF4919" t="str">
            <v>N</v>
          </cell>
          <cell r="AG4919">
            <v>0</v>
          </cell>
          <cell r="AH4919" t="str">
            <v>N</v>
          </cell>
          <cell r="AI4919" t="str">
            <v>N</v>
          </cell>
        </row>
        <row r="4920">
          <cell r="U4920">
            <v>0</v>
          </cell>
          <cell r="V4920">
            <v>0</v>
          </cell>
          <cell r="W4920" t="str">
            <v/>
          </cell>
          <cell r="X4920" t="str">
            <v>N</v>
          </cell>
          <cell r="Y4920" t="str">
            <v>N</v>
          </cell>
          <cell r="Z4920" t="str">
            <v>N</v>
          </cell>
          <cell r="AA4920">
            <v>0</v>
          </cell>
          <cell r="AB4920">
            <v>0</v>
          </cell>
          <cell r="AC4920">
            <v>0</v>
          </cell>
          <cell r="AD4920">
            <v>0</v>
          </cell>
          <cell r="AE4920" t="str">
            <v>N</v>
          </cell>
          <cell r="AF4920" t="str">
            <v>N</v>
          </cell>
          <cell r="AG4920">
            <v>0</v>
          </cell>
          <cell r="AH4920" t="str">
            <v>N</v>
          </cell>
          <cell r="AI4920" t="str">
            <v>N</v>
          </cell>
        </row>
        <row r="4921">
          <cell r="U4921">
            <v>0</v>
          </cell>
          <cell r="V4921">
            <v>0</v>
          </cell>
          <cell r="W4921" t="str">
            <v/>
          </cell>
          <cell r="X4921" t="str">
            <v>N</v>
          </cell>
          <cell r="Y4921" t="str">
            <v>N</v>
          </cell>
          <cell r="Z4921" t="str">
            <v>N</v>
          </cell>
          <cell r="AA4921">
            <v>0</v>
          </cell>
          <cell r="AB4921">
            <v>0</v>
          </cell>
          <cell r="AC4921">
            <v>0</v>
          </cell>
          <cell r="AD4921">
            <v>0</v>
          </cell>
          <cell r="AE4921" t="str">
            <v>N</v>
          </cell>
          <cell r="AF4921" t="str">
            <v>N</v>
          </cell>
          <cell r="AG4921">
            <v>0</v>
          </cell>
          <cell r="AH4921" t="str">
            <v>N</v>
          </cell>
          <cell r="AI4921" t="str">
            <v>N</v>
          </cell>
        </row>
        <row r="4922">
          <cell r="U4922">
            <v>0</v>
          </cell>
          <cell r="V4922">
            <v>0</v>
          </cell>
          <cell r="W4922" t="str">
            <v/>
          </cell>
          <cell r="X4922" t="str">
            <v>N</v>
          </cell>
          <cell r="Y4922" t="str">
            <v>N</v>
          </cell>
          <cell r="Z4922" t="str">
            <v>N</v>
          </cell>
          <cell r="AA4922">
            <v>0</v>
          </cell>
          <cell r="AB4922">
            <v>0</v>
          </cell>
          <cell r="AC4922">
            <v>0</v>
          </cell>
          <cell r="AD4922">
            <v>0</v>
          </cell>
          <cell r="AE4922" t="str">
            <v>N</v>
          </cell>
          <cell r="AF4922" t="str">
            <v>N</v>
          </cell>
          <cell r="AG4922">
            <v>0</v>
          </cell>
          <cell r="AH4922" t="str">
            <v>N</v>
          </cell>
          <cell r="AI4922" t="str">
            <v>N</v>
          </cell>
        </row>
        <row r="4923">
          <cell r="U4923">
            <v>0</v>
          </cell>
          <cell r="V4923">
            <v>0</v>
          </cell>
          <cell r="W4923" t="str">
            <v/>
          </cell>
          <cell r="X4923" t="str">
            <v>N</v>
          </cell>
          <cell r="Y4923" t="str">
            <v>N</v>
          </cell>
          <cell r="Z4923" t="str">
            <v>N</v>
          </cell>
          <cell r="AA4923">
            <v>0</v>
          </cell>
          <cell r="AB4923">
            <v>0</v>
          </cell>
          <cell r="AC4923">
            <v>0</v>
          </cell>
          <cell r="AD4923">
            <v>0</v>
          </cell>
          <cell r="AE4923" t="str">
            <v>N</v>
          </cell>
          <cell r="AF4923" t="str">
            <v>N</v>
          </cell>
          <cell r="AG4923">
            <v>0</v>
          </cell>
          <cell r="AH4923" t="str">
            <v>N</v>
          </cell>
          <cell r="AI4923" t="str">
            <v>N</v>
          </cell>
        </row>
        <row r="4924">
          <cell r="U4924">
            <v>0</v>
          </cell>
          <cell r="V4924">
            <v>0</v>
          </cell>
          <cell r="W4924" t="str">
            <v/>
          </cell>
          <cell r="X4924" t="str">
            <v>N</v>
          </cell>
          <cell r="Y4924" t="str">
            <v>N</v>
          </cell>
          <cell r="Z4924" t="str">
            <v>N</v>
          </cell>
          <cell r="AA4924">
            <v>0</v>
          </cell>
          <cell r="AB4924">
            <v>0</v>
          </cell>
          <cell r="AC4924">
            <v>0</v>
          </cell>
          <cell r="AD4924">
            <v>0</v>
          </cell>
          <cell r="AE4924" t="str">
            <v>N</v>
          </cell>
          <cell r="AF4924" t="str">
            <v>N</v>
          </cell>
          <cell r="AG4924">
            <v>0</v>
          </cell>
          <cell r="AH4924" t="str">
            <v>N</v>
          </cell>
          <cell r="AI4924" t="str">
            <v>N</v>
          </cell>
        </row>
        <row r="4925">
          <cell r="U4925">
            <v>0</v>
          </cell>
          <cell r="V4925">
            <v>0</v>
          </cell>
          <cell r="W4925" t="str">
            <v/>
          </cell>
          <cell r="X4925" t="str">
            <v>N</v>
          </cell>
          <cell r="Y4925" t="str">
            <v>N</v>
          </cell>
          <cell r="Z4925" t="str">
            <v>N</v>
          </cell>
          <cell r="AA4925">
            <v>0</v>
          </cell>
          <cell r="AB4925">
            <v>0</v>
          </cell>
          <cell r="AC4925">
            <v>0</v>
          </cell>
          <cell r="AD4925">
            <v>0</v>
          </cell>
          <cell r="AE4925" t="str">
            <v>N</v>
          </cell>
          <cell r="AF4925" t="str">
            <v>N</v>
          </cell>
          <cell r="AG4925">
            <v>0</v>
          </cell>
          <cell r="AH4925" t="str">
            <v>N</v>
          </cell>
          <cell r="AI4925" t="str">
            <v>N</v>
          </cell>
        </row>
        <row r="4926">
          <cell r="U4926">
            <v>0</v>
          </cell>
          <cell r="V4926">
            <v>0</v>
          </cell>
          <cell r="W4926" t="str">
            <v/>
          </cell>
          <cell r="X4926" t="str">
            <v>N</v>
          </cell>
          <cell r="Y4926" t="str">
            <v>N</v>
          </cell>
          <cell r="Z4926" t="str">
            <v>N</v>
          </cell>
          <cell r="AA4926">
            <v>0</v>
          </cell>
          <cell r="AB4926">
            <v>0</v>
          </cell>
          <cell r="AC4926">
            <v>0</v>
          </cell>
          <cell r="AD4926">
            <v>0</v>
          </cell>
          <cell r="AE4926" t="str">
            <v>N</v>
          </cell>
          <cell r="AF4926" t="str">
            <v>N</v>
          </cell>
          <cell r="AG4926">
            <v>0</v>
          </cell>
          <cell r="AH4926" t="str">
            <v>N</v>
          </cell>
          <cell r="AI4926" t="str">
            <v>N</v>
          </cell>
        </row>
        <row r="4927">
          <cell r="U4927">
            <v>0</v>
          </cell>
          <cell r="V4927">
            <v>0</v>
          </cell>
          <cell r="W4927" t="str">
            <v/>
          </cell>
          <cell r="X4927" t="str">
            <v>N</v>
          </cell>
          <cell r="Y4927" t="str">
            <v>N</v>
          </cell>
          <cell r="Z4927" t="str">
            <v>N</v>
          </cell>
          <cell r="AA4927">
            <v>0</v>
          </cell>
          <cell r="AB4927">
            <v>0</v>
          </cell>
          <cell r="AC4927">
            <v>0</v>
          </cell>
          <cell r="AD4927">
            <v>0</v>
          </cell>
          <cell r="AE4927" t="str">
            <v>N</v>
          </cell>
          <cell r="AF4927" t="str">
            <v>N</v>
          </cell>
          <cell r="AG4927">
            <v>0</v>
          </cell>
          <cell r="AH4927" t="str">
            <v>N</v>
          </cell>
          <cell r="AI4927" t="str">
            <v>N</v>
          </cell>
        </row>
        <row r="4928">
          <cell r="U4928">
            <v>0</v>
          </cell>
          <cell r="V4928">
            <v>0</v>
          </cell>
          <cell r="W4928" t="str">
            <v/>
          </cell>
          <cell r="X4928" t="str">
            <v>N</v>
          </cell>
          <cell r="Y4928" t="str">
            <v>N</v>
          </cell>
          <cell r="Z4928" t="str">
            <v>N</v>
          </cell>
          <cell r="AA4928">
            <v>0</v>
          </cell>
          <cell r="AB4928">
            <v>0</v>
          </cell>
          <cell r="AC4928">
            <v>0</v>
          </cell>
          <cell r="AD4928">
            <v>0</v>
          </cell>
          <cell r="AE4928" t="str">
            <v>N</v>
          </cell>
          <cell r="AF4928" t="str">
            <v>N</v>
          </cell>
          <cell r="AG4928">
            <v>0</v>
          </cell>
          <cell r="AH4928" t="str">
            <v>N</v>
          </cell>
          <cell r="AI4928" t="str">
            <v>N</v>
          </cell>
        </row>
        <row r="4929">
          <cell r="U4929">
            <v>0</v>
          </cell>
          <cell r="V4929">
            <v>0</v>
          </cell>
          <cell r="W4929" t="str">
            <v/>
          </cell>
          <cell r="X4929" t="str">
            <v>N</v>
          </cell>
          <cell r="Y4929" t="str">
            <v>N</v>
          </cell>
          <cell r="Z4929" t="str">
            <v>N</v>
          </cell>
          <cell r="AA4929">
            <v>0</v>
          </cell>
          <cell r="AB4929">
            <v>0</v>
          </cell>
          <cell r="AC4929">
            <v>0</v>
          </cell>
          <cell r="AD4929">
            <v>0</v>
          </cell>
          <cell r="AE4929" t="str">
            <v>N</v>
          </cell>
          <cell r="AF4929" t="str">
            <v>N</v>
          </cell>
          <cell r="AG4929">
            <v>0</v>
          </cell>
          <cell r="AH4929" t="str">
            <v>N</v>
          </cell>
          <cell r="AI4929" t="str">
            <v>N</v>
          </cell>
        </row>
        <row r="4930">
          <cell r="U4930">
            <v>0</v>
          </cell>
          <cell r="V4930">
            <v>0</v>
          </cell>
          <cell r="W4930" t="str">
            <v/>
          </cell>
          <cell r="X4930" t="str">
            <v>N</v>
          </cell>
          <cell r="Y4930" t="str">
            <v>N</v>
          </cell>
          <cell r="Z4930" t="str">
            <v>N</v>
          </cell>
          <cell r="AA4930">
            <v>0</v>
          </cell>
          <cell r="AB4930">
            <v>0</v>
          </cell>
          <cell r="AC4930">
            <v>0</v>
          </cell>
          <cell r="AD4930">
            <v>0</v>
          </cell>
          <cell r="AE4930" t="str">
            <v>N</v>
          </cell>
          <cell r="AF4930" t="str">
            <v>N</v>
          </cell>
          <cell r="AG4930">
            <v>0</v>
          </cell>
          <cell r="AH4930" t="str">
            <v>N</v>
          </cell>
          <cell r="AI4930" t="str">
            <v>N</v>
          </cell>
        </row>
        <row r="4931">
          <cell r="U4931">
            <v>0</v>
          </cell>
          <cell r="V4931">
            <v>0</v>
          </cell>
          <cell r="W4931" t="str">
            <v/>
          </cell>
          <cell r="X4931" t="str">
            <v>N</v>
          </cell>
          <cell r="Y4931" t="str">
            <v>N</v>
          </cell>
          <cell r="Z4931" t="str">
            <v>N</v>
          </cell>
          <cell r="AA4931">
            <v>0</v>
          </cell>
          <cell r="AB4931">
            <v>0</v>
          </cell>
          <cell r="AC4931">
            <v>0</v>
          </cell>
          <cell r="AD4931">
            <v>0</v>
          </cell>
          <cell r="AE4931" t="str">
            <v>N</v>
          </cell>
          <cell r="AF4931" t="str">
            <v>N</v>
          </cell>
          <cell r="AG4931">
            <v>0</v>
          </cell>
          <cell r="AH4931" t="str">
            <v>N</v>
          </cell>
          <cell r="AI4931" t="str">
            <v>N</v>
          </cell>
        </row>
        <row r="4932">
          <cell r="U4932">
            <v>0</v>
          </cell>
          <cell r="V4932">
            <v>0</v>
          </cell>
          <cell r="W4932" t="str">
            <v/>
          </cell>
          <cell r="X4932" t="str">
            <v>N</v>
          </cell>
          <cell r="Y4932" t="str">
            <v>N</v>
          </cell>
          <cell r="Z4932" t="str">
            <v>N</v>
          </cell>
          <cell r="AA4932">
            <v>0</v>
          </cell>
          <cell r="AB4932">
            <v>0</v>
          </cell>
          <cell r="AC4932">
            <v>0</v>
          </cell>
          <cell r="AD4932">
            <v>0</v>
          </cell>
          <cell r="AE4932" t="str">
            <v>N</v>
          </cell>
          <cell r="AF4932" t="str">
            <v>N</v>
          </cell>
          <cell r="AG4932">
            <v>0</v>
          </cell>
          <cell r="AH4932" t="str">
            <v>N</v>
          </cell>
          <cell r="AI4932" t="str">
            <v>N</v>
          </cell>
        </row>
        <row r="4933">
          <cell r="U4933">
            <v>0</v>
          </cell>
          <cell r="V4933">
            <v>0</v>
          </cell>
          <cell r="W4933" t="str">
            <v/>
          </cell>
          <cell r="X4933" t="str">
            <v>N</v>
          </cell>
          <cell r="Y4933" t="str">
            <v>N</v>
          </cell>
          <cell r="Z4933" t="str">
            <v>N</v>
          </cell>
          <cell r="AA4933">
            <v>0</v>
          </cell>
          <cell r="AB4933">
            <v>0</v>
          </cell>
          <cell r="AC4933">
            <v>0</v>
          </cell>
          <cell r="AD4933">
            <v>0</v>
          </cell>
          <cell r="AE4933" t="str">
            <v>N</v>
          </cell>
          <cell r="AF4933" t="str">
            <v>N</v>
          </cell>
          <cell r="AG4933">
            <v>0</v>
          </cell>
          <cell r="AH4933" t="str">
            <v>N</v>
          </cell>
          <cell r="AI4933" t="str">
            <v>N</v>
          </cell>
        </row>
        <row r="4934">
          <cell r="U4934">
            <v>0</v>
          </cell>
          <cell r="V4934">
            <v>0</v>
          </cell>
          <cell r="W4934" t="str">
            <v/>
          </cell>
          <cell r="X4934" t="str">
            <v>N</v>
          </cell>
          <cell r="Y4934" t="str">
            <v>N</v>
          </cell>
          <cell r="Z4934" t="str">
            <v>N</v>
          </cell>
          <cell r="AA4934">
            <v>0</v>
          </cell>
          <cell r="AB4934">
            <v>0</v>
          </cell>
          <cell r="AC4934">
            <v>0</v>
          </cell>
          <cell r="AD4934">
            <v>0</v>
          </cell>
          <cell r="AE4934" t="str">
            <v>N</v>
          </cell>
          <cell r="AF4934" t="str">
            <v>N</v>
          </cell>
          <cell r="AG4934">
            <v>0</v>
          </cell>
          <cell r="AH4934" t="str">
            <v>N</v>
          </cell>
          <cell r="AI4934" t="str">
            <v>N</v>
          </cell>
        </row>
        <row r="4935">
          <cell r="U4935">
            <v>0</v>
          </cell>
          <cell r="V4935">
            <v>0</v>
          </cell>
          <cell r="W4935" t="str">
            <v/>
          </cell>
          <cell r="X4935" t="str">
            <v>N</v>
          </cell>
          <cell r="Y4935" t="str">
            <v>N</v>
          </cell>
          <cell r="Z4935" t="str">
            <v>N</v>
          </cell>
          <cell r="AA4935">
            <v>0</v>
          </cell>
          <cell r="AB4935">
            <v>0</v>
          </cell>
          <cell r="AC4935">
            <v>0</v>
          </cell>
          <cell r="AD4935">
            <v>0</v>
          </cell>
          <cell r="AE4935" t="str">
            <v>N</v>
          </cell>
          <cell r="AF4935" t="str">
            <v>N</v>
          </cell>
          <cell r="AG4935">
            <v>0</v>
          </cell>
          <cell r="AH4935" t="str">
            <v>N</v>
          </cell>
          <cell r="AI4935" t="str">
            <v>N</v>
          </cell>
        </row>
        <row r="4936">
          <cell r="U4936">
            <v>0</v>
          </cell>
          <cell r="V4936">
            <v>0</v>
          </cell>
          <cell r="W4936" t="str">
            <v/>
          </cell>
          <cell r="X4936" t="str">
            <v>N</v>
          </cell>
          <cell r="Y4936" t="str">
            <v>N</v>
          </cell>
          <cell r="Z4936" t="str">
            <v>N</v>
          </cell>
          <cell r="AA4936">
            <v>0</v>
          </cell>
          <cell r="AB4936">
            <v>0</v>
          </cell>
          <cell r="AC4936">
            <v>0</v>
          </cell>
          <cell r="AD4936">
            <v>0</v>
          </cell>
          <cell r="AE4936" t="str">
            <v>N</v>
          </cell>
          <cell r="AF4936" t="str">
            <v>N</v>
          </cell>
          <cell r="AG4936">
            <v>0</v>
          </cell>
          <cell r="AH4936" t="str">
            <v>N</v>
          </cell>
          <cell r="AI4936" t="str">
            <v>N</v>
          </cell>
        </row>
        <row r="4937">
          <cell r="U4937">
            <v>0</v>
          </cell>
          <cell r="V4937">
            <v>0</v>
          </cell>
          <cell r="W4937" t="str">
            <v/>
          </cell>
          <cell r="X4937" t="str">
            <v>N</v>
          </cell>
          <cell r="Y4937" t="str">
            <v>N</v>
          </cell>
          <cell r="Z4937" t="str">
            <v>N</v>
          </cell>
          <cell r="AA4937">
            <v>0</v>
          </cell>
          <cell r="AB4937">
            <v>0</v>
          </cell>
          <cell r="AC4937">
            <v>0</v>
          </cell>
          <cell r="AD4937">
            <v>0</v>
          </cell>
          <cell r="AE4937" t="str">
            <v>N</v>
          </cell>
          <cell r="AF4937" t="str">
            <v>N</v>
          </cell>
          <cell r="AG4937">
            <v>0</v>
          </cell>
          <cell r="AH4937" t="str">
            <v>N</v>
          </cell>
          <cell r="AI4937" t="str">
            <v>N</v>
          </cell>
        </row>
        <row r="4938">
          <cell r="U4938">
            <v>0</v>
          </cell>
          <cell r="V4938">
            <v>0</v>
          </cell>
          <cell r="W4938" t="str">
            <v/>
          </cell>
          <cell r="X4938" t="str">
            <v>N</v>
          </cell>
          <cell r="Y4938" t="str">
            <v>N</v>
          </cell>
          <cell r="Z4938" t="str">
            <v>N</v>
          </cell>
          <cell r="AA4938">
            <v>0</v>
          </cell>
          <cell r="AB4938">
            <v>0</v>
          </cell>
          <cell r="AC4938">
            <v>0</v>
          </cell>
          <cell r="AD4938">
            <v>0</v>
          </cell>
          <cell r="AE4938" t="str">
            <v>N</v>
          </cell>
          <cell r="AF4938" t="str">
            <v>N</v>
          </cell>
          <cell r="AG4938">
            <v>0</v>
          </cell>
          <cell r="AH4938" t="str">
            <v>N</v>
          </cell>
          <cell r="AI4938" t="str">
            <v>N</v>
          </cell>
        </row>
        <row r="4939">
          <cell r="U4939">
            <v>0</v>
          </cell>
          <cell r="V4939">
            <v>0</v>
          </cell>
          <cell r="W4939" t="str">
            <v/>
          </cell>
          <cell r="X4939" t="str">
            <v>N</v>
          </cell>
          <cell r="Y4939" t="str">
            <v>N</v>
          </cell>
          <cell r="Z4939" t="str">
            <v>N</v>
          </cell>
          <cell r="AA4939">
            <v>0</v>
          </cell>
          <cell r="AB4939">
            <v>0</v>
          </cell>
          <cell r="AC4939">
            <v>0</v>
          </cell>
          <cell r="AD4939">
            <v>0</v>
          </cell>
          <cell r="AE4939" t="str">
            <v>N</v>
          </cell>
          <cell r="AF4939" t="str">
            <v>N</v>
          </cell>
          <cell r="AG4939">
            <v>0</v>
          </cell>
          <cell r="AH4939" t="str">
            <v>N</v>
          </cell>
          <cell r="AI4939" t="str">
            <v>N</v>
          </cell>
        </row>
        <row r="4940">
          <cell r="U4940">
            <v>0</v>
          </cell>
          <cell r="V4940">
            <v>0</v>
          </cell>
          <cell r="W4940" t="str">
            <v/>
          </cell>
          <cell r="X4940" t="str">
            <v>N</v>
          </cell>
          <cell r="Y4940" t="str">
            <v>N</v>
          </cell>
          <cell r="Z4940" t="str">
            <v>N</v>
          </cell>
          <cell r="AA4940">
            <v>0</v>
          </cell>
          <cell r="AB4940">
            <v>0</v>
          </cell>
          <cell r="AC4940">
            <v>0</v>
          </cell>
          <cell r="AD4940">
            <v>0</v>
          </cell>
          <cell r="AE4940" t="str">
            <v>N</v>
          </cell>
          <cell r="AF4940" t="str">
            <v>N</v>
          </cell>
          <cell r="AG4940">
            <v>0</v>
          </cell>
          <cell r="AH4940" t="str">
            <v>N</v>
          </cell>
          <cell r="AI4940" t="str">
            <v>N</v>
          </cell>
        </row>
        <row r="4941">
          <cell r="U4941">
            <v>0</v>
          </cell>
          <cell r="V4941">
            <v>0</v>
          </cell>
          <cell r="W4941" t="str">
            <v/>
          </cell>
          <cell r="X4941" t="str">
            <v>N</v>
          </cell>
          <cell r="Y4941" t="str">
            <v>N</v>
          </cell>
          <cell r="Z4941" t="str">
            <v>N</v>
          </cell>
          <cell r="AA4941">
            <v>0</v>
          </cell>
          <cell r="AB4941">
            <v>0</v>
          </cell>
          <cell r="AC4941">
            <v>0</v>
          </cell>
          <cell r="AD4941">
            <v>0</v>
          </cell>
          <cell r="AE4941" t="str">
            <v>N</v>
          </cell>
          <cell r="AF4941" t="str">
            <v>N</v>
          </cell>
          <cell r="AG4941">
            <v>0</v>
          </cell>
          <cell r="AH4941" t="str">
            <v>N</v>
          </cell>
          <cell r="AI4941" t="str">
            <v>N</v>
          </cell>
        </row>
        <row r="4942">
          <cell r="U4942">
            <v>0</v>
          </cell>
          <cell r="V4942">
            <v>0</v>
          </cell>
          <cell r="W4942" t="str">
            <v/>
          </cell>
          <cell r="X4942" t="str">
            <v>N</v>
          </cell>
          <cell r="Y4942" t="str">
            <v>N</v>
          </cell>
          <cell r="Z4942" t="str">
            <v>N</v>
          </cell>
          <cell r="AA4942">
            <v>0</v>
          </cell>
          <cell r="AB4942">
            <v>0</v>
          </cell>
          <cell r="AC4942">
            <v>0</v>
          </cell>
          <cell r="AD4942">
            <v>0</v>
          </cell>
          <cell r="AE4942" t="str">
            <v>N</v>
          </cell>
          <cell r="AF4942" t="str">
            <v>N</v>
          </cell>
          <cell r="AG4942">
            <v>0</v>
          </cell>
          <cell r="AH4942" t="str">
            <v>N</v>
          </cell>
          <cell r="AI4942" t="str">
            <v>N</v>
          </cell>
        </row>
        <row r="4943">
          <cell r="U4943">
            <v>0</v>
          </cell>
          <cell r="V4943">
            <v>0</v>
          </cell>
          <cell r="W4943" t="str">
            <v/>
          </cell>
          <cell r="X4943" t="str">
            <v>N</v>
          </cell>
          <cell r="Y4943" t="str">
            <v>N</v>
          </cell>
          <cell r="Z4943" t="str">
            <v>N</v>
          </cell>
          <cell r="AA4943">
            <v>0</v>
          </cell>
          <cell r="AB4943">
            <v>0</v>
          </cell>
          <cell r="AC4943">
            <v>0</v>
          </cell>
          <cell r="AD4943">
            <v>0</v>
          </cell>
          <cell r="AE4943" t="str">
            <v>N</v>
          </cell>
          <cell r="AF4943" t="str">
            <v>N</v>
          </cell>
          <cell r="AG4943">
            <v>0</v>
          </cell>
          <cell r="AH4943" t="str">
            <v>N</v>
          </cell>
          <cell r="AI4943" t="str">
            <v>N</v>
          </cell>
        </row>
        <row r="4944">
          <cell r="U4944">
            <v>0</v>
          </cell>
          <cell r="V4944">
            <v>0</v>
          </cell>
          <cell r="W4944" t="str">
            <v/>
          </cell>
          <cell r="X4944" t="str">
            <v>N</v>
          </cell>
          <cell r="Y4944" t="str">
            <v>N</v>
          </cell>
          <cell r="Z4944" t="str">
            <v>N</v>
          </cell>
          <cell r="AA4944">
            <v>0</v>
          </cell>
          <cell r="AB4944">
            <v>0</v>
          </cell>
          <cell r="AC4944">
            <v>0</v>
          </cell>
          <cell r="AD4944">
            <v>0</v>
          </cell>
          <cell r="AE4944" t="str">
            <v>N</v>
          </cell>
          <cell r="AF4944" t="str">
            <v>N</v>
          </cell>
          <cell r="AG4944">
            <v>0</v>
          </cell>
          <cell r="AH4944" t="str">
            <v>N</v>
          </cell>
          <cell r="AI4944" t="str">
            <v>N</v>
          </cell>
        </row>
        <row r="4945">
          <cell r="U4945">
            <v>0</v>
          </cell>
          <cell r="V4945">
            <v>0</v>
          </cell>
          <cell r="W4945" t="str">
            <v/>
          </cell>
          <cell r="X4945" t="str">
            <v>N</v>
          </cell>
          <cell r="Y4945" t="str">
            <v>N</v>
          </cell>
          <cell r="Z4945" t="str">
            <v>N</v>
          </cell>
          <cell r="AA4945">
            <v>0</v>
          </cell>
          <cell r="AB4945">
            <v>0</v>
          </cell>
          <cell r="AC4945">
            <v>0</v>
          </cell>
          <cell r="AD4945">
            <v>0</v>
          </cell>
          <cell r="AE4945" t="str">
            <v>N</v>
          </cell>
          <cell r="AF4945" t="str">
            <v>N</v>
          </cell>
          <cell r="AG4945">
            <v>0</v>
          </cell>
          <cell r="AH4945" t="str">
            <v>N</v>
          </cell>
          <cell r="AI4945" t="str">
            <v>N</v>
          </cell>
        </row>
        <row r="4946">
          <cell r="U4946">
            <v>0</v>
          </cell>
          <cell r="V4946">
            <v>0</v>
          </cell>
          <cell r="W4946" t="str">
            <v/>
          </cell>
          <cell r="X4946" t="str">
            <v>N</v>
          </cell>
          <cell r="Y4946" t="str">
            <v>N</v>
          </cell>
          <cell r="Z4946" t="str">
            <v>N</v>
          </cell>
          <cell r="AA4946">
            <v>0</v>
          </cell>
          <cell r="AB4946">
            <v>0</v>
          </cell>
          <cell r="AC4946">
            <v>0</v>
          </cell>
          <cell r="AD4946">
            <v>0</v>
          </cell>
          <cell r="AE4946" t="str">
            <v>N</v>
          </cell>
          <cell r="AF4946" t="str">
            <v>N</v>
          </cell>
          <cell r="AG4946">
            <v>0</v>
          </cell>
          <cell r="AH4946" t="str">
            <v>N</v>
          </cell>
          <cell r="AI4946" t="str">
            <v>N</v>
          </cell>
        </row>
        <row r="4947">
          <cell r="U4947">
            <v>0</v>
          </cell>
          <cell r="V4947">
            <v>0</v>
          </cell>
          <cell r="W4947" t="str">
            <v/>
          </cell>
          <cell r="X4947" t="str">
            <v>N</v>
          </cell>
          <cell r="Y4947" t="str">
            <v>N</v>
          </cell>
          <cell r="Z4947" t="str">
            <v>N</v>
          </cell>
          <cell r="AA4947">
            <v>0</v>
          </cell>
          <cell r="AB4947">
            <v>0</v>
          </cell>
          <cell r="AC4947">
            <v>0</v>
          </cell>
          <cell r="AD4947">
            <v>0</v>
          </cell>
          <cell r="AE4947" t="str">
            <v>N</v>
          </cell>
          <cell r="AF4947" t="str">
            <v>N</v>
          </cell>
          <cell r="AG4947">
            <v>0</v>
          </cell>
          <cell r="AH4947" t="str">
            <v>N</v>
          </cell>
          <cell r="AI4947" t="str">
            <v>N</v>
          </cell>
        </row>
        <row r="4948">
          <cell r="U4948">
            <v>0</v>
          </cell>
          <cell r="V4948">
            <v>0</v>
          </cell>
          <cell r="W4948" t="str">
            <v/>
          </cell>
          <cell r="X4948" t="str">
            <v>N</v>
          </cell>
          <cell r="Y4948" t="str">
            <v>N</v>
          </cell>
          <cell r="Z4948" t="str">
            <v>N</v>
          </cell>
          <cell r="AA4948">
            <v>0</v>
          </cell>
          <cell r="AB4948">
            <v>0</v>
          </cell>
          <cell r="AC4948">
            <v>0</v>
          </cell>
          <cell r="AD4948">
            <v>0</v>
          </cell>
          <cell r="AE4948" t="str">
            <v>N</v>
          </cell>
          <cell r="AF4948" t="str">
            <v>N</v>
          </cell>
          <cell r="AG4948">
            <v>0</v>
          </cell>
          <cell r="AH4948" t="str">
            <v>N</v>
          </cell>
          <cell r="AI4948" t="str">
            <v>N</v>
          </cell>
        </row>
        <row r="4949">
          <cell r="U4949">
            <v>0</v>
          </cell>
          <cell r="V4949">
            <v>0</v>
          </cell>
          <cell r="W4949" t="str">
            <v/>
          </cell>
          <cell r="X4949" t="str">
            <v>N</v>
          </cell>
          <cell r="Y4949" t="str">
            <v>N</v>
          </cell>
          <cell r="Z4949" t="str">
            <v>N</v>
          </cell>
          <cell r="AA4949">
            <v>0</v>
          </cell>
          <cell r="AB4949">
            <v>0</v>
          </cell>
          <cell r="AC4949">
            <v>0</v>
          </cell>
          <cell r="AD4949">
            <v>0</v>
          </cell>
          <cell r="AE4949" t="str">
            <v>N</v>
          </cell>
          <cell r="AF4949" t="str">
            <v>N</v>
          </cell>
          <cell r="AG4949">
            <v>0</v>
          </cell>
          <cell r="AH4949" t="str">
            <v>N</v>
          </cell>
          <cell r="AI4949" t="str">
            <v>N</v>
          </cell>
        </row>
        <row r="4950">
          <cell r="U4950">
            <v>0</v>
          </cell>
          <cell r="V4950">
            <v>0</v>
          </cell>
          <cell r="W4950" t="str">
            <v/>
          </cell>
          <cell r="X4950" t="str">
            <v>N</v>
          </cell>
          <cell r="Y4950" t="str">
            <v>N</v>
          </cell>
          <cell r="Z4950" t="str">
            <v>N</v>
          </cell>
          <cell r="AA4950">
            <v>0</v>
          </cell>
          <cell r="AB4950">
            <v>0</v>
          </cell>
          <cell r="AC4950">
            <v>0</v>
          </cell>
          <cell r="AD4950">
            <v>0</v>
          </cell>
          <cell r="AE4950" t="str">
            <v>N</v>
          </cell>
          <cell r="AF4950" t="str">
            <v>N</v>
          </cell>
          <cell r="AG4950">
            <v>0</v>
          </cell>
          <cell r="AH4950" t="str">
            <v>N</v>
          </cell>
          <cell r="AI4950" t="str">
            <v>N</v>
          </cell>
        </row>
        <row r="4951">
          <cell r="U4951">
            <v>0</v>
          </cell>
          <cell r="V4951">
            <v>0</v>
          </cell>
          <cell r="W4951" t="str">
            <v/>
          </cell>
          <cell r="X4951" t="str">
            <v>N</v>
          </cell>
          <cell r="Y4951" t="str">
            <v>N</v>
          </cell>
          <cell r="Z4951" t="str">
            <v>N</v>
          </cell>
          <cell r="AA4951">
            <v>0</v>
          </cell>
          <cell r="AB4951">
            <v>0</v>
          </cell>
          <cell r="AC4951">
            <v>0</v>
          </cell>
          <cell r="AD4951">
            <v>0</v>
          </cell>
          <cell r="AE4951" t="str">
            <v>N</v>
          </cell>
          <cell r="AF4951" t="str">
            <v>N</v>
          </cell>
          <cell r="AG4951">
            <v>0</v>
          </cell>
          <cell r="AH4951" t="str">
            <v>N</v>
          </cell>
          <cell r="AI4951" t="str">
            <v>N</v>
          </cell>
        </row>
        <row r="4952">
          <cell r="U4952">
            <v>0</v>
          </cell>
          <cell r="V4952">
            <v>0</v>
          </cell>
          <cell r="W4952" t="str">
            <v/>
          </cell>
          <cell r="X4952" t="str">
            <v>N</v>
          </cell>
          <cell r="Y4952" t="str">
            <v>N</v>
          </cell>
          <cell r="Z4952" t="str">
            <v>N</v>
          </cell>
          <cell r="AA4952">
            <v>0</v>
          </cell>
          <cell r="AB4952">
            <v>0</v>
          </cell>
          <cell r="AC4952">
            <v>0</v>
          </cell>
          <cell r="AD4952">
            <v>0</v>
          </cell>
          <cell r="AE4952" t="str">
            <v>N</v>
          </cell>
          <cell r="AF4952" t="str">
            <v>N</v>
          </cell>
          <cell r="AG4952">
            <v>0</v>
          </cell>
          <cell r="AH4952" t="str">
            <v>N</v>
          </cell>
          <cell r="AI4952" t="str">
            <v>N</v>
          </cell>
        </row>
        <row r="4953">
          <cell r="U4953">
            <v>0</v>
          </cell>
          <cell r="V4953">
            <v>0</v>
          </cell>
          <cell r="W4953" t="str">
            <v/>
          </cell>
          <cell r="X4953" t="str">
            <v>N</v>
          </cell>
          <cell r="Y4953" t="str">
            <v>N</v>
          </cell>
          <cell r="Z4953" t="str">
            <v>N</v>
          </cell>
          <cell r="AA4953">
            <v>0</v>
          </cell>
          <cell r="AB4953">
            <v>0</v>
          </cell>
          <cell r="AC4953">
            <v>0</v>
          </cell>
          <cell r="AD4953">
            <v>0</v>
          </cell>
          <cell r="AE4953" t="str">
            <v>N</v>
          </cell>
          <cell r="AF4953" t="str">
            <v>N</v>
          </cell>
          <cell r="AG4953">
            <v>0</v>
          </cell>
          <cell r="AH4953" t="str">
            <v>N</v>
          </cell>
          <cell r="AI4953" t="str">
            <v>N</v>
          </cell>
        </row>
        <row r="4954">
          <cell r="U4954">
            <v>0</v>
          </cell>
          <cell r="V4954">
            <v>0</v>
          </cell>
          <cell r="W4954" t="str">
            <v/>
          </cell>
          <cell r="X4954" t="str">
            <v>N</v>
          </cell>
          <cell r="Y4954" t="str">
            <v>N</v>
          </cell>
          <cell r="Z4954" t="str">
            <v>N</v>
          </cell>
          <cell r="AA4954">
            <v>0</v>
          </cell>
          <cell r="AB4954">
            <v>0</v>
          </cell>
          <cell r="AC4954">
            <v>0</v>
          </cell>
          <cell r="AD4954">
            <v>0</v>
          </cell>
          <cell r="AE4954" t="str">
            <v>N</v>
          </cell>
          <cell r="AF4954" t="str">
            <v>N</v>
          </cell>
          <cell r="AG4954">
            <v>0</v>
          </cell>
          <cell r="AH4954" t="str">
            <v>N</v>
          </cell>
          <cell r="AI4954" t="str">
            <v>N</v>
          </cell>
        </row>
        <row r="4955">
          <cell r="U4955">
            <v>0</v>
          </cell>
          <cell r="V4955">
            <v>0</v>
          </cell>
          <cell r="W4955" t="str">
            <v/>
          </cell>
          <cell r="X4955" t="str">
            <v>N</v>
          </cell>
          <cell r="Y4955" t="str">
            <v>N</v>
          </cell>
          <cell r="Z4955" t="str">
            <v>N</v>
          </cell>
          <cell r="AA4955">
            <v>0</v>
          </cell>
          <cell r="AB4955">
            <v>0</v>
          </cell>
          <cell r="AC4955">
            <v>0</v>
          </cell>
          <cell r="AD4955">
            <v>0</v>
          </cell>
          <cell r="AE4955" t="str">
            <v>N</v>
          </cell>
          <cell r="AF4955" t="str">
            <v>N</v>
          </cell>
          <cell r="AG4955">
            <v>0</v>
          </cell>
          <cell r="AH4955" t="str">
            <v>N</v>
          </cell>
          <cell r="AI4955" t="str">
            <v>N</v>
          </cell>
        </row>
        <row r="4956">
          <cell r="U4956">
            <v>0</v>
          </cell>
          <cell r="V4956">
            <v>0</v>
          </cell>
          <cell r="W4956" t="str">
            <v/>
          </cell>
          <cell r="X4956" t="str">
            <v>N</v>
          </cell>
          <cell r="Y4956" t="str">
            <v>N</v>
          </cell>
          <cell r="Z4956" t="str">
            <v>N</v>
          </cell>
          <cell r="AA4956">
            <v>0</v>
          </cell>
          <cell r="AB4956">
            <v>0</v>
          </cell>
          <cell r="AC4956">
            <v>0</v>
          </cell>
          <cell r="AD4956">
            <v>0</v>
          </cell>
          <cell r="AE4956" t="str">
            <v>N</v>
          </cell>
          <cell r="AF4956" t="str">
            <v>N</v>
          </cell>
          <cell r="AG4956">
            <v>0</v>
          </cell>
          <cell r="AH4956" t="str">
            <v>N</v>
          </cell>
          <cell r="AI4956" t="str">
            <v>N</v>
          </cell>
        </row>
        <row r="4957">
          <cell r="U4957">
            <v>0</v>
          </cell>
          <cell r="V4957">
            <v>0</v>
          </cell>
          <cell r="W4957" t="str">
            <v/>
          </cell>
          <cell r="X4957" t="str">
            <v>N</v>
          </cell>
          <cell r="Y4957" t="str">
            <v>N</v>
          </cell>
          <cell r="Z4957" t="str">
            <v>N</v>
          </cell>
          <cell r="AA4957">
            <v>0</v>
          </cell>
          <cell r="AB4957">
            <v>0</v>
          </cell>
          <cell r="AC4957">
            <v>0</v>
          </cell>
          <cell r="AD4957">
            <v>0</v>
          </cell>
          <cell r="AE4957" t="str">
            <v>N</v>
          </cell>
          <cell r="AF4957" t="str">
            <v>N</v>
          </cell>
          <cell r="AG4957">
            <v>0</v>
          </cell>
          <cell r="AH4957" t="str">
            <v>N</v>
          </cell>
          <cell r="AI4957" t="str">
            <v>N</v>
          </cell>
        </row>
        <row r="4958">
          <cell r="U4958">
            <v>0</v>
          </cell>
          <cell r="V4958">
            <v>0</v>
          </cell>
          <cell r="W4958" t="str">
            <v/>
          </cell>
          <cell r="X4958" t="str">
            <v>N</v>
          </cell>
          <cell r="Y4958" t="str">
            <v>N</v>
          </cell>
          <cell r="Z4958" t="str">
            <v>N</v>
          </cell>
          <cell r="AA4958">
            <v>0</v>
          </cell>
          <cell r="AB4958">
            <v>0</v>
          </cell>
          <cell r="AC4958">
            <v>0</v>
          </cell>
          <cell r="AD4958">
            <v>0</v>
          </cell>
          <cell r="AE4958" t="str">
            <v>N</v>
          </cell>
          <cell r="AF4958" t="str">
            <v>N</v>
          </cell>
          <cell r="AG4958">
            <v>0</v>
          </cell>
          <cell r="AH4958" t="str">
            <v>N</v>
          </cell>
          <cell r="AI4958" t="str">
            <v>N</v>
          </cell>
        </row>
        <row r="4959">
          <cell r="U4959">
            <v>0</v>
          </cell>
          <cell r="V4959">
            <v>0</v>
          </cell>
          <cell r="W4959" t="str">
            <v/>
          </cell>
          <cell r="X4959" t="str">
            <v>N</v>
          </cell>
          <cell r="Y4959" t="str">
            <v>N</v>
          </cell>
          <cell r="Z4959" t="str">
            <v>N</v>
          </cell>
          <cell r="AA4959">
            <v>0</v>
          </cell>
          <cell r="AB4959">
            <v>0</v>
          </cell>
          <cell r="AC4959">
            <v>0</v>
          </cell>
          <cell r="AD4959">
            <v>0</v>
          </cell>
          <cell r="AE4959" t="str">
            <v>N</v>
          </cell>
          <cell r="AF4959" t="str">
            <v>N</v>
          </cell>
          <cell r="AG4959">
            <v>0</v>
          </cell>
          <cell r="AH4959" t="str">
            <v>N</v>
          </cell>
          <cell r="AI4959" t="str">
            <v>N</v>
          </cell>
        </row>
        <row r="4960">
          <cell r="U4960">
            <v>0</v>
          </cell>
          <cell r="V4960">
            <v>0</v>
          </cell>
          <cell r="W4960" t="str">
            <v/>
          </cell>
          <cell r="X4960" t="str">
            <v>N</v>
          </cell>
          <cell r="Y4960" t="str">
            <v>N</v>
          </cell>
          <cell r="Z4960" t="str">
            <v>N</v>
          </cell>
          <cell r="AA4960">
            <v>0</v>
          </cell>
          <cell r="AB4960">
            <v>0</v>
          </cell>
          <cell r="AC4960">
            <v>0</v>
          </cell>
          <cell r="AD4960">
            <v>0</v>
          </cell>
          <cell r="AE4960" t="str">
            <v>N</v>
          </cell>
          <cell r="AF4960" t="str">
            <v>N</v>
          </cell>
          <cell r="AG4960">
            <v>0</v>
          </cell>
          <cell r="AH4960" t="str">
            <v>N</v>
          </cell>
          <cell r="AI4960" t="str">
            <v>N</v>
          </cell>
        </row>
        <row r="4961">
          <cell r="U4961">
            <v>0</v>
          </cell>
          <cell r="V4961">
            <v>0</v>
          </cell>
          <cell r="W4961" t="str">
            <v/>
          </cell>
          <cell r="X4961" t="str">
            <v>N</v>
          </cell>
          <cell r="Y4961" t="str">
            <v>N</v>
          </cell>
          <cell r="Z4961" t="str">
            <v>N</v>
          </cell>
          <cell r="AA4961">
            <v>0</v>
          </cell>
          <cell r="AB4961">
            <v>0</v>
          </cell>
          <cell r="AC4961">
            <v>0</v>
          </cell>
          <cell r="AD4961">
            <v>0</v>
          </cell>
          <cell r="AE4961" t="str">
            <v>N</v>
          </cell>
          <cell r="AF4961" t="str">
            <v>N</v>
          </cell>
          <cell r="AG4961">
            <v>0</v>
          </cell>
          <cell r="AH4961" t="str">
            <v>N</v>
          </cell>
          <cell r="AI4961" t="str">
            <v>N</v>
          </cell>
        </row>
        <row r="4962">
          <cell r="U4962">
            <v>0</v>
          </cell>
          <cell r="V4962">
            <v>0</v>
          </cell>
          <cell r="W4962" t="str">
            <v/>
          </cell>
          <cell r="X4962" t="str">
            <v>N</v>
          </cell>
          <cell r="Y4962" t="str">
            <v>N</v>
          </cell>
          <cell r="Z4962" t="str">
            <v>N</v>
          </cell>
          <cell r="AA4962">
            <v>0</v>
          </cell>
          <cell r="AB4962">
            <v>0</v>
          </cell>
          <cell r="AC4962">
            <v>0</v>
          </cell>
          <cell r="AD4962">
            <v>0</v>
          </cell>
          <cell r="AE4962" t="str">
            <v>N</v>
          </cell>
          <cell r="AF4962" t="str">
            <v>N</v>
          </cell>
          <cell r="AG4962">
            <v>0</v>
          </cell>
          <cell r="AH4962" t="str">
            <v>N</v>
          </cell>
          <cell r="AI4962" t="str">
            <v>N</v>
          </cell>
        </row>
        <row r="4963">
          <cell r="U4963">
            <v>0</v>
          </cell>
          <cell r="V4963">
            <v>0</v>
          </cell>
          <cell r="W4963" t="str">
            <v/>
          </cell>
          <cell r="X4963" t="str">
            <v>N</v>
          </cell>
          <cell r="Y4963" t="str">
            <v>N</v>
          </cell>
          <cell r="Z4963" t="str">
            <v>N</v>
          </cell>
          <cell r="AA4963">
            <v>0</v>
          </cell>
          <cell r="AB4963">
            <v>0</v>
          </cell>
          <cell r="AC4963">
            <v>0</v>
          </cell>
          <cell r="AD4963">
            <v>0</v>
          </cell>
          <cell r="AE4963" t="str">
            <v>N</v>
          </cell>
          <cell r="AF4963" t="str">
            <v>N</v>
          </cell>
          <cell r="AG4963">
            <v>0</v>
          </cell>
          <cell r="AH4963" t="str">
            <v>N</v>
          </cell>
          <cell r="AI4963" t="str">
            <v>N</v>
          </cell>
        </row>
        <row r="4964">
          <cell r="U4964">
            <v>0</v>
          </cell>
          <cell r="V4964">
            <v>0</v>
          </cell>
          <cell r="W4964" t="str">
            <v/>
          </cell>
          <cell r="X4964" t="str">
            <v>N</v>
          </cell>
          <cell r="Y4964" t="str">
            <v>N</v>
          </cell>
          <cell r="Z4964" t="str">
            <v>N</v>
          </cell>
          <cell r="AA4964">
            <v>0</v>
          </cell>
          <cell r="AB4964">
            <v>0</v>
          </cell>
          <cell r="AC4964">
            <v>0</v>
          </cell>
          <cell r="AD4964">
            <v>0</v>
          </cell>
          <cell r="AE4964" t="str">
            <v>N</v>
          </cell>
          <cell r="AF4964" t="str">
            <v>N</v>
          </cell>
          <cell r="AG4964">
            <v>0</v>
          </cell>
          <cell r="AH4964" t="str">
            <v>N</v>
          </cell>
          <cell r="AI4964" t="str">
            <v>N</v>
          </cell>
        </row>
        <row r="4965">
          <cell r="U4965">
            <v>0</v>
          </cell>
          <cell r="V4965">
            <v>0</v>
          </cell>
          <cell r="W4965" t="str">
            <v/>
          </cell>
          <cell r="X4965" t="str">
            <v>N</v>
          </cell>
          <cell r="Y4965" t="str">
            <v>N</v>
          </cell>
          <cell r="Z4965" t="str">
            <v>N</v>
          </cell>
          <cell r="AA4965">
            <v>0</v>
          </cell>
          <cell r="AB4965">
            <v>0</v>
          </cell>
          <cell r="AC4965">
            <v>0</v>
          </cell>
          <cell r="AD4965">
            <v>0</v>
          </cell>
          <cell r="AE4965" t="str">
            <v>N</v>
          </cell>
          <cell r="AF4965" t="str">
            <v>N</v>
          </cell>
          <cell r="AG4965">
            <v>0</v>
          </cell>
          <cell r="AH4965" t="str">
            <v>N</v>
          </cell>
          <cell r="AI4965" t="str">
            <v>N</v>
          </cell>
        </row>
        <row r="4966">
          <cell r="U4966">
            <v>0</v>
          </cell>
          <cell r="V4966">
            <v>0</v>
          </cell>
          <cell r="W4966" t="str">
            <v/>
          </cell>
          <cell r="X4966" t="str">
            <v>N</v>
          </cell>
          <cell r="Y4966" t="str">
            <v>N</v>
          </cell>
          <cell r="Z4966" t="str">
            <v>N</v>
          </cell>
          <cell r="AA4966">
            <v>0</v>
          </cell>
          <cell r="AB4966">
            <v>0</v>
          </cell>
          <cell r="AC4966">
            <v>0</v>
          </cell>
          <cell r="AD4966">
            <v>0</v>
          </cell>
          <cell r="AE4966" t="str">
            <v>N</v>
          </cell>
          <cell r="AF4966" t="str">
            <v>N</v>
          </cell>
          <cell r="AG4966">
            <v>0</v>
          </cell>
          <cell r="AH4966" t="str">
            <v>N</v>
          </cell>
          <cell r="AI4966" t="str">
            <v>N</v>
          </cell>
        </row>
        <row r="4967">
          <cell r="U4967">
            <v>0</v>
          </cell>
          <cell r="V4967">
            <v>0</v>
          </cell>
          <cell r="W4967" t="str">
            <v/>
          </cell>
          <cell r="X4967" t="str">
            <v>N</v>
          </cell>
          <cell r="Y4967" t="str">
            <v>N</v>
          </cell>
          <cell r="Z4967" t="str">
            <v>N</v>
          </cell>
          <cell r="AA4967">
            <v>0</v>
          </cell>
          <cell r="AB4967">
            <v>0</v>
          </cell>
          <cell r="AC4967">
            <v>0</v>
          </cell>
          <cell r="AD4967">
            <v>0</v>
          </cell>
          <cell r="AE4967" t="str">
            <v>N</v>
          </cell>
          <cell r="AF4967" t="str">
            <v>N</v>
          </cell>
          <cell r="AG4967">
            <v>0</v>
          </cell>
          <cell r="AH4967" t="str">
            <v>N</v>
          </cell>
          <cell r="AI4967" t="str">
            <v>N</v>
          </cell>
        </row>
        <row r="4968">
          <cell r="U4968">
            <v>0</v>
          </cell>
          <cell r="V4968">
            <v>0</v>
          </cell>
          <cell r="W4968" t="str">
            <v/>
          </cell>
          <cell r="X4968" t="str">
            <v>N</v>
          </cell>
          <cell r="Y4968" t="str">
            <v>N</v>
          </cell>
          <cell r="Z4968" t="str">
            <v>N</v>
          </cell>
          <cell r="AA4968">
            <v>0</v>
          </cell>
          <cell r="AB4968">
            <v>0</v>
          </cell>
          <cell r="AC4968">
            <v>0</v>
          </cell>
          <cell r="AD4968">
            <v>0</v>
          </cell>
          <cell r="AE4968" t="str">
            <v>N</v>
          </cell>
          <cell r="AF4968" t="str">
            <v>N</v>
          </cell>
          <cell r="AG4968">
            <v>0</v>
          </cell>
          <cell r="AH4968" t="str">
            <v>N</v>
          </cell>
          <cell r="AI4968" t="str">
            <v>N</v>
          </cell>
        </row>
        <row r="4969">
          <cell r="U4969">
            <v>0</v>
          </cell>
          <cell r="V4969">
            <v>0</v>
          </cell>
          <cell r="W4969" t="str">
            <v/>
          </cell>
          <cell r="X4969" t="str">
            <v>N</v>
          </cell>
          <cell r="Y4969" t="str">
            <v>N</v>
          </cell>
          <cell r="Z4969" t="str">
            <v>N</v>
          </cell>
          <cell r="AA4969">
            <v>0</v>
          </cell>
          <cell r="AB4969">
            <v>0</v>
          </cell>
          <cell r="AC4969">
            <v>0</v>
          </cell>
          <cell r="AD4969">
            <v>0</v>
          </cell>
          <cell r="AE4969" t="str">
            <v>N</v>
          </cell>
          <cell r="AF4969" t="str">
            <v>N</v>
          </cell>
          <cell r="AG4969">
            <v>0</v>
          </cell>
          <cell r="AH4969" t="str">
            <v>N</v>
          </cell>
          <cell r="AI4969" t="str">
            <v>N</v>
          </cell>
        </row>
        <row r="4970">
          <cell r="U4970">
            <v>0</v>
          </cell>
          <cell r="V4970">
            <v>0</v>
          </cell>
          <cell r="W4970" t="str">
            <v/>
          </cell>
          <cell r="X4970" t="str">
            <v>N</v>
          </cell>
          <cell r="Y4970" t="str">
            <v>N</v>
          </cell>
          <cell r="Z4970" t="str">
            <v>N</v>
          </cell>
          <cell r="AA4970">
            <v>0</v>
          </cell>
          <cell r="AB4970">
            <v>0</v>
          </cell>
          <cell r="AC4970">
            <v>0</v>
          </cell>
          <cell r="AD4970">
            <v>0</v>
          </cell>
          <cell r="AE4970" t="str">
            <v>N</v>
          </cell>
          <cell r="AF4970" t="str">
            <v>N</v>
          </cell>
          <cell r="AG4970">
            <v>0</v>
          </cell>
          <cell r="AH4970" t="str">
            <v>N</v>
          </cell>
          <cell r="AI4970" t="str">
            <v>N</v>
          </cell>
        </row>
        <row r="4971">
          <cell r="U4971">
            <v>0</v>
          </cell>
          <cell r="V4971">
            <v>0</v>
          </cell>
          <cell r="W4971" t="str">
            <v/>
          </cell>
          <cell r="X4971" t="str">
            <v>N</v>
          </cell>
          <cell r="Y4971" t="str">
            <v>N</v>
          </cell>
          <cell r="Z4971" t="str">
            <v>N</v>
          </cell>
          <cell r="AA4971">
            <v>0</v>
          </cell>
          <cell r="AB4971">
            <v>0</v>
          </cell>
          <cell r="AC4971">
            <v>0</v>
          </cell>
          <cell r="AD4971">
            <v>0</v>
          </cell>
          <cell r="AE4971" t="str">
            <v>N</v>
          </cell>
          <cell r="AF4971" t="str">
            <v>N</v>
          </cell>
          <cell r="AG4971">
            <v>0</v>
          </cell>
          <cell r="AH4971" t="str">
            <v>N</v>
          </cell>
          <cell r="AI4971" t="str">
            <v>N</v>
          </cell>
        </row>
        <row r="4972">
          <cell r="U4972">
            <v>0</v>
          </cell>
          <cell r="V4972">
            <v>0</v>
          </cell>
          <cell r="W4972" t="str">
            <v/>
          </cell>
          <cell r="X4972" t="str">
            <v>N</v>
          </cell>
          <cell r="Y4972" t="str">
            <v>N</v>
          </cell>
          <cell r="Z4972" t="str">
            <v>N</v>
          </cell>
          <cell r="AA4972">
            <v>0</v>
          </cell>
          <cell r="AB4972">
            <v>0</v>
          </cell>
          <cell r="AC4972">
            <v>0</v>
          </cell>
          <cell r="AD4972">
            <v>0</v>
          </cell>
          <cell r="AE4972" t="str">
            <v>N</v>
          </cell>
          <cell r="AF4972" t="str">
            <v>N</v>
          </cell>
          <cell r="AG4972">
            <v>0</v>
          </cell>
          <cell r="AH4972" t="str">
            <v>N</v>
          </cell>
          <cell r="AI4972" t="str">
            <v>N</v>
          </cell>
        </row>
        <row r="4973">
          <cell r="U4973">
            <v>0</v>
          </cell>
          <cell r="V4973">
            <v>0</v>
          </cell>
          <cell r="W4973" t="str">
            <v/>
          </cell>
          <cell r="X4973" t="str">
            <v>N</v>
          </cell>
          <cell r="Y4973" t="str">
            <v>N</v>
          </cell>
          <cell r="Z4973" t="str">
            <v>N</v>
          </cell>
          <cell r="AA4973">
            <v>0</v>
          </cell>
          <cell r="AB4973">
            <v>0</v>
          </cell>
          <cell r="AC4973">
            <v>0</v>
          </cell>
          <cell r="AD4973">
            <v>0</v>
          </cell>
          <cell r="AE4973" t="str">
            <v>N</v>
          </cell>
          <cell r="AF4973" t="str">
            <v>N</v>
          </cell>
          <cell r="AG4973">
            <v>0</v>
          </cell>
          <cell r="AH4973" t="str">
            <v>N</v>
          </cell>
          <cell r="AI4973" t="str">
            <v>N</v>
          </cell>
        </row>
        <row r="4974">
          <cell r="U4974">
            <v>0</v>
          </cell>
          <cell r="V4974">
            <v>0</v>
          </cell>
          <cell r="W4974" t="str">
            <v/>
          </cell>
          <cell r="X4974" t="str">
            <v>N</v>
          </cell>
          <cell r="Y4974" t="str">
            <v>N</v>
          </cell>
          <cell r="Z4974" t="str">
            <v>N</v>
          </cell>
          <cell r="AA4974">
            <v>0</v>
          </cell>
          <cell r="AB4974">
            <v>0</v>
          </cell>
          <cell r="AC4974">
            <v>0</v>
          </cell>
          <cell r="AD4974">
            <v>0</v>
          </cell>
          <cell r="AE4974" t="str">
            <v>N</v>
          </cell>
          <cell r="AF4974" t="str">
            <v>N</v>
          </cell>
          <cell r="AG4974">
            <v>0</v>
          </cell>
          <cell r="AH4974" t="str">
            <v>N</v>
          </cell>
          <cell r="AI4974" t="str">
            <v>N</v>
          </cell>
        </row>
        <row r="4975">
          <cell r="U4975">
            <v>0</v>
          </cell>
          <cell r="V4975">
            <v>0</v>
          </cell>
          <cell r="W4975" t="str">
            <v/>
          </cell>
          <cell r="X4975" t="str">
            <v>N</v>
          </cell>
          <cell r="Y4975" t="str">
            <v>N</v>
          </cell>
          <cell r="Z4975" t="str">
            <v>N</v>
          </cell>
          <cell r="AA4975">
            <v>0</v>
          </cell>
          <cell r="AB4975">
            <v>0</v>
          </cell>
          <cell r="AC4975">
            <v>0</v>
          </cell>
          <cell r="AD4975">
            <v>0</v>
          </cell>
          <cell r="AE4975" t="str">
            <v>N</v>
          </cell>
          <cell r="AF4975" t="str">
            <v>N</v>
          </cell>
          <cell r="AG4975">
            <v>0</v>
          </cell>
          <cell r="AH4975" t="str">
            <v>N</v>
          </cell>
          <cell r="AI4975" t="str">
            <v>N</v>
          </cell>
        </row>
        <row r="4976">
          <cell r="U4976">
            <v>0</v>
          </cell>
          <cell r="V4976">
            <v>0</v>
          </cell>
          <cell r="W4976" t="str">
            <v/>
          </cell>
          <cell r="X4976" t="str">
            <v>N</v>
          </cell>
          <cell r="Y4976" t="str">
            <v>N</v>
          </cell>
          <cell r="Z4976" t="str">
            <v>N</v>
          </cell>
          <cell r="AA4976">
            <v>0</v>
          </cell>
          <cell r="AB4976">
            <v>0</v>
          </cell>
          <cell r="AC4976">
            <v>0</v>
          </cell>
          <cell r="AD4976">
            <v>0</v>
          </cell>
          <cell r="AE4976" t="str">
            <v>N</v>
          </cell>
          <cell r="AF4976" t="str">
            <v>N</v>
          </cell>
          <cell r="AG4976">
            <v>0</v>
          </cell>
          <cell r="AH4976" t="str">
            <v>N</v>
          </cell>
          <cell r="AI4976" t="str">
            <v>N</v>
          </cell>
        </row>
        <row r="4977">
          <cell r="U4977">
            <v>0</v>
          </cell>
          <cell r="V4977">
            <v>0</v>
          </cell>
          <cell r="W4977" t="str">
            <v/>
          </cell>
          <cell r="X4977" t="str">
            <v>N</v>
          </cell>
          <cell r="Y4977" t="str">
            <v>N</v>
          </cell>
          <cell r="Z4977" t="str">
            <v>N</v>
          </cell>
          <cell r="AA4977">
            <v>0</v>
          </cell>
          <cell r="AB4977">
            <v>0</v>
          </cell>
          <cell r="AC4977">
            <v>0</v>
          </cell>
          <cell r="AD4977">
            <v>0</v>
          </cell>
          <cell r="AE4977" t="str">
            <v>N</v>
          </cell>
          <cell r="AF4977" t="str">
            <v>N</v>
          </cell>
          <cell r="AG4977">
            <v>0</v>
          </cell>
          <cell r="AH4977" t="str">
            <v>N</v>
          </cell>
          <cell r="AI4977" t="str">
            <v>N</v>
          </cell>
        </row>
        <row r="4978">
          <cell r="U4978">
            <v>0</v>
          </cell>
          <cell r="V4978">
            <v>0</v>
          </cell>
          <cell r="W4978" t="str">
            <v/>
          </cell>
          <cell r="X4978" t="str">
            <v>N</v>
          </cell>
          <cell r="Y4978" t="str">
            <v>N</v>
          </cell>
          <cell r="Z4978" t="str">
            <v>N</v>
          </cell>
          <cell r="AA4978">
            <v>0</v>
          </cell>
          <cell r="AB4978">
            <v>0</v>
          </cell>
          <cell r="AC4978">
            <v>0</v>
          </cell>
          <cell r="AD4978">
            <v>0</v>
          </cell>
          <cell r="AE4978" t="str">
            <v>N</v>
          </cell>
          <cell r="AF4978" t="str">
            <v>N</v>
          </cell>
          <cell r="AG4978">
            <v>0</v>
          </cell>
          <cell r="AH4978" t="str">
            <v>N</v>
          </cell>
          <cell r="AI4978" t="str">
            <v>N</v>
          </cell>
        </row>
        <row r="4979">
          <cell r="U4979">
            <v>0</v>
          </cell>
          <cell r="V4979">
            <v>0</v>
          </cell>
          <cell r="W4979" t="str">
            <v/>
          </cell>
          <cell r="X4979" t="str">
            <v>N</v>
          </cell>
          <cell r="Y4979" t="str">
            <v>N</v>
          </cell>
          <cell r="Z4979" t="str">
            <v>N</v>
          </cell>
          <cell r="AA4979">
            <v>0</v>
          </cell>
          <cell r="AB4979">
            <v>0</v>
          </cell>
          <cell r="AC4979">
            <v>0</v>
          </cell>
          <cell r="AD4979">
            <v>0</v>
          </cell>
          <cell r="AE4979" t="str">
            <v>N</v>
          </cell>
          <cell r="AF4979" t="str">
            <v>N</v>
          </cell>
          <cell r="AG4979">
            <v>0</v>
          </cell>
          <cell r="AH4979" t="str">
            <v>N</v>
          </cell>
          <cell r="AI4979" t="str">
            <v>N</v>
          </cell>
        </row>
        <row r="4980">
          <cell r="U4980">
            <v>0</v>
          </cell>
          <cell r="V4980">
            <v>0</v>
          </cell>
          <cell r="W4980" t="str">
            <v/>
          </cell>
          <cell r="X4980" t="str">
            <v>N</v>
          </cell>
          <cell r="Y4980" t="str">
            <v>N</v>
          </cell>
          <cell r="Z4980" t="str">
            <v>N</v>
          </cell>
          <cell r="AA4980">
            <v>0</v>
          </cell>
          <cell r="AB4980">
            <v>0</v>
          </cell>
          <cell r="AC4980">
            <v>0</v>
          </cell>
          <cell r="AD4980">
            <v>0</v>
          </cell>
          <cell r="AE4980" t="str">
            <v>N</v>
          </cell>
          <cell r="AF4980" t="str">
            <v>N</v>
          </cell>
          <cell r="AG4980">
            <v>0</v>
          </cell>
          <cell r="AH4980" t="str">
            <v>N</v>
          </cell>
          <cell r="AI4980" t="str">
            <v>N</v>
          </cell>
        </row>
        <row r="4981">
          <cell r="U4981">
            <v>0</v>
          </cell>
          <cell r="V4981">
            <v>0</v>
          </cell>
          <cell r="W4981" t="str">
            <v/>
          </cell>
          <cell r="X4981" t="str">
            <v>N</v>
          </cell>
          <cell r="Y4981" t="str">
            <v>N</v>
          </cell>
          <cell r="Z4981" t="str">
            <v>N</v>
          </cell>
          <cell r="AA4981">
            <v>0</v>
          </cell>
          <cell r="AB4981">
            <v>0</v>
          </cell>
          <cell r="AC4981">
            <v>0</v>
          </cell>
          <cell r="AD4981">
            <v>0</v>
          </cell>
          <cell r="AE4981" t="str">
            <v>N</v>
          </cell>
          <cell r="AF4981" t="str">
            <v>N</v>
          </cell>
          <cell r="AG4981">
            <v>0</v>
          </cell>
          <cell r="AH4981" t="str">
            <v>N</v>
          </cell>
          <cell r="AI4981" t="str">
            <v>N</v>
          </cell>
        </row>
        <row r="4982">
          <cell r="U4982">
            <v>0</v>
          </cell>
          <cell r="V4982">
            <v>0</v>
          </cell>
          <cell r="W4982" t="str">
            <v/>
          </cell>
          <cell r="X4982" t="str">
            <v>N</v>
          </cell>
          <cell r="Y4982" t="str">
            <v>N</v>
          </cell>
          <cell r="Z4982" t="str">
            <v>N</v>
          </cell>
          <cell r="AA4982">
            <v>0</v>
          </cell>
          <cell r="AB4982">
            <v>0</v>
          </cell>
          <cell r="AC4982">
            <v>0</v>
          </cell>
          <cell r="AD4982">
            <v>0</v>
          </cell>
          <cell r="AE4982" t="str">
            <v>N</v>
          </cell>
          <cell r="AF4982" t="str">
            <v>N</v>
          </cell>
          <cell r="AG4982">
            <v>0</v>
          </cell>
          <cell r="AH4982" t="str">
            <v>N</v>
          </cell>
          <cell r="AI4982" t="str">
            <v>N</v>
          </cell>
        </row>
        <row r="4983">
          <cell r="U4983">
            <v>0</v>
          </cell>
          <cell r="V4983">
            <v>0</v>
          </cell>
          <cell r="W4983" t="str">
            <v/>
          </cell>
          <cell r="X4983" t="str">
            <v>N</v>
          </cell>
          <cell r="Y4983" t="str">
            <v>N</v>
          </cell>
          <cell r="Z4983" t="str">
            <v>N</v>
          </cell>
          <cell r="AA4983">
            <v>0</v>
          </cell>
          <cell r="AB4983">
            <v>0</v>
          </cell>
          <cell r="AC4983">
            <v>0</v>
          </cell>
          <cell r="AD4983">
            <v>0</v>
          </cell>
          <cell r="AE4983" t="str">
            <v>N</v>
          </cell>
          <cell r="AF4983" t="str">
            <v>N</v>
          </cell>
          <cell r="AG4983">
            <v>0</v>
          </cell>
          <cell r="AH4983" t="str">
            <v>N</v>
          </cell>
          <cell r="AI4983" t="str">
            <v>N</v>
          </cell>
        </row>
        <row r="4984">
          <cell r="U4984">
            <v>0</v>
          </cell>
          <cell r="V4984">
            <v>0</v>
          </cell>
          <cell r="W4984" t="str">
            <v/>
          </cell>
          <cell r="X4984" t="str">
            <v>N</v>
          </cell>
          <cell r="Y4984" t="str">
            <v>N</v>
          </cell>
          <cell r="Z4984" t="str">
            <v>N</v>
          </cell>
          <cell r="AA4984">
            <v>0</v>
          </cell>
          <cell r="AB4984">
            <v>0</v>
          </cell>
          <cell r="AC4984">
            <v>0</v>
          </cell>
          <cell r="AD4984">
            <v>0</v>
          </cell>
          <cell r="AE4984" t="str">
            <v>N</v>
          </cell>
          <cell r="AF4984" t="str">
            <v>N</v>
          </cell>
          <cell r="AG4984">
            <v>0</v>
          </cell>
          <cell r="AH4984" t="str">
            <v>N</v>
          </cell>
          <cell r="AI4984" t="str">
            <v>N</v>
          </cell>
        </row>
        <row r="4985">
          <cell r="U4985">
            <v>0</v>
          </cell>
          <cell r="V4985">
            <v>0</v>
          </cell>
          <cell r="W4985" t="str">
            <v/>
          </cell>
          <cell r="X4985" t="str">
            <v>N</v>
          </cell>
          <cell r="Y4985" t="str">
            <v>N</v>
          </cell>
          <cell r="Z4985" t="str">
            <v>N</v>
          </cell>
          <cell r="AA4985">
            <v>0</v>
          </cell>
          <cell r="AB4985">
            <v>0</v>
          </cell>
          <cell r="AC4985">
            <v>0</v>
          </cell>
          <cell r="AD4985">
            <v>0</v>
          </cell>
          <cell r="AE4985" t="str">
            <v>N</v>
          </cell>
          <cell r="AF4985" t="str">
            <v>N</v>
          </cell>
          <cell r="AG4985">
            <v>0</v>
          </cell>
          <cell r="AH4985" t="str">
            <v>N</v>
          </cell>
          <cell r="AI4985" t="str">
            <v>N</v>
          </cell>
        </row>
        <row r="4986">
          <cell r="U4986">
            <v>0</v>
          </cell>
          <cell r="V4986">
            <v>0</v>
          </cell>
          <cell r="W4986" t="str">
            <v/>
          </cell>
          <cell r="X4986" t="str">
            <v>N</v>
          </cell>
          <cell r="Y4986" t="str">
            <v>N</v>
          </cell>
          <cell r="Z4986" t="str">
            <v>N</v>
          </cell>
          <cell r="AA4986">
            <v>0</v>
          </cell>
          <cell r="AB4986">
            <v>0</v>
          </cell>
          <cell r="AC4986">
            <v>0</v>
          </cell>
          <cell r="AD4986">
            <v>0</v>
          </cell>
          <cell r="AE4986" t="str">
            <v>N</v>
          </cell>
          <cell r="AF4986" t="str">
            <v>N</v>
          </cell>
          <cell r="AG4986">
            <v>0</v>
          </cell>
          <cell r="AH4986" t="str">
            <v>N</v>
          </cell>
          <cell r="AI4986" t="str">
            <v>N</v>
          </cell>
        </row>
        <row r="4987">
          <cell r="U4987">
            <v>0</v>
          </cell>
          <cell r="V4987">
            <v>0</v>
          </cell>
          <cell r="W4987" t="str">
            <v/>
          </cell>
          <cell r="X4987" t="str">
            <v>N</v>
          </cell>
          <cell r="Y4987" t="str">
            <v>N</v>
          </cell>
          <cell r="Z4987" t="str">
            <v>N</v>
          </cell>
          <cell r="AA4987">
            <v>0</v>
          </cell>
          <cell r="AB4987">
            <v>0</v>
          </cell>
          <cell r="AC4987">
            <v>0</v>
          </cell>
          <cell r="AD4987">
            <v>0</v>
          </cell>
          <cell r="AE4987" t="str">
            <v>N</v>
          </cell>
          <cell r="AF4987" t="str">
            <v>N</v>
          </cell>
          <cell r="AG4987">
            <v>0</v>
          </cell>
          <cell r="AH4987" t="str">
            <v>N</v>
          </cell>
          <cell r="AI4987" t="str">
            <v>N</v>
          </cell>
        </row>
        <row r="4988">
          <cell r="U4988">
            <v>0</v>
          </cell>
          <cell r="V4988">
            <v>0</v>
          </cell>
          <cell r="W4988" t="str">
            <v/>
          </cell>
          <cell r="X4988" t="str">
            <v>N</v>
          </cell>
          <cell r="Y4988" t="str">
            <v>N</v>
          </cell>
          <cell r="Z4988" t="str">
            <v>N</v>
          </cell>
          <cell r="AA4988">
            <v>0</v>
          </cell>
          <cell r="AB4988">
            <v>0</v>
          </cell>
          <cell r="AC4988">
            <v>0</v>
          </cell>
          <cell r="AD4988">
            <v>0</v>
          </cell>
          <cell r="AE4988" t="str">
            <v>N</v>
          </cell>
          <cell r="AF4988" t="str">
            <v>N</v>
          </cell>
          <cell r="AG4988">
            <v>0</v>
          </cell>
          <cell r="AH4988" t="str">
            <v>N</v>
          </cell>
          <cell r="AI4988" t="str">
            <v>N</v>
          </cell>
        </row>
        <row r="4989">
          <cell r="U4989">
            <v>0</v>
          </cell>
          <cell r="V4989">
            <v>0</v>
          </cell>
          <cell r="W4989" t="str">
            <v/>
          </cell>
          <cell r="X4989" t="str">
            <v>N</v>
          </cell>
          <cell r="Y4989" t="str">
            <v>N</v>
          </cell>
          <cell r="Z4989" t="str">
            <v>N</v>
          </cell>
          <cell r="AA4989">
            <v>0</v>
          </cell>
          <cell r="AB4989">
            <v>0</v>
          </cell>
          <cell r="AC4989">
            <v>0</v>
          </cell>
          <cell r="AD4989">
            <v>0</v>
          </cell>
          <cell r="AE4989" t="str">
            <v>N</v>
          </cell>
          <cell r="AF4989" t="str">
            <v>N</v>
          </cell>
          <cell r="AG4989">
            <v>0</v>
          </cell>
          <cell r="AH4989" t="str">
            <v>N</v>
          </cell>
          <cell r="AI4989" t="str">
            <v>N</v>
          </cell>
        </row>
        <row r="4990">
          <cell r="U4990">
            <v>0</v>
          </cell>
          <cell r="V4990">
            <v>0</v>
          </cell>
          <cell r="W4990" t="str">
            <v/>
          </cell>
          <cell r="X4990" t="str">
            <v>N</v>
          </cell>
          <cell r="Y4990" t="str">
            <v>N</v>
          </cell>
          <cell r="Z4990" t="str">
            <v>N</v>
          </cell>
          <cell r="AA4990">
            <v>0</v>
          </cell>
          <cell r="AB4990">
            <v>0</v>
          </cell>
          <cell r="AC4990">
            <v>0</v>
          </cell>
          <cell r="AD4990">
            <v>0</v>
          </cell>
          <cell r="AE4990" t="str">
            <v>N</v>
          </cell>
          <cell r="AF4990" t="str">
            <v>N</v>
          </cell>
          <cell r="AG4990">
            <v>0</v>
          </cell>
          <cell r="AH4990" t="str">
            <v>N</v>
          </cell>
          <cell r="AI4990" t="str">
            <v>N</v>
          </cell>
        </row>
        <row r="4991">
          <cell r="U4991">
            <v>0</v>
          </cell>
          <cell r="V4991">
            <v>0</v>
          </cell>
          <cell r="W4991" t="str">
            <v/>
          </cell>
          <cell r="X4991" t="str">
            <v>N</v>
          </cell>
          <cell r="Y4991" t="str">
            <v>N</v>
          </cell>
          <cell r="Z4991" t="str">
            <v>N</v>
          </cell>
          <cell r="AA4991">
            <v>0</v>
          </cell>
          <cell r="AB4991">
            <v>0</v>
          </cell>
          <cell r="AC4991">
            <v>0</v>
          </cell>
          <cell r="AD4991">
            <v>0</v>
          </cell>
          <cell r="AE4991" t="str">
            <v>N</v>
          </cell>
          <cell r="AF4991" t="str">
            <v>N</v>
          </cell>
          <cell r="AG4991">
            <v>0</v>
          </cell>
          <cell r="AH4991" t="str">
            <v>N</v>
          </cell>
          <cell r="AI4991" t="str">
            <v>N</v>
          </cell>
        </row>
        <row r="4992">
          <cell r="U4992">
            <v>0</v>
          </cell>
          <cell r="V4992">
            <v>0</v>
          </cell>
          <cell r="W4992" t="str">
            <v/>
          </cell>
          <cell r="X4992" t="str">
            <v>N</v>
          </cell>
          <cell r="Y4992" t="str">
            <v>N</v>
          </cell>
          <cell r="Z4992" t="str">
            <v>N</v>
          </cell>
          <cell r="AA4992">
            <v>0</v>
          </cell>
          <cell r="AB4992">
            <v>0</v>
          </cell>
          <cell r="AC4992">
            <v>0</v>
          </cell>
          <cell r="AD4992">
            <v>0</v>
          </cell>
          <cell r="AE4992" t="str">
            <v>N</v>
          </cell>
          <cell r="AF4992" t="str">
            <v>N</v>
          </cell>
          <cell r="AG4992">
            <v>0</v>
          </cell>
          <cell r="AH4992" t="str">
            <v>N</v>
          </cell>
          <cell r="AI4992" t="str">
            <v>N</v>
          </cell>
        </row>
        <row r="4993">
          <cell r="U4993">
            <v>0</v>
          </cell>
          <cell r="V4993">
            <v>0</v>
          </cell>
          <cell r="W4993" t="str">
            <v/>
          </cell>
          <cell r="X4993" t="str">
            <v>N</v>
          </cell>
          <cell r="Y4993" t="str">
            <v>N</v>
          </cell>
          <cell r="Z4993" t="str">
            <v>N</v>
          </cell>
          <cell r="AA4993">
            <v>0</v>
          </cell>
          <cell r="AB4993">
            <v>0</v>
          </cell>
          <cell r="AC4993">
            <v>0</v>
          </cell>
          <cell r="AD4993">
            <v>0</v>
          </cell>
          <cell r="AE4993" t="str">
            <v>N</v>
          </cell>
          <cell r="AF4993" t="str">
            <v>N</v>
          </cell>
          <cell r="AG4993">
            <v>0</v>
          </cell>
          <cell r="AH4993" t="str">
            <v>N</v>
          </cell>
          <cell r="AI4993" t="str">
            <v>N</v>
          </cell>
        </row>
        <row r="4994">
          <cell r="U4994">
            <v>0</v>
          </cell>
          <cell r="V4994">
            <v>0</v>
          </cell>
          <cell r="W4994" t="str">
            <v/>
          </cell>
          <cell r="X4994" t="str">
            <v>N</v>
          </cell>
          <cell r="Y4994" t="str">
            <v>N</v>
          </cell>
          <cell r="Z4994" t="str">
            <v>N</v>
          </cell>
          <cell r="AA4994">
            <v>0</v>
          </cell>
          <cell r="AB4994">
            <v>0</v>
          </cell>
          <cell r="AC4994">
            <v>0</v>
          </cell>
          <cell r="AD4994">
            <v>0</v>
          </cell>
          <cell r="AE4994" t="str">
            <v>N</v>
          </cell>
          <cell r="AF4994" t="str">
            <v>N</v>
          </cell>
          <cell r="AG4994">
            <v>0</v>
          </cell>
          <cell r="AH4994" t="str">
            <v>N</v>
          </cell>
          <cell r="AI4994" t="str">
            <v>N</v>
          </cell>
        </row>
        <row r="4995">
          <cell r="U4995">
            <v>0</v>
          </cell>
          <cell r="V4995">
            <v>0</v>
          </cell>
          <cell r="W4995" t="str">
            <v/>
          </cell>
          <cell r="X4995" t="str">
            <v>N</v>
          </cell>
          <cell r="Y4995" t="str">
            <v>N</v>
          </cell>
          <cell r="Z4995" t="str">
            <v>N</v>
          </cell>
          <cell r="AA4995">
            <v>0</v>
          </cell>
          <cell r="AB4995">
            <v>0</v>
          </cell>
          <cell r="AC4995">
            <v>0</v>
          </cell>
          <cell r="AD4995">
            <v>0</v>
          </cell>
          <cell r="AE4995" t="str">
            <v>N</v>
          </cell>
          <cell r="AF4995" t="str">
            <v>N</v>
          </cell>
          <cell r="AG4995">
            <v>0</v>
          </cell>
          <cell r="AH4995" t="str">
            <v>N</v>
          </cell>
          <cell r="AI4995" t="str">
            <v>N</v>
          </cell>
        </row>
        <row r="4996">
          <cell r="U4996">
            <v>0</v>
          </cell>
          <cell r="V4996">
            <v>0</v>
          </cell>
          <cell r="W4996" t="str">
            <v/>
          </cell>
          <cell r="X4996" t="str">
            <v>N</v>
          </cell>
          <cell r="Y4996" t="str">
            <v>N</v>
          </cell>
          <cell r="Z4996" t="str">
            <v>N</v>
          </cell>
          <cell r="AA4996">
            <v>0</v>
          </cell>
          <cell r="AB4996">
            <v>0</v>
          </cell>
          <cell r="AC4996">
            <v>0</v>
          </cell>
          <cell r="AD4996">
            <v>0</v>
          </cell>
          <cell r="AE4996" t="str">
            <v>N</v>
          </cell>
          <cell r="AF4996" t="str">
            <v>N</v>
          </cell>
          <cell r="AG4996">
            <v>0</v>
          </cell>
          <cell r="AH4996" t="str">
            <v>N</v>
          </cell>
          <cell r="AI4996" t="str">
            <v>N</v>
          </cell>
        </row>
        <row r="4997">
          <cell r="U4997">
            <v>0</v>
          </cell>
          <cell r="V4997">
            <v>0</v>
          </cell>
          <cell r="W4997" t="str">
            <v/>
          </cell>
          <cell r="X4997" t="str">
            <v>N</v>
          </cell>
          <cell r="Y4997" t="str">
            <v>N</v>
          </cell>
          <cell r="Z4997" t="str">
            <v>N</v>
          </cell>
          <cell r="AA4997">
            <v>0</v>
          </cell>
          <cell r="AB4997">
            <v>0</v>
          </cell>
          <cell r="AC4997">
            <v>0</v>
          </cell>
          <cell r="AD4997">
            <v>0</v>
          </cell>
          <cell r="AE4997" t="str">
            <v>N</v>
          </cell>
          <cell r="AF4997" t="str">
            <v>N</v>
          </cell>
          <cell r="AG4997">
            <v>0</v>
          </cell>
          <cell r="AH4997" t="str">
            <v>N</v>
          </cell>
          <cell r="AI4997" t="str">
            <v>N</v>
          </cell>
        </row>
        <row r="4998">
          <cell r="U4998">
            <v>0</v>
          </cell>
          <cell r="V4998">
            <v>0</v>
          </cell>
          <cell r="W4998" t="str">
            <v/>
          </cell>
          <cell r="X4998" t="str">
            <v>N</v>
          </cell>
          <cell r="Y4998" t="str">
            <v>N</v>
          </cell>
          <cell r="Z4998" t="str">
            <v>N</v>
          </cell>
          <cell r="AA4998">
            <v>0</v>
          </cell>
          <cell r="AB4998">
            <v>0</v>
          </cell>
          <cell r="AC4998">
            <v>0</v>
          </cell>
          <cell r="AD4998">
            <v>0</v>
          </cell>
          <cell r="AE4998" t="str">
            <v>N</v>
          </cell>
          <cell r="AF4998" t="str">
            <v>N</v>
          </cell>
          <cell r="AG4998">
            <v>0</v>
          </cell>
          <cell r="AH4998" t="str">
            <v>N</v>
          </cell>
          <cell r="AI4998" t="str">
            <v>N</v>
          </cell>
        </row>
        <row r="4999">
          <cell r="U4999">
            <v>0</v>
          </cell>
          <cell r="V4999">
            <v>0</v>
          </cell>
          <cell r="W4999" t="str">
            <v/>
          </cell>
          <cell r="X4999" t="str">
            <v>N</v>
          </cell>
          <cell r="Y4999" t="str">
            <v>N</v>
          </cell>
          <cell r="Z4999" t="str">
            <v>N</v>
          </cell>
          <cell r="AA4999">
            <v>0</v>
          </cell>
          <cell r="AB4999">
            <v>0</v>
          </cell>
          <cell r="AC4999">
            <v>0</v>
          </cell>
          <cell r="AD4999">
            <v>0</v>
          </cell>
          <cell r="AE4999" t="str">
            <v>N</v>
          </cell>
          <cell r="AF4999" t="str">
            <v>N</v>
          </cell>
          <cell r="AG4999">
            <v>0</v>
          </cell>
          <cell r="AH4999" t="str">
            <v>N</v>
          </cell>
          <cell r="AI4999" t="str">
            <v>N</v>
          </cell>
        </row>
        <row r="5000">
          <cell r="U5000">
            <v>0</v>
          </cell>
          <cell r="V5000">
            <v>0</v>
          </cell>
          <cell r="W5000" t="str">
            <v/>
          </cell>
          <cell r="X5000" t="str">
            <v>N</v>
          </cell>
          <cell r="Y5000" t="str">
            <v>N</v>
          </cell>
          <cell r="Z5000" t="str">
            <v>N</v>
          </cell>
          <cell r="AA5000">
            <v>0</v>
          </cell>
          <cell r="AB5000">
            <v>0</v>
          </cell>
          <cell r="AC5000">
            <v>0</v>
          </cell>
          <cell r="AD5000">
            <v>0</v>
          </cell>
          <cell r="AE5000" t="str">
            <v>N</v>
          </cell>
          <cell r="AF5000" t="str">
            <v>N</v>
          </cell>
          <cell r="AG5000">
            <v>0</v>
          </cell>
          <cell r="AH5000" t="str">
            <v>N</v>
          </cell>
          <cell r="AI5000" t="str">
            <v>N</v>
          </cell>
        </row>
      </sheetData>
      <sheetData sheetId="10">
        <row r="3">
          <cell r="C3">
            <v>40148</v>
          </cell>
        </row>
        <row r="5">
          <cell r="E5" t="str">
            <v>Decsription</v>
          </cell>
          <cell r="F5" t="str">
            <v>Unit</v>
          </cell>
          <cell r="G5" t="str">
            <v>Cos</v>
          </cell>
        </row>
        <row r="6">
          <cell r="E6" t="str">
            <v>Commercial Finance</v>
          </cell>
          <cell r="F6">
            <v>102004</v>
          </cell>
          <cell r="G6" t="str">
            <v>145, 180, 346 &amp; 373</v>
          </cell>
        </row>
        <row r="7">
          <cell r="E7" t="str">
            <v>Global Services India</v>
          </cell>
          <cell r="F7">
            <v>102012</v>
          </cell>
          <cell r="G7">
            <v>638</v>
          </cell>
        </row>
        <row r="8">
          <cell r="E8" t="str">
            <v>Hill Samuel Leasing Co (Leasing)</v>
          </cell>
          <cell r="F8">
            <v>320982</v>
          </cell>
          <cell r="G8" t="str">
            <v>152 &amp;459</v>
          </cell>
        </row>
        <row r="9">
          <cell r="E9" t="str">
            <v>Lloyds TSB Leasing Ltd Group (Leasing)</v>
          </cell>
          <cell r="F9">
            <v>323081</v>
          </cell>
          <cell r="G9" t="str">
            <v>Various</v>
          </cell>
        </row>
        <row r="10">
          <cell r="E10" t="str">
            <v>LTSB Film Distribution</v>
          </cell>
          <cell r="F10">
            <v>813220</v>
          </cell>
          <cell r="G10" t="str">
            <v>457 &amp;519</v>
          </cell>
        </row>
        <row r="11">
          <cell r="E11" t="str">
            <v>Lloyds TSB Insurance Services</v>
          </cell>
          <cell r="F11">
            <v>402005</v>
          </cell>
          <cell r="G11" t="str">
            <v>130 to 137 &amp; 515</v>
          </cell>
        </row>
        <row r="12">
          <cell r="E12" t="str">
            <v>LTSB Island Banks</v>
          </cell>
          <cell r="F12">
            <v>602016</v>
          </cell>
          <cell r="G12" t="str">
            <v>115, 116 &amp; 117</v>
          </cell>
        </row>
        <row r="13">
          <cell r="E13" t="str">
            <v>LloydsTSB Private Banking</v>
          </cell>
          <cell r="F13">
            <v>602923</v>
          </cell>
          <cell r="G13">
            <v>140</v>
          </cell>
        </row>
        <row r="14">
          <cell r="E14" t="str">
            <v>Lloyds Bank Subsidiaries Ltd</v>
          </cell>
          <cell r="F14">
            <v>912040</v>
          </cell>
          <cell r="G14">
            <v>111</v>
          </cell>
        </row>
        <row r="15">
          <cell r="E15" t="str">
            <v>TSB Hill Samuel Bank Holding Co plc</v>
          </cell>
          <cell r="F15">
            <v>700068</v>
          </cell>
          <cell r="G15">
            <v>112</v>
          </cell>
        </row>
        <row r="16">
          <cell r="E16" t="str">
            <v>LTSB Capital Funds</v>
          </cell>
          <cell r="F16">
            <v>910020</v>
          </cell>
          <cell r="G16">
            <v>118</v>
          </cell>
        </row>
        <row r="17">
          <cell r="E17" t="str">
            <v>LTSB Group PLC Capital Funds</v>
          </cell>
          <cell r="F17">
            <v>700099</v>
          </cell>
          <cell r="G17">
            <v>121</v>
          </cell>
        </row>
        <row r="18">
          <cell r="E18" t="str">
            <v>Lloyds Bank Financial Services Holdings Ltd</v>
          </cell>
          <cell r="F18">
            <v>912050</v>
          </cell>
          <cell r="G18">
            <v>128</v>
          </cell>
        </row>
        <row r="19">
          <cell r="E19" t="str">
            <v>Agricultural Mortgage Corporation</v>
          </cell>
          <cell r="F19">
            <v>932099</v>
          </cell>
          <cell r="G19" t="str">
            <v>147 &amp; 148</v>
          </cell>
        </row>
        <row r="20">
          <cell r="E20" t="str">
            <v>UKIS</v>
          </cell>
          <cell r="F20" t="str">
            <v>TBA</v>
          </cell>
          <cell r="G20">
            <v>555</v>
          </cell>
        </row>
        <row r="21">
          <cell r="E21" t="str">
            <v>Cardnet</v>
          </cell>
          <cell r="F21" t="str">
            <v>TBA</v>
          </cell>
          <cell r="G21">
            <v>109</v>
          </cell>
        </row>
        <row r="22">
          <cell r="E22">
            <v>0</v>
          </cell>
          <cell r="F22">
            <v>0</v>
          </cell>
          <cell r="G22">
            <v>0</v>
          </cell>
        </row>
        <row r="23">
          <cell r="E23">
            <v>0</v>
          </cell>
          <cell r="F23">
            <v>0</v>
          </cell>
          <cell r="G23">
            <v>0</v>
          </cell>
        </row>
        <row r="24">
          <cell r="E24">
            <v>0</v>
          </cell>
          <cell r="F24">
            <v>0</v>
          </cell>
          <cell r="G24">
            <v>0</v>
          </cell>
        </row>
        <row r="25">
          <cell r="E25">
            <v>0</v>
          </cell>
          <cell r="F25">
            <v>0</v>
          </cell>
          <cell r="G25">
            <v>0</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Change Log"/>
      <sheetName val="Ownership"/>
      <sheetName val="TB"/>
    </sheetNames>
    <sheetDataSet>
      <sheetData sheetId="0">
        <row r="34">
          <cell r="B34" t="str">
            <v>BoS</v>
          </cell>
          <cell r="C34" t="str">
            <v>BoS Description</v>
          </cell>
        </row>
        <row r="35">
          <cell r="B35" t="str">
            <v>GMS 2 &amp; GMS 5</v>
          </cell>
          <cell r="C35" t="str">
            <v>Group Minimum Standards 2 and 5</v>
          </cell>
        </row>
        <row r="36">
          <cell r="B36" t="str">
            <v>CONV</v>
          </cell>
          <cell r="C36" t="str">
            <v>Conversion Accounts</v>
          </cell>
        </row>
        <row r="37">
          <cell r="B37" t="str">
            <v>A&amp;P</v>
          </cell>
          <cell r="C37" t="str">
            <v>Accruals of exp &amp; deferred income AND Prepayments &amp; Deferred charges</v>
          </cell>
        </row>
        <row r="38">
          <cell r="B38" t="str">
            <v>FIXED</v>
          </cell>
          <cell r="C38" t="str">
            <v>Fixed Assets</v>
          </cell>
        </row>
        <row r="39">
          <cell r="B39" t="str">
            <v>SUNDRY</v>
          </cell>
          <cell r="C39" t="str">
            <v xml:space="preserve">Sundry accounts </v>
          </cell>
        </row>
        <row r="40">
          <cell r="B40" t="str">
            <v>INTCO</v>
          </cell>
          <cell r="C40" t="str">
            <v>Intercompany</v>
          </cell>
        </row>
        <row r="41">
          <cell r="B41" t="str">
            <v>INVSEC</v>
          </cell>
          <cell r="C41" t="str">
            <v>Investment Securities</v>
          </cell>
        </row>
        <row r="42">
          <cell r="B42" t="str">
            <v>L&amp;A</v>
          </cell>
          <cell r="C42" t="str">
            <v>Loans and Advances</v>
          </cell>
        </row>
        <row r="43">
          <cell r="B43" t="str">
            <v>Dep</v>
          </cell>
          <cell r="C43" t="str">
            <v>Deposits</v>
          </cell>
        </row>
        <row r="44">
          <cell r="B44" t="str">
            <v>Dep IA</v>
          </cell>
          <cell r="C44" t="str">
            <v>Deposits Interest Accrued</v>
          </cell>
        </row>
        <row r="45">
          <cell r="B45" t="str">
            <v>RESERVES</v>
          </cell>
          <cell r="C45" t="str">
            <v>Reserves</v>
          </cell>
        </row>
        <row r="46">
          <cell r="B46" t="str">
            <v>PROV</v>
          </cell>
          <cell r="C46" t="str">
            <v xml:space="preserve">Impairment &amp; General Provisions </v>
          </cell>
        </row>
        <row r="47">
          <cell r="B47" t="str">
            <v>SUSP</v>
          </cell>
          <cell r="C47" t="str">
            <v>Suspense</v>
          </cell>
        </row>
        <row r="48">
          <cell r="B48" t="str">
            <v>AB</v>
          </cell>
          <cell r="C48" t="str">
            <v>Allocated Balances</v>
          </cell>
        </row>
        <row r="49">
          <cell r="B49" t="str">
            <v>L&amp;A IA</v>
          </cell>
          <cell r="C49" t="str">
            <v>Loans and Advances Interest Accrued</v>
          </cell>
        </row>
        <row r="50">
          <cell r="B50" t="str">
            <v>VAT</v>
          </cell>
          <cell r="C50" t="str">
            <v>Value Added Tax</v>
          </cell>
        </row>
        <row r="51">
          <cell r="B51" t="str">
            <v>CONT</v>
          </cell>
          <cell r="C51" t="str">
            <v>Controls based assurance only</v>
          </cell>
        </row>
        <row r="52">
          <cell r="B52" t="str">
            <v>JRNL</v>
          </cell>
          <cell r="C52" t="str">
            <v>Manual Journals (GMS1 and GMS2)</v>
          </cell>
        </row>
      </sheetData>
      <sheetData sheetId="1" refreshError="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RAG Eg"/>
    </sheetNames>
    <sheetDataSet>
      <sheetData sheetId="0"/>
      <sheetData sheetId="1">
        <row r="6">
          <cell r="B6">
            <v>50</v>
          </cell>
        </row>
        <row r="15">
          <cell r="B15">
            <v>0</v>
          </cell>
          <cell r="C15">
            <v>29.998999999999999</v>
          </cell>
        </row>
        <row r="16">
          <cell r="B16">
            <v>29.998999999999999</v>
          </cell>
          <cell r="C16">
            <v>60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0"/>
  <sheetViews>
    <sheetView showGridLines="0" showRowColHeaders="0" tabSelected="1" zoomScale="145" zoomScaleNormal="145" workbookViewId="0"/>
  </sheetViews>
  <sheetFormatPr defaultColWidth="9.109375" defaultRowHeight="12.75" customHeight="1" x14ac:dyDescent="0.25"/>
  <cols>
    <col min="1" max="1" width="5.5546875" customWidth="1"/>
    <col min="2" max="2" width="9.6640625" customWidth="1"/>
    <col min="3" max="3" width="32.6640625" customWidth="1"/>
    <col min="4" max="5" width="9.109375" customWidth="1"/>
    <col min="6" max="6" width="11" customWidth="1"/>
    <col min="7" max="9" width="9.109375" customWidth="1"/>
  </cols>
  <sheetData>
    <row r="1" spans="1:9" ht="16.5" customHeight="1" x14ac:dyDescent="0.25"/>
    <row r="4" spans="1:9" ht="16.5" customHeight="1" x14ac:dyDescent="0.25"/>
    <row r="5" spans="1:9" ht="17.399999999999999" x14ac:dyDescent="0.3">
      <c r="B5" s="115" t="s">
        <v>178</v>
      </c>
    </row>
    <row r="6" spans="1:9" ht="21" customHeight="1" x14ac:dyDescent="0.25">
      <c r="A6" s="1"/>
      <c r="B6" s="1"/>
      <c r="C6" s="1"/>
      <c r="D6" s="1"/>
      <c r="E6" s="1"/>
      <c r="F6" s="1"/>
      <c r="G6" s="1"/>
      <c r="H6" s="1"/>
      <c r="I6" s="1"/>
    </row>
    <row r="7" spans="1:9" ht="13.2" x14ac:dyDescent="0.25">
      <c r="A7" s="1"/>
      <c r="B7" s="92" t="s">
        <v>159</v>
      </c>
      <c r="C7" s="1"/>
      <c r="D7" s="1"/>
      <c r="E7" s="92" t="s">
        <v>158</v>
      </c>
      <c r="F7" s="1"/>
      <c r="G7" s="1"/>
      <c r="H7" s="1"/>
      <c r="I7" s="1"/>
    </row>
    <row r="8" spans="1:9" ht="8.25" customHeight="1" x14ac:dyDescent="0.25">
      <c r="A8" s="1"/>
      <c r="B8" s="1"/>
      <c r="C8" s="1"/>
      <c r="D8" s="1"/>
      <c r="E8" s="1"/>
      <c r="F8" s="93"/>
      <c r="G8" s="1"/>
      <c r="H8" s="1"/>
      <c r="I8" s="1"/>
    </row>
    <row r="9" spans="1:9" ht="16.2" x14ac:dyDescent="0.35">
      <c r="A9" s="1"/>
      <c r="B9" s="94" t="s">
        <v>160</v>
      </c>
      <c r="C9" s="95" t="s">
        <v>181</v>
      </c>
      <c r="D9" s="1"/>
      <c r="E9" s="94" t="s">
        <v>160</v>
      </c>
      <c r="F9" s="95" t="s">
        <v>157</v>
      </c>
      <c r="G9" s="1"/>
      <c r="H9" s="1"/>
      <c r="I9" s="1"/>
    </row>
    <row r="10" spans="1:9" ht="16.2" x14ac:dyDescent="0.35">
      <c r="A10" s="1"/>
      <c r="B10" s="94" t="s">
        <v>160</v>
      </c>
      <c r="C10" s="95" t="s">
        <v>182</v>
      </c>
      <c r="D10" s="1"/>
      <c r="E10" s="94" t="s">
        <v>160</v>
      </c>
      <c r="F10" s="95" t="s">
        <v>179</v>
      </c>
      <c r="G10" s="1"/>
      <c r="H10" s="1"/>
      <c r="I10" s="1"/>
    </row>
    <row r="11" spans="1:9" ht="16.2" x14ac:dyDescent="0.35">
      <c r="A11" s="1"/>
      <c r="B11" s="94" t="s">
        <v>160</v>
      </c>
      <c r="C11" s="95" t="s">
        <v>183</v>
      </c>
      <c r="D11" s="1"/>
      <c r="E11" s="94" t="s">
        <v>160</v>
      </c>
      <c r="F11" s="95" t="s">
        <v>158</v>
      </c>
      <c r="G11" s="1"/>
      <c r="H11" s="1"/>
      <c r="I11" s="1"/>
    </row>
    <row r="12" spans="1:9" ht="16.2" x14ac:dyDescent="0.35">
      <c r="A12" s="1"/>
      <c r="B12" s="94" t="s">
        <v>160</v>
      </c>
      <c r="C12" s="95" t="s">
        <v>184</v>
      </c>
      <c r="D12" s="1"/>
      <c r="E12" s="1"/>
      <c r="F12" s="1"/>
      <c r="G12" s="1"/>
      <c r="H12" s="1"/>
      <c r="I12" s="1"/>
    </row>
    <row r="13" spans="1:9" ht="16.2" x14ac:dyDescent="0.35">
      <c r="A13" s="1"/>
      <c r="B13" s="94" t="s">
        <v>160</v>
      </c>
      <c r="C13" s="95" t="s">
        <v>185</v>
      </c>
      <c r="D13" s="1"/>
      <c r="E13" s="1"/>
      <c r="F13" s="1"/>
      <c r="G13" s="1"/>
      <c r="H13" s="1"/>
      <c r="I13" s="1"/>
    </row>
    <row r="14" spans="1:9" ht="16.2" x14ac:dyDescent="0.35">
      <c r="A14" s="1"/>
      <c r="B14" s="94" t="s">
        <v>160</v>
      </c>
      <c r="C14" s="95" t="s">
        <v>186</v>
      </c>
      <c r="D14" s="1"/>
      <c r="E14" s="92" t="s">
        <v>177</v>
      </c>
      <c r="F14" s="1"/>
      <c r="G14" s="1"/>
      <c r="H14" s="1"/>
      <c r="I14" s="1"/>
    </row>
    <row r="15" spans="1:9" ht="16.2" x14ac:dyDescent="0.35">
      <c r="A15" s="1"/>
      <c r="B15" s="94" t="s">
        <v>160</v>
      </c>
      <c r="C15" s="95" t="s">
        <v>187</v>
      </c>
      <c r="D15" s="1"/>
      <c r="E15" s="94" t="s">
        <v>160</v>
      </c>
      <c r="F15" s="95" t="s">
        <v>180</v>
      </c>
      <c r="G15" s="1"/>
      <c r="H15" s="1"/>
      <c r="I15" s="1"/>
    </row>
    <row r="16" spans="1:9" ht="16.2" x14ac:dyDescent="0.35">
      <c r="A16" s="1"/>
      <c r="B16" s="94" t="s">
        <v>160</v>
      </c>
      <c r="C16" s="95" t="s">
        <v>188</v>
      </c>
      <c r="D16" s="1"/>
      <c r="E16" s="1"/>
      <c r="F16" s="1"/>
      <c r="G16" s="1"/>
      <c r="H16" s="1"/>
      <c r="I16" s="1"/>
    </row>
    <row r="17" spans="1:9" ht="16.2" x14ac:dyDescent="0.35">
      <c r="A17" s="1"/>
      <c r="B17" s="94" t="s">
        <v>160</v>
      </c>
      <c r="C17" s="95" t="s">
        <v>189</v>
      </c>
      <c r="D17" s="1"/>
      <c r="E17" s="92"/>
      <c r="F17" s="1"/>
      <c r="G17" s="1"/>
      <c r="H17" s="1"/>
      <c r="I17" s="1"/>
    </row>
    <row r="18" spans="1:9" ht="13.2" x14ac:dyDescent="0.25">
      <c r="A18" s="1"/>
      <c r="B18" s="1"/>
      <c r="C18" s="1"/>
      <c r="D18" s="1"/>
      <c r="E18" s="1"/>
      <c r="F18" s="1"/>
      <c r="G18" s="1"/>
      <c r="H18" s="1"/>
      <c r="I18" s="1"/>
    </row>
    <row r="19" spans="1:9" ht="13.2" x14ac:dyDescent="0.25">
      <c r="A19" s="1"/>
      <c r="B19" s="1"/>
      <c r="C19" s="1"/>
      <c r="D19" s="1"/>
      <c r="E19" s="1"/>
      <c r="F19" s="1"/>
      <c r="G19" s="1"/>
      <c r="H19" s="1"/>
      <c r="I19" s="1"/>
    </row>
    <row r="20" spans="1:9" ht="12.75" customHeight="1" x14ac:dyDescent="0.25">
      <c r="B20" s="1"/>
      <c r="C20" s="1"/>
      <c r="D20" s="1"/>
      <c r="E20" s="1"/>
      <c r="F20" s="1"/>
      <c r="G20" s="1"/>
      <c r="H20" s="1"/>
    </row>
  </sheetData>
  <hyperlinks>
    <hyperlink ref="C10" location="'CH1'!A1" display="CH1 - Salesperon analysis" xr:uid="{00000000-0004-0000-0000-000000000000}"/>
    <hyperlink ref="C11" location="'CH2'!A1" display="CH2 - Product range analysis" xr:uid="{00000000-0004-0000-0000-000001000000}"/>
    <hyperlink ref="F9" location="Data!A1" display="Data" xr:uid="{00000000-0004-0000-0000-000002000000}"/>
    <hyperlink ref="F10" location="'CH6 Data'!A1" display="CH6 Data" xr:uid="{00000000-0004-0000-0000-000003000000}"/>
    <hyperlink ref="F15" location="HelpSheet!A1" display="HelpSheet" xr:uid="{00000000-0004-0000-0000-000004000000}"/>
    <hyperlink ref="C9" location="'Dynamic Dashboard'!A1" display="Dynamic Dashboard" xr:uid="{00000000-0004-0000-0000-000005000000}"/>
    <hyperlink ref="C12" location="'CH3'!A1" display="CH3 - Product ranage analysis (trend)" xr:uid="{00000000-0004-0000-0000-000006000000}"/>
    <hyperlink ref="C13" location="'CH4'!A1" display="CH4 - Salesperson analysis (trend)" xr:uid="{00000000-0004-0000-0000-000007000000}"/>
    <hyperlink ref="C14" location="'CH5'!A1" display="CH5 - Sales &amp; expenses analysis" xr:uid="{00000000-0004-0000-0000-000008000000}"/>
    <hyperlink ref="C15" location="'CH6'!A1" display="CH6 - Product report" xr:uid="{00000000-0004-0000-0000-000009000000}"/>
    <hyperlink ref="C16" location="'CH7'!A1" display="CH7 - Competitor analysis" xr:uid="{00000000-0004-0000-0000-00000A000000}"/>
    <hyperlink ref="C17" location="'CH8'!A1" display="CH8 - Executive summary" xr:uid="{00000000-0004-0000-0000-00000B000000}"/>
    <hyperlink ref="F11" location="Inputs!A1" display="Inputs" xr:uid="{00000000-0004-0000-0000-00000C000000}"/>
  </hyperlinks>
  <printOptions horizontalCentered="1"/>
  <pageMargins left="0.16" right="0.16" top="0.8" bottom="0.8"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W57"/>
  <sheetViews>
    <sheetView showGridLines="0" zoomScale="90" zoomScaleNormal="90" workbookViewId="0"/>
  </sheetViews>
  <sheetFormatPr defaultColWidth="9.109375" defaultRowHeight="13.2" x14ac:dyDescent="0.25"/>
  <cols>
    <col min="1" max="1" width="2.88671875" style="76" customWidth="1"/>
    <col min="2" max="2" width="9.109375" style="76"/>
    <col min="3" max="3" width="10.5546875" style="76" bestFit="1" customWidth="1"/>
    <col min="4" max="4" width="3.88671875" style="76" customWidth="1"/>
    <col min="5" max="5" width="9.109375" style="76"/>
    <col min="6" max="6" width="11.88671875" style="76" bestFit="1" customWidth="1"/>
    <col min="7" max="7" width="9.109375" style="76"/>
    <col min="8" max="8" width="10.44140625" style="76" customWidth="1"/>
    <col min="9" max="18" width="9.109375" style="76"/>
    <col min="19" max="19" width="35.44140625" style="76" customWidth="1"/>
    <col min="20" max="20" width="16.109375" style="76" customWidth="1"/>
    <col min="21" max="16384" width="9.109375" style="76"/>
  </cols>
  <sheetData>
    <row r="1" spans="2:23" ht="12.75" customHeight="1" thickBot="1" x14ac:dyDescent="0.3"/>
    <row r="2" spans="2:23" ht="12.75" customHeight="1" x14ac:dyDescent="0.25">
      <c r="B2" s="77"/>
      <c r="C2" s="78"/>
      <c r="D2" s="78"/>
      <c r="E2" s="78"/>
      <c r="F2" s="78"/>
      <c r="G2" s="78"/>
      <c r="H2" s="78"/>
      <c r="I2" s="78"/>
      <c r="J2" s="78"/>
      <c r="K2" s="78"/>
      <c r="L2" s="78"/>
      <c r="M2" s="78"/>
      <c r="N2" s="79"/>
    </row>
    <row r="3" spans="2:23" ht="6.75" customHeight="1" x14ac:dyDescent="0.4">
      <c r="B3" s="83"/>
      <c r="C3" s="80"/>
      <c r="D3" s="81"/>
      <c r="E3" s="81"/>
      <c r="F3" s="81"/>
      <c r="G3" s="81"/>
      <c r="H3" s="81"/>
      <c r="I3" s="81"/>
      <c r="J3" s="81"/>
      <c r="K3" s="81"/>
      <c r="L3" s="81"/>
      <c r="M3" s="81"/>
      <c r="N3" s="82"/>
      <c r="T3"/>
      <c r="U3"/>
      <c r="V3"/>
      <c r="W3"/>
    </row>
    <row r="4" spans="2:23" ht="22.8" x14ac:dyDescent="0.4">
      <c r="B4" s="125" t="s">
        <v>219</v>
      </c>
      <c r="C4" s="84"/>
      <c r="D4" s="81"/>
      <c r="E4" s="81"/>
      <c r="F4" s="81"/>
      <c r="G4" s="81"/>
      <c r="H4" s="81"/>
      <c r="I4" s="81"/>
      <c r="J4" s="81"/>
      <c r="K4" s="81"/>
      <c r="L4" s="81"/>
      <c r="M4" s="81"/>
      <c r="N4" s="82"/>
      <c r="T4"/>
      <c r="U4"/>
      <c r="V4"/>
      <c r="W4"/>
    </row>
    <row r="5" spans="2:23" x14ac:dyDescent="0.25">
      <c r="B5" s="83"/>
      <c r="C5" s="81"/>
      <c r="D5" s="81"/>
      <c r="E5" s="81"/>
      <c r="F5" s="81"/>
      <c r="G5" s="81"/>
      <c r="H5" s="81"/>
      <c r="I5" s="81"/>
      <c r="J5" s="81"/>
      <c r="K5" s="81"/>
      <c r="L5" s="81"/>
      <c r="M5" s="81"/>
      <c r="N5" s="82"/>
      <c r="T5"/>
      <c r="U5"/>
      <c r="V5"/>
      <c r="W5"/>
    </row>
    <row r="6" spans="2:23" x14ac:dyDescent="0.25">
      <c r="B6" s="83"/>
      <c r="C6" s="81"/>
      <c r="D6" s="81"/>
      <c r="E6" s="81"/>
      <c r="F6" s="81"/>
      <c r="G6" s="81"/>
      <c r="H6" s="81"/>
      <c r="I6" s="81"/>
      <c r="J6" s="81"/>
      <c r="K6" s="81"/>
      <c r="L6" s="81"/>
      <c r="M6" s="81"/>
      <c r="N6" s="82"/>
      <c r="T6"/>
      <c r="U6"/>
      <c r="V6"/>
      <c r="W6"/>
    </row>
    <row r="7" spans="2:23" x14ac:dyDescent="0.25">
      <c r="B7" s="83"/>
      <c r="C7" s="81"/>
      <c r="D7" s="81"/>
      <c r="E7" s="81"/>
      <c r="F7" s="81"/>
      <c r="G7" s="81"/>
      <c r="H7" s="81"/>
      <c r="I7" s="81"/>
      <c r="J7" s="81"/>
      <c r="K7" s="81"/>
      <c r="L7" s="81"/>
      <c r="M7" s="81"/>
      <c r="N7" s="82"/>
      <c r="T7"/>
      <c r="U7"/>
      <c r="V7"/>
      <c r="W7"/>
    </row>
    <row r="8" spans="2:23" x14ac:dyDescent="0.25">
      <c r="B8" s="83"/>
      <c r="C8" s="81"/>
      <c r="D8" s="81"/>
      <c r="E8" s="81"/>
      <c r="F8" s="81"/>
      <c r="G8" s="81"/>
      <c r="H8" s="81"/>
      <c r="I8" s="81"/>
      <c r="J8" s="81"/>
      <c r="K8" s="81"/>
      <c r="L8" s="81"/>
      <c r="M8" s="81"/>
      <c r="N8" s="82"/>
      <c r="T8"/>
      <c r="U8"/>
      <c r="V8"/>
      <c r="W8"/>
    </row>
    <row r="9" spans="2:23" x14ac:dyDescent="0.25">
      <c r="B9" s="83"/>
      <c r="C9" s="81"/>
      <c r="D9" s="81"/>
      <c r="E9" s="81"/>
      <c r="F9" s="81"/>
      <c r="G9" s="81"/>
      <c r="H9" s="81"/>
      <c r="I9" s="81"/>
      <c r="J9" s="81"/>
      <c r="K9" s="81"/>
      <c r="L9" s="81"/>
      <c r="M9" s="81"/>
      <c r="N9" s="82"/>
      <c r="T9"/>
      <c r="U9"/>
      <c r="V9"/>
      <c r="W9"/>
    </row>
    <row r="10" spans="2:23" x14ac:dyDescent="0.25">
      <c r="B10" s="83"/>
      <c r="C10" s="81"/>
      <c r="D10" s="81"/>
      <c r="E10" s="81"/>
      <c r="F10" s="81"/>
      <c r="G10" s="81"/>
      <c r="H10" s="81"/>
      <c r="I10" s="81"/>
      <c r="J10" s="81"/>
      <c r="K10" s="81"/>
      <c r="L10" s="81"/>
      <c r="M10" s="81"/>
      <c r="N10" s="82"/>
      <c r="T10"/>
      <c r="U10"/>
      <c r="V10"/>
      <c r="W10"/>
    </row>
    <row r="11" spans="2:23" x14ac:dyDescent="0.25">
      <c r="B11" s="83"/>
      <c r="C11" s="81"/>
      <c r="D11" s="81"/>
      <c r="E11" s="81"/>
      <c r="F11" s="81"/>
      <c r="G11" s="81"/>
      <c r="H11" s="81"/>
      <c r="I11" s="81"/>
      <c r="J11" s="81"/>
      <c r="K11" s="81"/>
      <c r="L11" s="81"/>
      <c r="M11" s="81"/>
      <c r="N11" s="82"/>
      <c r="T11"/>
      <c r="U11"/>
      <c r="V11"/>
      <c r="W11"/>
    </row>
    <row r="12" spans="2:23" x14ac:dyDescent="0.25">
      <c r="B12" s="83"/>
      <c r="C12" s="81"/>
      <c r="D12" s="81"/>
      <c r="E12" s="81"/>
      <c r="F12" s="81"/>
      <c r="G12" s="81"/>
      <c r="H12" s="81"/>
      <c r="I12" s="81"/>
      <c r="J12" s="81"/>
      <c r="K12" s="81"/>
      <c r="L12" s="81"/>
      <c r="M12" s="81"/>
      <c r="N12" s="82"/>
      <c r="T12"/>
      <c r="U12"/>
      <c r="V12"/>
      <c r="W12"/>
    </row>
    <row r="13" spans="2:23" x14ac:dyDescent="0.25">
      <c r="B13" s="83"/>
      <c r="C13" s="81"/>
      <c r="D13" s="81"/>
      <c r="E13" s="81"/>
      <c r="F13" s="81"/>
      <c r="G13" s="81"/>
      <c r="H13" s="81"/>
      <c r="I13" s="81"/>
      <c r="J13" s="81"/>
      <c r="K13" s="81"/>
      <c r="L13" s="81"/>
      <c r="M13" s="81"/>
      <c r="N13" s="82"/>
      <c r="T13"/>
      <c r="U13"/>
      <c r="V13"/>
      <c r="W13"/>
    </row>
    <row r="14" spans="2:23" x14ac:dyDescent="0.25">
      <c r="B14" s="83"/>
      <c r="C14" s="81"/>
      <c r="D14" s="81"/>
      <c r="E14" s="81"/>
      <c r="F14" s="81"/>
      <c r="G14" s="81"/>
      <c r="H14" s="81"/>
      <c r="I14" s="81"/>
      <c r="J14" s="81"/>
      <c r="K14" s="81"/>
      <c r="L14" s="81"/>
      <c r="M14" s="81"/>
      <c r="N14" s="82"/>
      <c r="T14"/>
      <c r="U14"/>
      <c r="V14"/>
      <c r="W14"/>
    </row>
    <row r="15" spans="2:23" x14ac:dyDescent="0.25">
      <c r="B15" s="83"/>
      <c r="C15" s="81"/>
      <c r="D15" s="81"/>
      <c r="E15" s="81"/>
      <c r="F15" s="81"/>
      <c r="G15" s="81"/>
      <c r="H15" s="81"/>
      <c r="I15" s="81"/>
      <c r="J15" s="81"/>
      <c r="K15" s="81"/>
      <c r="L15" s="81"/>
      <c r="M15" s="81"/>
      <c r="N15" s="82"/>
      <c r="T15"/>
      <c r="U15"/>
      <c r="V15"/>
      <c r="W15"/>
    </row>
    <row r="16" spans="2:23" x14ac:dyDescent="0.25">
      <c r="B16" s="83"/>
      <c r="C16" s="81"/>
      <c r="D16" s="81"/>
      <c r="E16" s="81"/>
      <c r="F16" s="81"/>
      <c r="G16" s="81"/>
      <c r="H16" s="81"/>
      <c r="I16" s="81"/>
      <c r="J16" s="81"/>
      <c r="K16" s="81"/>
      <c r="L16" s="81"/>
      <c r="M16" s="81"/>
      <c r="N16" s="82"/>
    </row>
    <row r="17" spans="2:14" x14ac:dyDescent="0.25">
      <c r="B17" s="83"/>
      <c r="C17" s="81"/>
      <c r="D17" s="81"/>
      <c r="E17" s="81"/>
      <c r="F17" s="81"/>
      <c r="G17" s="81"/>
      <c r="H17" s="81"/>
      <c r="I17" s="81"/>
      <c r="J17" s="81"/>
      <c r="K17" s="81"/>
      <c r="L17" s="81"/>
      <c r="M17" s="81"/>
      <c r="N17" s="82"/>
    </row>
    <row r="18" spans="2:14" x14ac:dyDescent="0.25">
      <c r="B18" s="83"/>
      <c r="C18" s="81"/>
      <c r="D18" s="81"/>
      <c r="E18" s="81"/>
      <c r="F18" s="81"/>
      <c r="G18" s="81"/>
      <c r="H18" s="81"/>
      <c r="I18" s="81"/>
      <c r="J18" s="81"/>
      <c r="K18" s="81"/>
      <c r="L18" s="81"/>
      <c r="M18" s="81"/>
      <c r="N18" s="82"/>
    </row>
    <row r="19" spans="2:14" x14ac:dyDescent="0.25">
      <c r="B19" s="83"/>
      <c r="C19" s="81"/>
      <c r="D19" s="81"/>
      <c r="E19" s="81"/>
      <c r="F19" s="81"/>
      <c r="G19" s="81"/>
      <c r="H19" s="81"/>
      <c r="I19" s="81"/>
      <c r="J19" s="81"/>
      <c r="K19" s="81"/>
      <c r="L19" s="81"/>
      <c r="M19" s="81"/>
      <c r="N19" s="82"/>
    </row>
    <row r="20" spans="2:14" x14ac:dyDescent="0.25">
      <c r="B20" s="83"/>
      <c r="C20" s="81"/>
      <c r="D20" s="81"/>
      <c r="E20" s="81"/>
      <c r="F20" s="81"/>
      <c r="G20" s="81"/>
      <c r="H20" s="81"/>
      <c r="I20" s="81"/>
      <c r="J20" s="81"/>
      <c r="K20" s="81"/>
      <c r="L20" s="81"/>
      <c r="M20" s="81"/>
      <c r="N20" s="82"/>
    </row>
    <row r="21" spans="2:14" x14ac:dyDescent="0.25">
      <c r="B21" s="83"/>
      <c r="C21" s="81"/>
      <c r="D21" s="81"/>
      <c r="E21" s="81"/>
      <c r="F21" s="81"/>
      <c r="G21" s="81"/>
      <c r="H21" s="81"/>
      <c r="I21" s="81"/>
      <c r="J21" s="81"/>
      <c r="K21" s="81"/>
      <c r="L21" s="81"/>
      <c r="M21" s="81"/>
      <c r="N21" s="82"/>
    </row>
    <row r="22" spans="2:14" x14ac:dyDescent="0.25">
      <c r="B22" s="83"/>
      <c r="C22" s="81"/>
      <c r="D22" s="81"/>
      <c r="E22" s="81"/>
      <c r="F22" s="81"/>
      <c r="G22" s="81"/>
      <c r="H22" s="81"/>
      <c r="I22" s="81"/>
      <c r="J22" s="81"/>
      <c r="K22" s="81"/>
      <c r="L22" s="81"/>
      <c r="M22" s="81"/>
      <c r="N22" s="82"/>
    </row>
    <row r="23" spans="2:14" x14ac:dyDescent="0.25">
      <c r="B23" s="83"/>
      <c r="C23" s="81"/>
      <c r="D23" s="81"/>
      <c r="E23" s="81"/>
      <c r="F23" s="81"/>
      <c r="G23" s="81"/>
      <c r="H23" s="81"/>
      <c r="I23" s="81"/>
      <c r="J23" s="81"/>
      <c r="K23" s="81"/>
      <c r="L23" s="81"/>
      <c r="M23" s="81"/>
      <c r="N23" s="82"/>
    </row>
    <row r="24" spans="2:14" x14ac:dyDescent="0.25">
      <c r="B24" s="83"/>
      <c r="C24" s="81"/>
      <c r="D24" s="81"/>
      <c r="E24" s="81"/>
      <c r="F24" s="81"/>
      <c r="G24" s="81"/>
      <c r="H24" s="81"/>
      <c r="I24" s="81"/>
      <c r="J24" s="81"/>
      <c r="K24" s="81"/>
      <c r="L24" s="81"/>
      <c r="M24" s="81"/>
      <c r="N24" s="82"/>
    </row>
    <row r="25" spans="2:14" x14ac:dyDescent="0.25">
      <c r="B25" s="83"/>
      <c r="C25" s="81"/>
      <c r="D25" s="81"/>
      <c r="E25" s="81"/>
      <c r="F25" s="81"/>
      <c r="G25" s="81"/>
      <c r="H25" s="81"/>
      <c r="I25" s="81"/>
      <c r="J25" s="81"/>
      <c r="K25" s="81"/>
      <c r="L25" s="81"/>
      <c r="M25" s="81"/>
      <c r="N25" s="82"/>
    </row>
    <row r="26" spans="2:14" x14ac:dyDescent="0.25">
      <c r="B26" s="83"/>
      <c r="C26" s="81"/>
      <c r="D26" s="81"/>
      <c r="E26" s="81"/>
      <c r="F26" s="81"/>
      <c r="G26" s="81"/>
      <c r="H26" s="81"/>
      <c r="I26" s="81"/>
      <c r="J26" s="81"/>
      <c r="K26" s="81"/>
      <c r="L26" s="81"/>
      <c r="M26" s="81"/>
      <c r="N26" s="82"/>
    </row>
    <row r="27" spans="2:14" x14ac:dyDescent="0.25">
      <c r="B27" s="83"/>
      <c r="C27" s="81"/>
      <c r="D27" s="81"/>
      <c r="E27" s="81"/>
      <c r="F27" s="81"/>
      <c r="G27" s="81"/>
      <c r="H27" s="81"/>
      <c r="I27" s="81"/>
      <c r="J27" s="81"/>
      <c r="K27" s="81"/>
      <c r="L27" s="81"/>
      <c r="M27" s="81"/>
      <c r="N27" s="82"/>
    </row>
    <row r="28" spans="2:14" x14ac:dyDescent="0.25">
      <c r="B28" s="83"/>
      <c r="C28" s="81"/>
      <c r="D28" s="81"/>
      <c r="E28" s="81"/>
      <c r="F28" s="81"/>
      <c r="G28" s="81"/>
      <c r="H28" s="81"/>
      <c r="I28" s="81"/>
      <c r="J28" s="81"/>
      <c r="K28" s="81"/>
      <c r="L28" s="81"/>
      <c r="M28" s="81"/>
      <c r="N28" s="82"/>
    </row>
    <row r="29" spans="2:14" x14ac:dyDescent="0.25">
      <c r="B29" s="83"/>
      <c r="C29" s="81"/>
      <c r="D29" s="81"/>
      <c r="E29" s="81"/>
      <c r="F29" s="81"/>
      <c r="G29" s="81"/>
      <c r="H29" s="81"/>
      <c r="I29" s="81"/>
      <c r="J29" s="81"/>
      <c r="K29" s="81"/>
      <c r="L29" s="81"/>
      <c r="M29" s="81"/>
      <c r="N29" s="82"/>
    </row>
    <row r="30" spans="2:14" x14ac:dyDescent="0.25">
      <c r="B30" s="83"/>
      <c r="C30" s="81"/>
      <c r="D30" s="81"/>
      <c r="E30" s="81"/>
      <c r="F30" s="81"/>
      <c r="G30" s="81"/>
      <c r="H30" s="81"/>
      <c r="I30" s="81"/>
      <c r="J30" s="81"/>
      <c r="K30" s="81"/>
      <c r="L30" s="81"/>
      <c r="M30" s="81"/>
      <c r="N30" s="82"/>
    </row>
    <row r="31" spans="2:14" x14ac:dyDescent="0.25">
      <c r="B31" s="83"/>
      <c r="C31" s="81"/>
      <c r="D31" s="81"/>
      <c r="E31" s="81"/>
      <c r="F31" s="81"/>
      <c r="G31" s="81"/>
      <c r="H31" s="81"/>
      <c r="I31" s="81"/>
      <c r="J31" s="81"/>
      <c r="K31" s="81"/>
      <c r="L31" s="81"/>
      <c r="M31" s="81"/>
      <c r="N31" s="82"/>
    </row>
    <row r="32" spans="2:14" x14ac:dyDescent="0.25">
      <c r="B32" s="83"/>
      <c r="C32" s="81"/>
      <c r="D32" s="81"/>
      <c r="E32" s="81"/>
      <c r="F32" s="81"/>
      <c r="G32" s="81"/>
      <c r="H32" s="81"/>
      <c r="I32" s="81"/>
      <c r="J32" s="81"/>
      <c r="K32" s="81"/>
      <c r="L32" s="81"/>
      <c r="M32" s="81"/>
      <c r="N32" s="82"/>
    </row>
    <row r="33" spans="2:14" x14ac:dyDescent="0.25">
      <c r="B33" s="83"/>
      <c r="C33" s="81"/>
      <c r="D33" s="81"/>
      <c r="E33" s="81"/>
      <c r="F33" s="81"/>
      <c r="G33" s="81"/>
      <c r="H33" s="81"/>
      <c r="I33" s="81"/>
      <c r="J33" s="81"/>
      <c r="K33" s="81"/>
      <c r="L33" s="81"/>
      <c r="M33" s="81"/>
      <c r="N33" s="82"/>
    </row>
    <row r="34" spans="2:14" x14ac:dyDescent="0.25">
      <c r="B34" s="83"/>
      <c r="C34" s="81"/>
      <c r="D34" s="81"/>
      <c r="E34" s="81"/>
      <c r="F34" s="81"/>
      <c r="G34" s="81"/>
      <c r="H34" s="81"/>
      <c r="I34" s="81"/>
      <c r="J34" s="81"/>
      <c r="K34" s="81"/>
      <c r="L34" s="81"/>
      <c r="M34" s="81"/>
      <c r="N34" s="82"/>
    </row>
    <row r="35" spans="2:14" x14ac:dyDescent="0.25">
      <c r="B35" s="83"/>
      <c r="C35" s="81"/>
      <c r="D35" s="81"/>
      <c r="E35" s="81"/>
      <c r="F35" s="81"/>
      <c r="G35" s="81"/>
      <c r="H35" s="81"/>
      <c r="I35" s="81"/>
      <c r="J35" s="81"/>
      <c r="K35" s="81"/>
      <c r="L35" s="81"/>
      <c r="M35" s="81"/>
      <c r="N35" s="82"/>
    </row>
    <row r="36" spans="2:14" x14ac:dyDescent="0.25">
      <c r="B36" s="83"/>
      <c r="C36" s="81"/>
      <c r="D36" s="81"/>
      <c r="E36" s="81"/>
      <c r="F36" s="81"/>
      <c r="G36" s="81"/>
      <c r="H36" s="81"/>
      <c r="I36" s="81"/>
      <c r="J36" s="81"/>
      <c r="K36" s="81"/>
      <c r="L36" s="81"/>
      <c r="M36" s="81"/>
      <c r="N36" s="82"/>
    </row>
    <row r="37" spans="2:14" x14ac:dyDescent="0.25">
      <c r="B37" s="83"/>
      <c r="C37" s="81"/>
      <c r="D37" s="81"/>
      <c r="E37" s="81"/>
      <c r="F37" s="81"/>
      <c r="G37" s="81"/>
      <c r="H37" s="81"/>
      <c r="I37" s="81"/>
      <c r="J37" s="81"/>
      <c r="K37" s="81"/>
      <c r="L37" s="81"/>
      <c r="M37" s="81"/>
      <c r="N37" s="82"/>
    </row>
    <row r="38" spans="2:14" x14ac:dyDescent="0.25">
      <c r="B38" s="83"/>
      <c r="C38" s="81"/>
      <c r="D38" s="81"/>
      <c r="E38" s="81"/>
      <c r="F38" s="81"/>
      <c r="G38" s="81"/>
      <c r="H38" s="81"/>
      <c r="I38" s="81"/>
      <c r="J38" s="81"/>
      <c r="K38" s="81"/>
      <c r="L38" s="81"/>
      <c r="M38" s="81"/>
      <c r="N38" s="82"/>
    </row>
    <row r="39" spans="2:14" x14ac:dyDescent="0.25">
      <c r="B39" s="83"/>
      <c r="C39" s="81"/>
      <c r="D39" s="81"/>
      <c r="E39" s="81"/>
      <c r="F39" s="81"/>
      <c r="G39" s="81"/>
      <c r="H39" s="81"/>
      <c r="I39" s="81"/>
      <c r="J39" s="81"/>
      <c r="K39" s="81"/>
      <c r="L39" s="81"/>
      <c r="M39" s="81"/>
      <c r="N39" s="82"/>
    </row>
    <row r="40" spans="2:14" x14ac:dyDescent="0.25">
      <c r="B40" s="83"/>
      <c r="C40" s="81"/>
      <c r="D40" s="81"/>
      <c r="E40" s="81"/>
      <c r="F40" s="81"/>
      <c r="G40" s="81"/>
      <c r="H40" s="81"/>
      <c r="I40" s="81"/>
      <c r="J40" s="81"/>
      <c r="K40" s="81"/>
      <c r="L40" s="81"/>
      <c r="M40" s="81"/>
      <c r="N40" s="82"/>
    </row>
    <row r="41" spans="2:14" x14ac:dyDescent="0.25">
      <c r="B41" s="83"/>
      <c r="C41" s="81"/>
      <c r="D41" s="81"/>
      <c r="E41" s="81"/>
      <c r="F41" s="81"/>
      <c r="G41" s="81"/>
      <c r="H41" s="81"/>
      <c r="I41" s="81"/>
      <c r="J41" s="81"/>
      <c r="K41" s="81"/>
      <c r="L41" s="81"/>
      <c r="M41" s="81"/>
      <c r="N41" s="82"/>
    </row>
    <row r="42" spans="2:14" x14ac:dyDescent="0.25">
      <c r="B42" s="83"/>
      <c r="C42" s="81"/>
      <c r="D42" s="81"/>
      <c r="E42" s="81"/>
      <c r="F42" s="81"/>
      <c r="G42" s="81"/>
      <c r="H42" s="81"/>
      <c r="I42" s="81"/>
      <c r="J42" s="81"/>
      <c r="K42" s="81"/>
      <c r="L42" s="81"/>
      <c r="M42" s="81"/>
      <c r="N42" s="82"/>
    </row>
    <row r="43" spans="2:14" x14ac:dyDescent="0.25">
      <c r="B43" s="83"/>
      <c r="C43" s="81"/>
      <c r="D43" s="81"/>
      <c r="E43" s="81"/>
      <c r="F43" s="81"/>
      <c r="G43" s="81"/>
      <c r="H43" s="81"/>
      <c r="I43" s="81"/>
      <c r="J43" s="81"/>
      <c r="K43" s="81"/>
      <c r="L43" s="81"/>
      <c r="M43" s="81"/>
      <c r="N43" s="82"/>
    </row>
    <row r="44" spans="2:14" x14ac:dyDescent="0.25">
      <c r="B44" s="83"/>
      <c r="C44" s="81"/>
      <c r="D44" s="81"/>
      <c r="E44" s="81"/>
      <c r="F44" s="81"/>
      <c r="G44" s="81"/>
      <c r="H44" s="81"/>
      <c r="I44" s="81"/>
      <c r="J44" s="81"/>
      <c r="K44" s="81"/>
      <c r="L44" s="81"/>
      <c r="M44" s="81"/>
      <c r="N44" s="82"/>
    </row>
    <row r="45" spans="2:14" x14ac:dyDescent="0.25">
      <c r="B45" s="83"/>
      <c r="C45" s="81"/>
      <c r="D45" s="81"/>
      <c r="E45" s="81"/>
      <c r="F45" s="81"/>
      <c r="G45" s="81"/>
      <c r="H45" s="81"/>
      <c r="I45" s="81"/>
      <c r="J45" s="81"/>
      <c r="K45" s="81"/>
      <c r="L45" s="81"/>
      <c r="M45" s="81"/>
      <c r="N45" s="82"/>
    </row>
    <row r="46" spans="2:14" x14ac:dyDescent="0.25">
      <c r="B46" s="83"/>
      <c r="C46" s="81"/>
      <c r="D46" s="81"/>
      <c r="E46" s="81"/>
      <c r="F46" s="81"/>
      <c r="G46" s="81"/>
      <c r="H46" s="81"/>
      <c r="I46" s="81"/>
      <c r="J46" s="81"/>
      <c r="K46" s="81"/>
      <c r="L46" s="81"/>
      <c r="M46" s="81"/>
      <c r="N46" s="82"/>
    </row>
    <row r="47" spans="2:14" x14ac:dyDescent="0.25">
      <c r="B47" s="83"/>
      <c r="C47" s="81"/>
      <c r="D47" s="81"/>
      <c r="E47" s="81"/>
      <c r="F47" s="81"/>
      <c r="G47" s="81"/>
      <c r="H47" s="81"/>
      <c r="I47" s="81"/>
      <c r="J47" s="81"/>
      <c r="K47" s="81"/>
      <c r="L47" s="81"/>
      <c r="M47" s="81"/>
      <c r="N47" s="82"/>
    </row>
    <row r="48" spans="2:14" x14ac:dyDescent="0.25">
      <c r="B48" s="83"/>
      <c r="C48" s="81"/>
      <c r="D48" s="81"/>
      <c r="E48" s="81"/>
      <c r="F48" s="81"/>
      <c r="G48" s="81"/>
      <c r="H48" s="81"/>
      <c r="I48" s="81"/>
      <c r="J48" s="81"/>
      <c r="K48" s="81"/>
      <c r="L48" s="81"/>
      <c r="M48" s="81"/>
      <c r="N48" s="82"/>
    </row>
    <row r="49" spans="2:14" x14ac:dyDescent="0.25">
      <c r="B49" s="83"/>
      <c r="C49" s="81"/>
      <c r="D49" s="81"/>
      <c r="E49" s="81"/>
      <c r="F49" s="81"/>
      <c r="G49" s="81"/>
      <c r="H49" s="81"/>
      <c r="I49" s="81"/>
      <c r="J49" s="81"/>
      <c r="K49" s="81"/>
      <c r="L49" s="81"/>
      <c r="M49" s="81"/>
      <c r="N49" s="82"/>
    </row>
    <row r="50" spans="2:14" x14ac:dyDescent="0.25">
      <c r="B50" s="83"/>
      <c r="C50" s="81"/>
      <c r="D50" s="81"/>
      <c r="E50" s="81"/>
      <c r="F50" s="81"/>
      <c r="G50" s="81"/>
      <c r="H50" s="81"/>
      <c r="I50" s="81"/>
      <c r="J50" s="81"/>
      <c r="K50" s="81"/>
      <c r="L50" s="81"/>
      <c r="M50" s="81"/>
      <c r="N50" s="82"/>
    </row>
    <row r="51" spans="2:14" x14ac:dyDescent="0.25">
      <c r="B51" s="83"/>
      <c r="C51" s="81"/>
      <c r="D51" s="81"/>
      <c r="E51" s="81"/>
      <c r="F51" s="81"/>
      <c r="G51" s="81"/>
      <c r="H51" s="81"/>
      <c r="I51" s="81"/>
      <c r="J51" s="81"/>
      <c r="K51" s="81"/>
      <c r="L51" s="81"/>
      <c r="M51" s="81"/>
      <c r="N51" s="82"/>
    </row>
    <row r="52" spans="2:14" x14ac:dyDescent="0.25">
      <c r="B52" s="83"/>
      <c r="C52" s="81"/>
      <c r="D52" s="81"/>
      <c r="E52" s="81"/>
      <c r="F52" s="81"/>
      <c r="G52" s="81"/>
      <c r="H52" s="81"/>
      <c r="I52" s="81"/>
      <c r="J52" s="81"/>
      <c r="K52" s="81"/>
      <c r="L52" s="81"/>
      <c r="M52" s="81"/>
      <c r="N52" s="82"/>
    </row>
    <row r="53" spans="2:14" x14ac:dyDescent="0.25">
      <c r="B53" s="83"/>
      <c r="C53" s="81"/>
      <c r="D53" s="81"/>
      <c r="E53" s="81"/>
      <c r="F53" s="81"/>
      <c r="G53" s="81"/>
      <c r="H53" s="81"/>
      <c r="I53" s="81"/>
      <c r="J53" s="81"/>
      <c r="K53" s="81"/>
      <c r="L53" s="81"/>
      <c r="M53" s="81"/>
      <c r="N53" s="82"/>
    </row>
    <row r="54" spans="2:14" x14ac:dyDescent="0.25">
      <c r="B54" s="83"/>
      <c r="C54" s="81"/>
      <c r="D54" s="81"/>
      <c r="E54" s="81"/>
      <c r="F54" s="81"/>
      <c r="G54" s="81"/>
      <c r="H54" s="81"/>
      <c r="I54" s="81"/>
      <c r="J54" s="81"/>
      <c r="K54" s="81"/>
      <c r="L54" s="81"/>
      <c r="M54" s="81"/>
      <c r="N54" s="82"/>
    </row>
    <row r="55" spans="2:14" x14ac:dyDescent="0.25">
      <c r="B55" s="83"/>
      <c r="C55" s="81"/>
      <c r="D55" s="81"/>
      <c r="E55" s="81"/>
      <c r="F55" s="81"/>
      <c r="G55" s="81"/>
      <c r="H55" s="81"/>
      <c r="I55" s="81"/>
      <c r="J55" s="81"/>
      <c r="K55" s="81"/>
      <c r="L55" s="81"/>
      <c r="M55" s="81"/>
      <c r="N55" s="82"/>
    </row>
    <row r="56" spans="2:14" x14ac:dyDescent="0.25">
      <c r="B56" s="83"/>
      <c r="C56" s="81"/>
      <c r="D56" s="81"/>
      <c r="E56" s="81"/>
      <c r="F56" s="81"/>
      <c r="G56" s="81"/>
      <c r="H56" s="81"/>
      <c r="I56" s="81"/>
      <c r="J56" s="81"/>
      <c r="K56" s="81"/>
      <c r="L56" s="81"/>
      <c r="M56" s="81"/>
      <c r="N56" s="82"/>
    </row>
    <row r="57" spans="2:14" ht="13.8" thickBot="1" x14ac:dyDescent="0.3">
      <c r="B57" s="85"/>
      <c r="C57" s="86"/>
      <c r="D57" s="86"/>
      <c r="E57" s="86"/>
      <c r="F57" s="86"/>
      <c r="G57" s="86"/>
      <c r="H57" s="86"/>
      <c r="I57" s="86"/>
      <c r="J57" s="86"/>
      <c r="K57" s="86"/>
      <c r="L57" s="86"/>
      <c r="M57" s="86"/>
      <c r="N57" s="87"/>
    </row>
  </sheetData>
  <printOptions horizontalCentered="1"/>
  <pageMargins left="7.874015748031496E-2" right="7.874015748031496E-2" top="0.39370078740157483" bottom="0.39370078740157483" header="0.31496062992125984" footer="0.31496062992125984"/>
  <pageSetup paperSize="9" scale="8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2:H30"/>
  <sheetViews>
    <sheetView workbookViewId="0">
      <selection activeCell="B24" sqref="B24"/>
    </sheetView>
  </sheetViews>
  <sheetFormatPr defaultColWidth="9.109375" defaultRowHeight="13.2" x14ac:dyDescent="0.25"/>
  <cols>
    <col min="1" max="1" width="9.109375" style="38"/>
    <col min="2" max="2" width="12.88671875" style="38" bestFit="1" customWidth="1"/>
    <col min="3" max="3" width="10.33203125" style="38" bestFit="1" customWidth="1"/>
    <col min="4" max="4" width="11.33203125" style="38" customWidth="1"/>
    <col min="5" max="6" width="11.88671875" style="38" customWidth="1"/>
    <col min="7" max="7" width="11.33203125" style="38" bestFit="1" customWidth="1"/>
    <col min="8" max="16384" width="9.109375" style="38"/>
  </cols>
  <sheetData>
    <row r="2" spans="2:2" x14ac:dyDescent="0.25">
      <c r="B2" s="37" t="s">
        <v>134</v>
      </c>
    </row>
    <row r="3" spans="2:2" x14ac:dyDescent="0.25">
      <c r="B3" s="38" t="str">
        <f>VLOOKUP(C21,KPI_Name,2,FALSE)&amp;" for "&amp;C19&amp;" - "&amp;TEXT(C20,"mmm-yy")</f>
        <v>KPI for Product C - YTD</v>
      </c>
    </row>
    <row r="19" spans="2:8" x14ac:dyDescent="0.25">
      <c r="B19" s="37" t="s">
        <v>170</v>
      </c>
      <c r="C19" s="97" t="s">
        <v>18</v>
      </c>
    </row>
    <row r="20" spans="2:8" x14ac:dyDescent="0.25">
      <c r="B20" s="37" t="s">
        <v>118</v>
      </c>
      <c r="C20" s="98" t="s">
        <v>126</v>
      </c>
    </row>
    <row r="21" spans="2:8" x14ac:dyDescent="0.25">
      <c r="B21" s="37" t="s">
        <v>131</v>
      </c>
      <c r="C21" s="97" t="s">
        <v>217</v>
      </c>
    </row>
    <row r="23" spans="2:8" s="39" customFormat="1" ht="39.6" x14ac:dyDescent="0.25">
      <c r="B23" s="99" t="s">
        <v>117</v>
      </c>
      <c r="C23" s="100"/>
      <c r="D23" s="99" t="s">
        <v>129</v>
      </c>
      <c r="E23" s="99" t="s">
        <v>132</v>
      </c>
      <c r="F23" s="99" t="s">
        <v>130</v>
      </c>
      <c r="G23" s="99" t="s">
        <v>133</v>
      </c>
      <c r="H23" s="100"/>
    </row>
    <row r="24" spans="2:8" x14ac:dyDescent="0.25">
      <c r="B24" s="101" t="s">
        <v>121</v>
      </c>
      <c r="C24" s="120">
        <f ca="1">IF(AND($C$19="All Products",$C$20="YTD"),G24,IF(AND($C$19="All Products",$C$20&lt;&gt;"YTD"),F24,IF(AND($C$19&lt;&gt;"All Products",$C$20="YTD"),E24,D24)))</f>
        <v>373</v>
      </c>
      <c r="D24" s="120">
        <f ca="1">SUMIFS(INDIRECT($C$21),Sales_Per,B24,Product,$C$19,Period,$C$20)</f>
        <v>0</v>
      </c>
      <c r="E24" s="120">
        <f ca="1">SUMIFS(INDIRECT($C$21),Sales_Per,B24,Product,$C$19)</f>
        <v>373</v>
      </c>
      <c r="F24" s="120">
        <f ca="1">SUMIFS(INDIRECT($C$21),Sales_Per,B24,Period,$C$20)</f>
        <v>0</v>
      </c>
      <c r="G24" s="120">
        <f ca="1">SUMIFS(INDIRECT($C$21),Sales_Per,B24)</f>
        <v>1523</v>
      </c>
      <c r="H24" s="103">
        <f ca="1">G24/$G$30</f>
        <v>0.20121548421191704</v>
      </c>
    </row>
    <row r="25" spans="2:8" x14ac:dyDescent="0.25">
      <c r="B25" s="101" t="s">
        <v>122</v>
      </c>
      <c r="C25" s="120">
        <f ca="1">IF(AND($C$19="All Products",$C$20="YTD"),G25,IF(AND($C$19="All Products",$C$20&lt;&gt;"YTD"),F25,IF(AND($C$19&lt;&gt;"All Products",$C$20="YTD"),E25,D25)))</f>
        <v>362</v>
      </c>
      <c r="D25" s="120">
        <f ca="1">SUMIFS(INDIRECT($C$21),Sales_Per,B25,Product,$C$19,Period,$C$20)</f>
        <v>0</v>
      </c>
      <c r="E25" s="120">
        <f ca="1">SUMIFS(INDIRECT($C$21),Sales_Per,B25,Product,$C$19)</f>
        <v>362</v>
      </c>
      <c r="F25" s="120">
        <f ca="1">SUMIFS(INDIRECT($C$21),Sales_Per,B25,Period,$C$20)</f>
        <v>0</v>
      </c>
      <c r="G25" s="120">
        <f ca="1">SUMIFS(INDIRECT($C$21),Sales_Per,B25)</f>
        <v>1445</v>
      </c>
      <c r="H25" s="103">
        <f ca="1">G25/$G$30</f>
        <v>0.19091029198044657</v>
      </c>
    </row>
    <row r="26" spans="2:8" x14ac:dyDescent="0.25">
      <c r="B26" s="101" t="s">
        <v>123</v>
      </c>
      <c r="C26" s="120">
        <f ca="1">IF(AND($C$19="All Products",$C$20="YTD"),G26,IF(AND($C$19="All Products",$C$20&lt;&gt;"YTD"),F26,IF(AND($C$19&lt;&gt;"All Products",$C$20="YTD"),E26,D26)))</f>
        <v>504</v>
      </c>
      <c r="D26" s="120">
        <f ca="1">SUMIFS(INDIRECT($C$21),Sales_Per,B26,Product,$C$19,Period,$C$20)</f>
        <v>0</v>
      </c>
      <c r="E26" s="120">
        <f ca="1">SUMIFS(INDIRECT($C$21),Sales_Per,B26,Product,$C$19)</f>
        <v>504</v>
      </c>
      <c r="F26" s="120">
        <f ca="1">SUMIFS(INDIRECT($C$21),Sales_Per,B26,Period,$C$20)</f>
        <v>0</v>
      </c>
      <c r="G26" s="120">
        <f ca="1">SUMIFS(INDIRECT($C$21),Sales_Per,B26)</f>
        <v>1483</v>
      </c>
      <c r="H26" s="103">
        <f ca="1">G26/$G$30</f>
        <v>0.19593077024706038</v>
      </c>
    </row>
    <row r="27" spans="2:8" x14ac:dyDescent="0.25">
      <c r="B27" s="101" t="s">
        <v>124</v>
      </c>
      <c r="C27" s="120">
        <f ca="1">IF(AND($C$19="All Products",$C$20="YTD"),G27,IF(AND($C$19="All Products",$C$20&lt;&gt;"YTD"),F27,IF(AND($C$19&lt;&gt;"All Products",$C$20="YTD"),E27,D27)))</f>
        <v>545</v>
      </c>
      <c r="D27" s="120">
        <f ca="1">SUMIFS(INDIRECT($C$21),Sales_Per,B27,Product,$C$19,Period,$C$20)</f>
        <v>0</v>
      </c>
      <c r="E27" s="120">
        <f ca="1">SUMIFS(INDIRECT($C$21),Sales_Per,B27,Product,$C$19)</f>
        <v>545</v>
      </c>
      <c r="F27" s="120">
        <f ca="1">SUMIFS(INDIRECT($C$21),Sales_Per,B27,Period,$C$20)</f>
        <v>0</v>
      </c>
      <c r="G27" s="120">
        <f ca="1">SUMIFS(INDIRECT($C$21),Sales_Per,B27)</f>
        <v>1610</v>
      </c>
      <c r="H27" s="103">
        <f ca="1">G27/$G$30</f>
        <v>0.21270973708548024</v>
      </c>
    </row>
    <row r="28" spans="2:8" x14ac:dyDescent="0.25">
      <c r="B28" s="101" t="s">
        <v>125</v>
      </c>
      <c r="C28" s="120">
        <f ca="1">IF(AND($C$19="All Products",$C$20="YTD"),G28,IF(AND($C$19="All Products",$C$20&lt;&gt;"YTD"),F28,IF(AND($C$19&lt;&gt;"All Products",$C$20="YTD"),E28,D28)))</f>
        <v>388</v>
      </c>
      <c r="D28" s="120">
        <f ca="1">SUMIFS(INDIRECT($C$21),Sales_Per,B28,Product,$C$19,Period,$C$20)</f>
        <v>0</v>
      </c>
      <c r="E28" s="120">
        <f ca="1">SUMIFS(INDIRECT($C$21),Sales_Per,B28,Product,$C$19)</f>
        <v>388</v>
      </c>
      <c r="F28" s="120">
        <f ca="1">SUMIFS(INDIRECT($C$21),Sales_Per,B28,Period,$C$20)</f>
        <v>0</v>
      </c>
      <c r="G28" s="120">
        <f ca="1">SUMIFS(INDIRECT($C$21),Sales_Per,B28)</f>
        <v>1508</v>
      </c>
      <c r="H28" s="103">
        <f ca="1">G28/$G$30</f>
        <v>0.19923371647509577</v>
      </c>
    </row>
    <row r="29" spans="2:8" x14ac:dyDescent="0.25">
      <c r="C29" s="121"/>
      <c r="D29" s="121"/>
      <c r="E29" s="121"/>
      <c r="F29" s="121"/>
      <c r="G29" s="121"/>
    </row>
    <row r="30" spans="2:8" x14ac:dyDescent="0.25">
      <c r="B30" s="102" t="s">
        <v>173</v>
      </c>
      <c r="C30" s="122">
        <f ca="1">SUM(C24:C29)</f>
        <v>2172</v>
      </c>
      <c r="D30" s="122">
        <f ca="1">SUM(D24:D29)</f>
        <v>0</v>
      </c>
      <c r="E30" s="122">
        <f ca="1">SUM(E24:E29)</f>
        <v>2172</v>
      </c>
      <c r="F30" s="122">
        <f ca="1">SUM(F24:F29)</f>
        <v>0</v>
      </c>
      <c r="G30" s="122">
        <f ca="1">SUM(G24:G29)</f>
        <v>7569</v>
      </c>
    </row>
  </sheetData>
  <dataValidations count="4">
    <dataValidation type="list" allowBlank="1" showInputMessage="1" showErrorMessage="1" sqref="C21" xr:uid="{00000000-0002-0000-0200-000000000000}">
      <formula1>KPI_List</formula1>
    </dataValidation>
    <dataValidation type="list" allowBlank="1" showInputMessage="1" showErrorMessage="1" sqref="C17:C18" xr:uid="{00000000-0002-0000-0200-000001000000}">
      <formula1>SP_List</formula1>
    </dataValidation>
    <dataValidation type="list" allowBlank="1" showInputMessage="1" showErrorMessage="1" sqref="C19" xr:uid="{00000000-0002-0000-0200-000002000000}">
      <formula1>Prod_List</formula1>
    </dataValidation>
    <dataValidation type="list" allowBlank="1" showInputMessage="1" showErrorMessage="1" sqref="C20" xr:uid="{00000000-0002-0000-0200-000003000000}">
      <formula1>Period_List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B2:H29"/>
  <sheetViews>
    <sheetView workbookViewId="0">
      <selection activeCell="J14" sqref="J14"/>
    </sheetView>
  </sheetViews>
  <sheetFormatPr defaultColWidth="9.109375" defaultRowHeight="13.2" x14ac:dyDescent="0.25"/>
  <cols>
    <col min="1" max="1" width="9.109375" style="38"/>
    <col min="2" max="2" width="12.88671875" style="38" bestFit="1" customWidth="1"/>
    <col min="3" max="3" width="14" style="38" bestFit="1" customWidth="1"/>
    <col min="4" max="4" width="9.33203125" style="38" bestFit="1" customWidth="1"/>
    <col min="5" max="5" width="8.88671875" style="38" customWidth="1"/>
    <col min="6" max="6" width="10.44140625" style="38" customWidth="1"/>
    <col min="7" max="7" width="11.33203125" style="38" bestFit="1" customWidth="1"/>
    <col min="8" max="16384" width="9.109375" style="38"/>
  </cols>
  <sheetData>
    <row r="2" spans="2:2" x14ac:dyDescent="0.25">
      <c r="B2" s="37" t="s">
        <v>171</v>
      </c>
    </row>
    <row r="3" spans="2:2" x14ac:dyDescent="0.25">
      <c r="B3" s="38" t="str">
        <f>VLOOKUP(C21,KPI_Name,2,FALSE)&amp;" for "&amp;C19&amp;" - "&amp;TEXT(C20,"mmm-yy")</f>
        <v>Total GP for All Salespeople - YTD</v>
      </c>
    </row>
    <row r="19" spans="2:8" x14ac:dyDescent="0.25">
      <c r="B19" s="37" t="s">
        <v>119</v>
      </c>
      <c r="C19" s="96" t="s">
        <v>137</v>
      </c>
    </row>
    <row r="20" spans="2:8" x14ac:dyDescent="0.25">
      <c r="B20" s="37" t="s">
        <v>118</v>
      </c>
      <c r="C20" s="75" t="s">
        <v>126</v>
      </c>
    </row>
    <row r="21" spans="2:8" x14ac:dyDescent="0.25">
      <c r="B21" s="37" t="s">
        <v>131</v>
      </c>
      <c r="C21" s="96" t="s">
        <v>128</v>
      </c>
    </row>
    <row r="23" spans="2:8" ht="52.8" x14ac:dyDescent="0.25">
      <c r="B23" s="99" t="s">
        <v>9</v>
      </c>
      <c r="C23" s="100"/>
      <c r="D23" s="99" t="s">
        <v>138</v>
      </c>
      <c r="E23" s="99" t="s">
        <v>139</v>
      </c>
      <c r="F23" s="99" t="s">
        <v>140</v>
      </c>
      <c r="G23" s="99" t="s">
        <v>141</v>
      </c>
      <c r="H23" s="101"/>
    </row>
    <row r="24" spans="2:8" x14ac:dyDescent="0.25">
      <c r="B24" s="102" t="s">
        <v>16</v>
      </c>
      <c r="C24" s="120">
        <f ca="1">IF(AND($C$19="All Salespeople",$C$20="YTD"),G24,IF(AND($C$19="All Salespeople",$C$20&lt;&gt;"YTD"),F24,IF(AND($C$19&lt;&gt;"All Salespeople",$C$20="YTD"),E24,D24)))</f>
        <v>67140</v>
      </c>
      <c r="D24" s="120">
        <f ca="1">SUMIFS(INDIRECT($C$21),Sales_Per,C19,Product,$B$24,Period,$C$20)</f>
        <v>0</v>
      </c>
      <c r="E24" s="120">
        <f ca="1">SUMIFS(INDIRECT($C$21),Sales_Per,$C$19,Product,B24)</f>
        <v>0</v>
      </c>
      <c r="F24" s="120">
        <f ca="1">SUMIFS(INDIRECT($C$21),Product,B24,Period,$C$20)</f>
        <v>0</v>
      </c>
      <c r="G24" s="120">
        <f ca="1">SUMIFS(INDIRECT($C$21),Product,B24)</f>
        <v>67140</v>
      </c>
      <c r="H24" s="103">
        <f ca="1">G24/$G$29</f>
        <v>0.35297828715630092</v>
      </c>
    </row>
    <row r="25" spans="2:8" x14ac:dyDescent="0.25">
      <c r="B25" s="102" t="s">
        <v>17</v>
      </c>
      <c r="C25" s="120">
        <f ca="1">IF(AND($C$19="All Salespeople",$C$20="YTD"),G25,IF(AND($C$19="All Salespeople",$C$20&lt;&gt;"YTD"),F25,IF(AND($C$19&lt;&gt;"All Salespeople",$C$20="YTD"),E25,D25)))</f>
        <v>60930</v>
      </c>
      <c r="D25" s="120">
        <f ca="1">SUMIFS(INDIRECT($C$21),Sales_Per,C20,Product,$B$24,Period,$C$20)</f>
        <v>0</v>
      </c>
      <c r="E25" s="120">
        <f ca="1">SUMIFS(INDIRECT($C$21),Sales_Per,$C$19,Product,B25)</f>
        <v>0</v>
      </c>
      <c r="F25" s="120">
        <f ca="1">SUMIFS(INDIRECT($C$21),Product,B25,Period,$C$20)</f>
        <v>0</v>
      </c>
      <c r="G25" s="120">
        <f ca="1">SUMIFS(INDIRECT($C$21),Product,B25)</f>
        <v>60930</v>
      </c>
      <c r="H25" s="103">
        <f ca="1">G25/$G$29</f>
        <v>0.32033016140055726</v>
      </c>
    </row>
    <row r="26" spans="2:8" x14ac:dyDescent="0.25">
      <c r="B26" s="102" t="s">
        <v>18</v>
      </c>
      <c r="C26" s="120">
        <f ca="1">IF(AND($C$19="All Salespeople",$C$20="YTD"),G26,IF(AND($C$19="All Salespeople",$C$20&lt;&gt;"YTD"),F26,IF(AND($C$19&lt;&gt;"All Salespeople",$C$20="YTD"),E26,D26)))</f>
        <v>22440</v>
      </c>
      <c r="D26" s="120">
        <f ca="1">SUMIFS(INDIRECT($C$21),Sales_Per,C21,Product,$B$24,Period,$C$20)</f>
        <v>0</v>
      </c>
      <c r="E26" s="120">
        <f ca="1">SUMIFS(INDIRECT($C$21),Sales_Per,$C$19,Product,B26)</f>
        <v>0</v>
      </c>
      <c r="F26" s="120">
        <f ca="1">SUMIFS(INDIRECT($C$21),Product,B26,Period,$C$20)</f>
        <v>0</v>
      </c>
      <c r="G26" s="120">
        <f ca="1">SUMIFS(INDIRECT($C$21),Product,B26)</f>
        <v>22440</v>
      </c>
      <c r="H26" s="103">
        <f ca="1">G26/$G$29</f>
        <v>0.11797486988065822</v>
      </c>
    </row>
    <row r="27" spans="2:8" x14ac:dyDescent="0.25">
      <c r="B27" s="102" t="s">
        <v>19</v>
      </c>
      <c r="C27" s="120">
        <f ca="1">IF(AND($C$19="All Salespeople",$C$20="YTD"),G27,IF(AND($C$19="All Salespeople",$C$20&lt;&gt;"YTD"),F27,IF(AND($C$19&lt;&gt;"All Salespeople",$C$20="YTD"),E27,D27)))</f>
        <v>39700</v>
      </c>
      <c r="D27" s="120">
        <f ca="1">SUMIFS(INDIRECT($C$21),Sales_Per,C22,Product,$B$24,Period,$C$20)</f>
        <v>0</v>
      </c>
      <c r="E27" s="120">
        <f ca="1">SUMIFS(INDIRECT($C$21),Sales_Per,$C$19,Product,B27)</f>
        <v>0</v>
      </c>
      <c r="F27" s="120">
        <f ca="1">SUMIFS(INDIRECT($C$21),Product,B27,Period,$C$20)</f>
        <v>0</v>
      </c>
      <c r="G27" s="120">
        <f ca="1">SUMIFS(INDIRECT($C$21),Product,B27)</f>
        <v>39700</v>
      </c>
      <c r="H27" s="103">
        <f ca="1">G27/$G$29</f>
        <v>0.20871668156248357</v>
      </c>
    </row>
    <row r="28" spans="2:8" x14ac:dyDescent="0.25">
      <c r="C28" s="123"/>
      <c r="D28" s="123"/>
      <c r="E28" s="123"/>
      <c r="F28" s="123"/>
      <c r="G28" s="123"/>
    </row>
    <row r="29" spans="2:8" x14ac:dyDescent="0.25">
      <c r="B29" s="102" t="s">
        <v>173</v>
      </c>
      <c r="C29" s="122">
        <f ca="1">SUM(C24:C28)</f>
        <v>190210</v>
      </c>
      <c r="D29" s="122">
        <f ca="1">SUM(D24:D28)</f>
        <v>0</v>
      </c>
      <c r="E29" s="122">
        <f ca="1">SUM(E24:E28)</f>
        <v>0</v>
      </c>
      <c r="F29" s="122">
        <f ca="1">SUM(F24:F28)</f>
        <v>0</v>
      </c>
      <c r="G29" s="122">
        <f ca="1">SUM(G24:G28)</f>
        <v>190210</v>
      </c>
      <c r="H29" s="102"/>
    </row>
  </sheetData>
  <dataValidations count="3">
    <dataValidation type="list" allowBlank="1" showInputMessage="1" showErrorMessage="1" sqref="C20" xr:uid="{00000000-0002-0000-0300-000000000000}">
      <formula1>Period_List</formula1>
    </dataValidation>
    <dataValidation type="list" allowBlank="1" showInputMessage="1" showErrorMessage="1" sqref="C17:C19" xr:uid="{00000000-0002-0000-0300-000001000000}">
      <formula1>SP_List</formula1>
    </dataValidation>
    <dataValidation type="list" allowBlank="1" showInputMessage="1" showErrorMessage="1" sqref="C21" xr:uid="{00000000-0002-0000-0300-000002000000}">
      <formula1>KPI_List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B2:G38"/>
  <sheetViews>
    <sheetView topLeftCell="A6" zoomScale="130" zoomScaleNormal="130" workbookViewId="0">
      <selection activeCell="L19" sqref="L19"/>
    </sheetView>
  </sheetViews>
  <sheetFormatPr defaultColWidth="9.109375" defaultRowHeight="13.2" x14ac:dyDescent="0.25"/>
  <cols>
    <col min="1" max="1" width="9.109375" style="38"/>
    <col min="2" max="2" width="12.88671875" style="38" bestFit="1" customWidth="1"/>
    <col min="3" max="5" width="10.33203125" style="38" bestFit="1" customWidth="1"/>
    <col min="6" max="6" width="11.6640625" style="38" customWidth="1"/>
    <col min="7" max="7" width="10.88671875" style="38" customWidth="1"/>
    <col min="8" max="16384" width="9.109375" style="38"/>
  </cols>
  <sheetData>
    <row r="2" spans="2:2" x14ac:dyDescent="0.25">
      <c r="B2" s="37" t="s">
        <v>171</v>
      </c>
    </row>
    <row r="3" spans="2:2" x14ac:dyDescent="0.25">
      <c r="B3" s="38" t="str">
        <f>VLOOKUP(C21,KPI_Name,2,FALSE)&amp;" trend for "&amp;C20</f>
        <v>Total sales trend for Salesperson 4</v>
      </c>
    </row>
    <row r="20" spans="2:7" x14ac:dyDescent="0.25">
      <c r="B20" s="37" t="s">
        <v>119</v>
      </c>
      <c r="C20" s="96" t="s">
        <v>124</v>
      </c>
    </row>
    <row r="21" spans="2:7" x14ac:dyDescent="0.25">
      <c r="B21" s="37" t="s">
        <v>131</v>
      </c>
      <c r="C21" s="96" t="s">
        <v>127</v>
      </c>
    </row>
    <row r="23" spans="2:7" x14ac:dyDescent="0.25">
      <c r="B23" s="102" t="s">
        <v>9</v>
      </c>
      <c r="C23" s="104">
        <v>39904</v>
      </c>
      <c r="D23" s="105">
        <f>HLOOKUP("YTD",Period_List,MATCH($C$23,Period_List2,0)+2,FALSE)</f>
        <v>39934</v>
      </c>
      <c r="E23" s="105">
        <f>HLOOKUP("YTD",Period_List,MATCH($C$23,Period_List2,0)+3,FALSE)</f>
        <v>39965</v>
      </c>
      <c r="F23" s="105">
        <f>HLOOKUP("YTD",Period_List,MATCH($C$23,Period_List2,0)+4,FALSE)</f>
        <v>39995</v>
      </c>
    </row>
    <row r="24" spans="2:7" x14ac:dyDescent="0.25">
      <c r="B24" s="102" t="s">
        <v>16</v>
      </c>
      <c r="C24" s="120">
        <f t="shared" ref="C24:F27" ca="1" si="0">SUMIFS(INDIRECT($C$21),Sales_Per,$C$20,Product,$B24,Period,C$23)</f>
        <v>4450</v>
      </c>
      <c r="D24" s="120">
        <f t="shared" ca="1" si="0"/>
        <v>1750</v>
      </c>
      <c r="E24" s="120">
        <f t="shared" ca="1" si="0"/>
        <v>3750</v>
      </c>
      <c r="F24" s="120">
        <f t="shared" ca="1" si="0"/>
        <v>4450</v>
      </c>
      <c r="G24" s="45"/>
    </row>
    <row r="25" spans="2:7" x14ac:dyDescent="0.25">
      <c r="B25" s="102" t="s">
        <v>17</v>
      </c>
      <c r="C25" s="120">
        <f ca="1">SUMIFS(INDIRECT($C$21),Sales_Per,$C$20,Product,$B25,Period,C$23)</f>
        <v>5920</v>
      </c>
      <c r="D25" s="120">
        <f t="shared" ca="1" si="0"/>
        <v>7840</v>
      </c>
      <c r="E25" s="120">
        <f t="shared" ca="1" si="0"/>
        <v>6800</v>
      </c>
      <c r="F25" s="120">
        <f t="shared" ca="1" si="0"/>
        <v>4960</v>
      </c>
      <c r="G25" s="45"/>
    </row>
    <row r="26" spans="2:7" x14ac:dyDescent="0.25">
      <c r="B26" s="102" t="s">
        <v>18</v>
      </c>
      <c r="C26" s="120">
        <f t="shared" ca="1" si="0"/>
        <v>3920</v>
      </c>
      <c r="D26" s="120">
        <f t="shared" ca="1" si="0"/>
        <v>4550</v>
      </c>
      <c r="E26" s="120">
        <f t="shared" ca="1" si="0"/>
        <v>6650</v>
      </c>
      <c r="F26" s="120">
        <f t="shared" ca="1" si="0"/>
        <v>3150</v>
      </c>
      <c r="G26" s="45"/>
    </row>
    <row r="27" spans="2:7" x14ac:dyDescent="0.25">
      <c r="B27" s="102" t="s">
        <v>19</v>
      </c>
      <c r="C27" s="120">
        <f t="shared" ca="1" si="0"/>
        <v>1560</v>
      </c>
      <c r="D27" s="120">
        <f t="shared" ca="1" si="0"/>
        <v>1350</v>
      </c>
      <c r="E27" s="120">
        <f t="shared" ca="1" si="0"/>
        <v>1620</v>
      </c>
      <c r="F27" s="120">
        <f t="shared" ca="1" si="0"/>
        <v>2250</v>
      </c>
      <c r="G27" s="45"/>
    </row>
    <row r="28" spans="2:7" x14ac:dyDescent="0.25">
      <c r="B28" s="37"/>
      <c r="C28" s="123"/>
      <c r="D28" s="123"/>
      <c r="E28" s="123"/>
      <c r="F28" s="123"/>
      <c r="G28" s="45"/>
    </row>
    <row r="29" spans="2:7" x14ac:dyDescent="0.25">
      <c r="B29" s="102" t="s">
        <v>16</v>
      </c>
      <c r="C29" s="120">
        <f t="shared" ref="C29:F32" ca="1" si="1">SUMIFS(INDIRECT($C$21),Product,$B29,Period,C$23)</f>
        <v>17700</v>
      </c>
      <c r="D29" s="120">
        <f t="shared" ca="1" si="1"/>
        <v>13750</v>
      </c>
      <c r="E29" s="120">
        <f t="shared" ca="1" si="1"/>
        <v>16000</v>
      </c>
      <c r="F29" s="120">
        <f t="shared" ca="1" si="1"/>
        <v>17450</v>
      </c>
      <c r="G29" s="45"/>
    </row>
    <row r="30" spans="2:7" x14ac:dyDescent="0.25">
      <c r="B30" s="102" t="s">
        <v>17</v>
      </c>
      <c r="C30" s="120">
        <f ca="1">SUMIFS(INDIRECT($C$21),Product,$B30,Period,C$23)</f>
        <v>25600</v>
      </c>
      <c r="D30" s="120">
        <f t="shared" ca="1" si="1"/>
        <v>24640</v>
      </c>
      <c r="E30" s="120">
        <f t="shared" ca="1" si="1"/>
        <v>26480</v>
      </c>
      <c r="F30" s="120">
        <f t="shared" ca="1" si="1"/>
        <v>21760</v>
      </c>
      <c r="G30" s="45"/>
    </row>
    <row r="31" spans="2:7" x14ac:dyDescent="0.25">
      <c r="B31" s="102" t="s">
        <v>18</v>
      </c>
      <c r="C31" s="120">
        <f t="shared" ca="1" si="1"/>
        <v>27580</v>
      </c>
      <c r="D31" s="120">
        <f t="shared" ca="1" si="1"/>
        <v>25550</v>
      </c>
      <c r="E31" s="120">
        <f t="shared" ca="1" si="1"/>
        <v>20300</v>
      </c>
      <c r="F31" s="120">
        <f t="shared" ca="1" si="1"/>
        <v>17430</v>
      </c>
      <c r="G31" s="45"/>
    </row>
    <row r="32" spans="2:7" x14ac:dyDescent="0.25">
      <c r="B32" s="102" t="s">
        <v>19</v>
      </c>
      <c r="C32" s="120">
        <f t="shared" ca="1" si="1"/>
        <v>9630</v>
      </c>
      <c r="D32" s="120">
        <f t="shared" ca="1" si="1"/>
        <v>8550</v>
      </c>
      <c r="E32" s="120">
        <f t="shared" ca="1" si="1"/>
        <v>5820</v>
      </c>
      <c r="F32" s="120">
        <f t="shared" ca="1" si="1"/>
        <v>6750</v>
      </c>
      <c r="G32" s="45"/>
    </row>
    <row r="33" spans="2:7" x14ac:dyDescent="0.25">
      <c r="B33" s="37"/>
      <c r="C33" s="45"/>
      <c r="D33" s="45"/>
      <c r="E33" s="45"/>
      <c r="F33" s="45"/>
      <c r="G33" s="45"/>
    </row>
    <row r="34" spans="2:7" x14ac:dyDescent="0.25">
      <c r="B34" s="102" t="s">
        <v>9</v>
      </c>
      <c r="C34" s="106">
        <f>C23</f>
        <v>39904</v>
      </c>
      <c r="D34" s="106">
        <f>D23</f>
        <v>39934</v>
      </c>
      <c r="E34" s="106">
        <f>E23</f>
        <v>39965</v>
      </c>
      <c r="F34" s="106">
        <f>F23</f>
        <v>39995</v>
      </c>
    </row>
    <row r="35" spans="2:7" x14ac:dyDescent="0.25">
      <c r="B35" s="102" t="s">
        <v>16</v>
      </c>
      <c r="C35" s="120">
        <f ca="1">IF($C$20="All Salespeople",C29,C24)</f>
        <v>4450</v>
      </c>
      <c r="D35" s="120">
        <f ca="1">IF($C$20="All Salespeople",D29,D24)</f>
        <v>1750</v>
      </c>
      <c r="E35" s="120">
        <f ca="1">IF($C$20="All Salespeople",E29,E24)</f>
        <v>3750</v>
      </c>
      <c r="F35" s="120">
        <f ca="1">IF($C$20="All Salespeople",F29,F24)</f>
        <v>4450</v>
      </c>
    </row>
    <row r="36" spans="2:7" x14ac:dyDescent="0.25">
      <c r="B36" s="102" t="s">
        <v>17</v>
      </c>
      <c r="C36" s="120">
        <f t="shared" ref="C36:F38" ca="1" si="2">IF($C$20="All Salespeople",C30,C25)</f>
        <v>5920</v>
      </c>
      <c r="D36" s="120">
        <f t="shared" ca="1" si="2"/>
        <v>7840</v>
      </c>
      <c r="E36" s="120">
        <f t="shared" ca="1" si="2"/>
        <v>6800</v>
      </c>
      <c r="F36" s="120">
        <f t="shared" ca="1" si="2"/>
        <v>4960</v>
      </c>
    </row>
    <row r="37" spans="2:7" x14ac:dyDescent="0.25">
      <c r="B37" s="102" t="s">
        <v>18</v>
      </c>
      <c r="C37" s="120">
        <f ca="1">IF($C$20="All Salespeople",C31,C26)</f>
        <v>3920</v>
      </c>
      <c r="D37" s="120">
        <f t="shared" ca="1" si="2"/>
        <v>4550</v>
      </c>
      <c r="E37" s="120">
        <f t="shared" ca="1" si="2"/>
        <v>6650</v>
      </c>
      <c r="F37" s="120">
        <f t="shared" ca="1" si="2"/>
        <v>3150</v>
      </c>
    </row>
    <row r="38" spans="2:7" x14ac:dyDescent="0.25">
      <c r="B38" s="102" t="s">
        <v>19</v>
      </c>
      <c r="C38" s="120">
        <f t="shared" ca="1" si="2"/>
        <v>1560</v>
      </c>
      <c r="D38" s="120">
        <f t="shared" ca="1" si="2"/>
        <v>1350</v>
      </c>
      <c r="E38" s="120">
        <f t="shared" ca="1" si="2"/>
        <v>1620</v>
      </c>
      <c r="F38" s="120">
        <f t="shared" ca="1" si="2"/>
        <v>2250</v>
      </c>
    </row>
  </sheetData>
  <dataValidations count="3">
    <dataValidation type="list" allowBlank="1" showInputMessage="1" showErrorMessage="1" sqref="C21" xr:uid="{00000000-0002-0000-0400-000000000000}">
      <formula1>KPI_List</formula1>
    </dataValidation>
    <dataValidation type="list" allowBlank="1" showInputMessage="1" showErrorMessage="1" sqref="C17:C20" xr:uid="{00000000-0002-0000-0400-000001000000}">
      <formula1>SP_List</formula1>
    </dataValidation>
    <dataValidation type="list" allowBlank="1" showInputMessage="1" showErrorMessage="1" sqref="C23" xr:uid="{00000000-0002-0000-0400-000002000000}">
      <formula1>Period_List2</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B2:G42"/>
  <sheetViews>
    <sheetView workbookViewId="0">
      <selection activeCell="B24" sqref="B24"/>
    </sheetView>
  </sheetViews>
  <sheetFormatPr defaultColWidth="9.109375" defaultRowHeight="13.2" x14ac:dyDescent="0.25"/>
  <cols>
    <col min="1" max="1" width="9.109375" style="38"/>
    <col min="2" max="2" width="12.88671875" style="38" bestFit="1" customWidth="1"/>
    <col min="3" max="5" width="10.33203125" style="38" bestFit="1" customWidth="1"/>
    <col min="6" max="6" width="11.6640625" style="38" customWidth="1"/>
    <col min="7" max="7" width="10.88671875" style="38" customWidth="1"/>
    <col min="8" max="16384" width="9.109375" style="38"/>
  </cols>
  <sheetData>
    <row r="2" spans="2:2" x14ac:dyDescent="0.25">
      <c r="B2" s="37" t="s">
        <v>134</v>
      </c>
    </row>
    <row r="3" spans="2:2" x14ac:dyDescent="0.25">
      <c r="B3" s="38" t="str">
        <f>VLOOKUP(C21,KPI_Name,2,FALSE)&amp;" trend for "&amp;C20</f>
        <v>KPI trend for Product A</v>
      </c>
    </row>
    <row r="20" spans="2:7" x14ac:dyDescent="0.25">
      <c r="B20" s="37" t="s">
        <v>120</v>
      </c>
      <c r="C20" s="96" t="s">
        <v>16</v>
      </c>
    </row>
    <row r="21" spans="2:7" x14ac:dyDescent="0.25">
      <c r="B21" s="37" t="s">
        <v>131</v>
      </c>
      <c r="C21" s="96" t="s">
        <v>217</v>
      </c>
    </row>
    <row r="23" spans="2:7" x14ac:dyDescent="0.25">
      <c r="B23" s="108" t="s">
        <v>117</v>
      </c>
      <c r="C23" s="104">
        <v>39904</v>
      </c>
      <c r="D23" s="105">
        <f>HLOOKUP("YTD",Period_List,MATCH($C$23,Period_List2,0)+2,FALSE)</f>
        <v>39934</v>
      </c>
      <c r="E23" s="105">
        <f>HLOOKUP("YTD",Period_List,MATCH($C$23,Period_List2,0)+3,FALSE)</f>
        <v>39965</v>
      </c>
      <c r="F23" s="105">
        <f>HLOOKUP("YTD",Period_List,MATCH($C$23,Period_List2,0)+4,FALSE)</f>
        <v>39995</v>
      </c>
    </row>
    <row r="24" spans="2:7" x14ac:dyDescent="0.25">
      <c r="B24" s="108" t="s">
        <v>121</v>
      </c>
      <c r="C24" s="120">
        <f t="shared" ref="C24:F28" ca="1" si="0">SUMIFS(INDIRECT($C$21),Sales_Per,$B24,Product,$C$20,Period,C$23)</f>
        <v>50</v>
      </c>
      <c r="D24" s="120">
        <f t="shared" ca="1" si="0"/>
        <v>32</v>
      </c>
      <c r="E24" s="120">
        <f t="shared" ca="1" si="0"/>
        <v>95</v>
      </c>
      <c r="F24" s="120">
        <f t="shared" ca="1" si="0"/>
        <v>21</v>
      </c>
      <c r="G24" s="45"/>
    </row>
    <row r="25" spans="2:7" x14ac:dyDescent="0.25">
      <c r="B25" s="108" t="s">
        <v>122</v>
      </c>
      <c r="C25" s="120">
        <f t="shared" ca="1" si="0"/>
        <v>40</v>
      </c>
      <c r="D25" s="120">
        <f t="shared" ca="1" si="0"/>
        <v>52</v>
      </c>
      <c r="E25" s="120">
        <f t="shared" ca="1" si="0"/>
        <v>25</v>
      </c>
      <c r="F25" s="120">
        <f t="shared" ca="1" si="0"/>
        <v>20</v>
      </c>
      <c r="G25" s="45"/>
    </row>
    <row r="26" spans="2:7" x14ac:dyDescent="0.25">
      <c r="B26" s="108" t="s">
        <v>123</v>
      </c>
      <c r="C26" s="120">
        <f t="shared" ca="1" si="0"/>
        <v>50</v>
      </c>
      <c r="D26" s="120">
        <f t="shared" ca="1" si="0"/>
        <v>54</v>
      </c>
      <c r="E26" s="120">
        <f t="shared" ca="1" si="0"/>
        <v>63</v>
      </c>
      <c r="F26" s="120">
        <f t="shared" ca="1" si="0"/>
        <v>80</v>
      </c>
      <c r="G26" s="45"/>
    </row>
    <row r="27" spans="2:7" x14ac:dyDescent="0.25">
      <c r="B27" s="108" t="s">
        <v>124</v>
      </c>
      <c r="C27" s="120">
        <f t="shared" ca="1" si="0"/>
        <v>60</v>
      </c>
      <c r="D27" s="120">
        <f t="shared" ca="1" si="0"/>
        <v>58</v>
      </c>
      <c r="E27" s="120">
        <f t="shared" ca="1" si="0"/>
        <v>44</v>
      </c>
      <c r="F27" s="120">
        <f t="shared" ca="1" si="0"/>
        <v>90</v>
      </c>
      <c r="G27" s="45"/>
    </row>
    <row r="28" spans="2:7" x14ac:dyDescent="0.25">
      <c r="B28" s="108" t="s">
        <v>125</v>
      </c>
      <c r="C28" s="120">
        <f t="shared" ca="1" si="0"/>
        <v>20</v>
      </c>
      <c r="D28" s="120">
        <f t="shared" ca="1" si="0"/>
        <v>65</v>
      </c>
      <c r="E28" s="120">
        <f t="shared" ca="1" si="0"/>
        <v>55</v>
      </c>
      <c r="F28" s="120">
        <f t="shared" ca="1" si="0"/>
        <v>20</v>
      </c>
      <c r="G28" s="45"/>
    </row>
    <row r="29" spans="2:7" x14ac:dyDescent="0.25">
      <c r="B29" s="107"/>
      <c r="C29" s="123"/>
      <c r="D29" s="123"/>
      <c r="E29" s="123"/>
      <c r="F29" s="123"/>
      <c r="G29" s="45"/>
    </row>
    <row r="30" spans="2:7" x14ac:dyDescent="0.25">
      <c r="B30" s="108" t="s">
        <v>121</v>
      </c>
      <c r="C30" s="120">
        <f t="shared" ref="C30:F34" ca="1" si="1">SUMIFS(INDIRECT($C$21),Sales_Per,$B30,Period,C$23)</f>
        <v>225</v>
      </c>
      <c r="D30" s="120">
        <f t="shared" ca="1" si="1"/>
        <v>139</v>
      </c>
      <c r="E30" s="120">
        <f t="shared" ca="1" si="1"/>
        <v>242</v>
      </c>
      <c r="F30" s="120">
        <f t="shared" ca="1" si="1"/>
        <v>218</v>
      </c>
      <c r="G30" s="45"/>
    </row>
    <row r="31" spans="2:7" x14ac:dyDescent="0.25">
      <c r="B31" s="108" t="s">
        <v>122</v>
      </c>
      <c r="C31" s="120">
        <f t="shared" ca="1" si="1"/>
        <v>100</v>
      </c>
      <c r="D31" s="120">
        <f t="shared" ca="1" si="1"/>
        <v>140</v>
      </c>
      <c r="E31" s="120">
        <f t="shared" ca="1" si="1"/>
        <v>214</v>
      </c>
      <c r="F31" s="120">
        <f t="shared" ca="1" si="1"/>
        <v>91</v>
      </c>
      <c r="G31" s="45"/>
    </row>
    <row r="32" spans="2:7" x14ac:dyDescent="0.25">
      <c r="B32" s="108" t="s">
        <v>123</v>
      </c>
      <c r="C32" s="120">
        <f t="shared" ca="1" si="1"/>
        <v>220</v>
      </c>
      <c r="D32" s="120">
        <f t="shared" ca="1" si="1"/>
        <v>155</v>
      </c>
      <c r="E32" s="120">
        <f t="shared" ca="1" si="1"/>
        <v>237</v>
      </c>
      <c r="F32" s="120">
        <f t="shared" ca="1" si="1"/>
        <v>192</v>
      </c>
      <c r="G32" s="45"/>
    </row>
    <row r="33" spans="2:7" x14ac:dyDescent="0.25">
      <c r="B33" s="108" t="s">
        <v>124</v>
      </c>
      <c r="C33" s="120">
        <f t="shared" ca="1" si="1"/>
        <v>240</v>
      </c>
      <c r="D33" s="120">
        <f t="shared" ca="1" si="1"/>
        <v>252</v>
      </c>
      <c r="E33" s="120">
        <f t="shared" ca="1" si="1"/>
        <v>291</v>
      </c>
      <c r="F33" s="120">
        <f t="shared" ca="1" si="1"/>
        <v>182</v>
      </c>
      <c r="G33" s="45"/>
    </row>
    <row r="34" spans="2:7" x14ac:dyDescent="0.25">
      <c r="B34" s="108" t="s">
        <v>125</v>
      </c>
      <c r="C34" s="120">
        <f t="shared" ca="1" si="1"/>
        <v>195</v>
      </c>
      <c r="D34" s="120">
        <f t="shared" ca="1" si="1"/>
        <v>168</v>
      </c>
      <c r="E34" s="120">
        <f t="shared" ca="1" si="1"/>
        <v>260</v>
      </c>
      <c r="F34" s="120">
        <f t="shared" ca="1" si="1"/>
        <v>92</v>
      </c>
      <c r="G34" s="45"/>
    </row>
    <row r="35" spans="2:7" x14ac:dyDescent="0.25">
      <c r="B35" s="107"/>
      <c r="C35" s="45"/>
      <c r="D35" s="45"/>
      <c r="E35" s="45"/>
      <c r="F35" s="45"/>
      <c r="G35" s="45"/>
    </row>
    <row r="36" spans="2:7" x14ac:dyDescent="0.25">
      <c r="B36" s="108" t="s">
        <v>117</v>
      </c>
      <c r="C36" s="106">
        <f>C23</f>
        <v>39904</v>
      </c>
      <c r="D36" s="106">
        <f>D23</f>
        <v>39934</v>
      </c>
      <c r="E36" s="106">
        <f>E23</f>
        <v>39965</v>
      </c>
      <c r="F36" s="106">
        <f>F23</f>
        <v>39995</v>
      </c>
    </row>
    <row r="37" spans="2:7" x14ac:dyDescent="0.25">
      <c r="B37" s="108" t="s">
        <v>121</v>
      </c>
      <c r="C37" s="120">
        <f ca="1">IF($C$20="All Products",C30,C24)</f>
        <v>50</v>
      </c>
      <c r="D37" s="120">
        <f ca="1">IF($C$20="All Products",D30,D24)</f>
        <v>32</v>
      </c>
      <c r="E37" s="120">
        <f ca="1">IF($C$20="All Products",E30,E24)</f>
        <v>95</v>
      </c>
      <c r="F37" s="120">
        <f ca="1">IF($C$20="All Products",F30,F24)</f>
        <v>21</v>
      </c>
    </row>
    <row r="38" spans="2:7" x14ac:dyDescent="0.25">
      <c r="B38" s="108" t="s">
        <v>122</v>
      </c>
      <c r="C38" s="120">
        <f t="shared" ref="C38:F40" ca="1" si="2">IF($C$20="All Products",C31,C25)</f>
        <v>40</v>
      </c>
      <c r="D38" s="120">
        <f t="shared" ca="1" si="2"/>
        <v>52</v>
      </c>
      <c r="E38" s="120">
        <f t="shared" ca="1" si="2"/>
        <v>25</v>
      </c>
      <c r="F38" s="120">
        <f t="shared" ca="1" si="2"/>
        <v>20</v>
      </c>
    </row>
    <row r="39" spans="2:7" x14ac:dyDescent="0.25">
      <c r="B39" s="108" t="s">
        <v>123</v>
      </c>
      <c r="C39" s="120">
        <f t="shared" ca="1" si="2"/>
        <v>50</v>
      </c>
      <c r="D39" s="120">
        <f t="shared" ca="1" si="2"/>
        <v>54</v>
      </c>
      <c r="E39" s="120">
        <f t="shared" ca="1" si="2"/>
        <v>63</v>
      </c>
      <c r="F39" s="120">
        <f t="shared" ca="1" si="2"/>
        <v>80</v>
      </c>
    </row>
    <row r="40" spans="2:7" x14ac:dyDescent="0.25">
      <c r="B40" s="108" t="s">
        <v>124</v>
      </c>
      <c r="C40" s="120">
        <f t="shared" ca="1" si="2"/>
        <v>60</v>
      </c>
      <c r="D40" s="120">
        <f t="shared" ca="1" si="2"/>
        <v>58</v>
      </c>
      <c r="E40" s="120">
        <f t="shared" ca="1" si="2"/>
        <v>44</v>
      </c>
      <c r="F40" s="120">
        <f t="shared" ca="1" si="2"/>
        <v>90</v>
      </c>
    </row>
    <row r="41" spans="2:7" x14ac:dyDescent="0.25">
      <c r="B41" s="108" t="s">
        <v>125</v>
      </c>
      <c r="C41" s="120">
        <f ca="1">IF($C$20="All Products",C34,C28)</f>
        <v>20</v>
      </c>
      <c r="D41" s="120">
        <f ca="1">IF($C$20="All Products",D34,D28)</f>
        <v>65</v>
      </c>
      <c r="E41" s="120">
        <f ca="1">IF($C$20="All Products",E34,E28)</f>
        <v>55</v>
      </c>
      <c r="F41" s="120">
        <f ca="1">IF($C$20="All Products",F34,F28)</f>
        <v>20</v>
      </c>
    </row>
    <row r="42" spans="2:7" x14ac:dyDescent="0.25">
      <c r="B42" s="107"/>
    </row>
  </sheetData>
  <dataValidations count="4">
    <dataValidation type="list" allowBlank="1" showInputMessage="1" showErrorMessage="1" sqref="C23" xr:uid="{00000000-0002-0000-0500-000000000000}">
      <formula1>Period_List2</formula1>
    </dataValidation>
    <dataValidation type="list" allowBlank="1" showInputMessage="1" showErrorMessage="1" sqref="C17:C19" xr:uid="{00000000-0002-0000-0500-000001000000}">
      <formula1>SP_List</formula1>
    </dataValidation>
    <dataValidation type="list" allowBlank="1" showInputMessage="1" showErrorMessage="1" sqref="C21" xr:uid="{00000000-0002-0000-0500-000002000000}">
      <formula1>KPI_List</formula1>
    </dataValidation>
    <dataValidation type="list" allowBlank="1" showInputMessage="1" showErrorMessage="1" sqref="C20" xr:uid="{00000000-0002-0000-0500-000003000000}">
      <formula1>Prod_List</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1:AF20"/>
  <sheetViews>
    <sheetView showGridLines="0" zoomScale="115" zoomScaleNormal="115" workbookViewId="0">
      <selection activeCell="K3" sqref="K3"/>
    </sheetView>
  </sheetViews>
  <sheetFormatPr defaultColWidth="9.109375" defaultRowHeight="13.2" x14ac:dyDescent="0.25"/>
  <cols>
    <col min="1" max="1" width="3.6640625" style="2" customWidth="1"/>
    <col min="2" max="2" width="6.88671875" style="2" customWidth="1"/>
    <col min="3" max="3" width="4.109375" style="2" customWidth="1"/>
    <col min="4" max="4" width="5.6640625" style="2" bestFit="1" customWidth="1"/>
    <col min="5" max="5" width="6.88671875" style="2" bestFit="1" customWidth="1"/>
    <col min="6" max="6" width="4.5546875" style="2" bestFit="1" customWidth="1"/>
    <col min="7" max="9" width="4.5546875" style="2" customWidth="1"/>
    <col min="10" max="10" width="3.88671875" style="2" customWidth="1"/>
    <col min="11" max="11" width="9.109375" style="2"/>
    <col min="12" max="12" width="18.109375" style="2" customWidth="1"/>
    <col min="13" max="32" width="2.6640625" style="2" customWidth="1"/>
    <col min="33" max="33" width="1.5546875" style="2" customWidth="1"/>
    <col min="34" max="16384" width="9.109375" style="2"/>
  </cols>
  <sheetData>
    <row r="1" spans="2:32" ht="16.5" customHeight="1" x14ac:dyDescent="0.25">
      <c r="M1" s="124">
        <v>1</v>
      </c>
      <c r="N1" s="124">
        <f t="shared" ref="N1:AF1" si="0">M1+1</f>
        <v>2</v>
      </c>
      <c r="O1" s="124">
        <f t="shared" si="0"/>
        <v>3</v>
      </c>
      <c r="P1" s="124">
        <f t="shared" si="0"/>
        <v>4</v>
      </c>
      <c r="Q1" s="124">
        <f t="shared" si="0"/>
        <v>5</v>
      </c>
      <c r="R1" s="124">
        <f t="shared" si="0"/>
        <v>6</v>
      </c>
      <c r="S1" s="124">
        <f t="shared" si="0"/>
        <v>7</v>
      </c>
      <c r="T1" s="124">
        <f t="shared" si="0"/>
        <v>8</v>
      </c>
      <c r="U1" s="124">
        <f t="shared" si="0"/>
        <v>9</v>
      </c>
      <c r="V1" s="124">
        <f t="shared" si="0"/>
        <v>10</v>
      </c>
      <c r="W1" s="124">
        <f t="shared" si="0"/>
        <v>11</v>
      </c>
      <c r="X1" s="124">
        <f t="shared" si="0"/>
        <v>12</v>
      </c>
      <c r="Y1" s="124">
        <f t="shared" si="0"/>
        <v>13</v>
      </c>
      <c r="Z1" s="124">
        <f t="shared" si="0"/>
        <v>14</v>
      </c>
      <c r="AA1" s="124">
        <f t="shared" si="0"/>
        <v>15</v>
      </c>
      <c r="AB1" s="124">
        <f t="shared" si="0"/>
        <v>16</v>
      </c>
      <c r="AC1" s="124">
        <f t="shared" si="0"/>
        <v>17</v>
      </c>
      <c r="AD1" s="124">
        <f t="shared" si="0"/>
        <v>18</v>
      </c>
      <c r="AE1" s="124">
        <f t="shared" si="0"/>
        <v>19</v>
      </c>
      <c r="AF1" s="124">
        <f t="shared" si="0"/>
        <v>20</v>
      </c>
    </row>
    <row r="2" spans="2:32" ht="15.6" x14ac:dyDescent="0.3">
      <c r="B2" s="3"/>
      <c r="M2" s="124">
        <v>20</v>
      </c>
      <c r="N2" s="124">
        <f t="shared" ref="N2:AF2" si="1">M2-1</f>
        <v>19</v>
      </c>
      <c r="O2" s="124">
        <f t="shared" si="1"/>
        <v>18</v>
      </c>
      <c r="P2" s="124">
        <f t="shared" si="1"/>
        <v>17</v>
      </c>
      <c r="Q2" s="124">
        <f t="shared" si="1"/>
        <v>16</v>
      </c>
      <c r="R2" s="124">
        <f t="shared" si="1"/>
        <v>15</v>
      </c>
      <c r="S2" s="124">
        <f t="shared" si="1"/>
        <v>14</v>
      </c>
      <c r="T2" s="124">
        <f t="shared" si="1"/>
        <v>13</v>
      </c>
      <c r="U2" s="124">
        <f t="shared" si="1"/>
        <v>12</v>
      </c>
      <c r="V2" s="124">
        <f t="shared" si="1"/>
        <v>11</v>
      </c>
      <c r="W2" s="124">
        <f t="shared" si="1"/>
        <v>10</v>
      </c>
      <c r="X2" s="124">
        <f t="shared" si="1"/>
        <v>9</v>
      </c>
      <c r="Y2" s="124">
        <f t="shared" si="1"/>
        <v>8</v>
      </c>
      <c r="Z2" s="124">
        <f t="shared" si="1"/>
        <v>7</v>
      </c>
      <c r="AA2" s="124">
        <f t="shared" si="1"/>
        <v>6</v>
      </c>
      <c r="AB2" s="124">
        <f t="shared" si="1"/>
        <v>5</v>
      </c>
      <c r="AC2" s="124">
        <f t="shared" si="1"/>
        <v>4</v>
      </c>
      <c r="AD2" s="124">
        <f t="shared" si="1"/>
        <v>3</v>
      </c>
      <c r="AE2" s="124">
        <f t="shared" si="1"/>
        <v>2</v>
      </c>
      <c r="AF2" s="124">
        <f t="shared" si="1"/>
        <v>1</v>
      </c>
    </row>
    <row r="5" spans="2:32" ht="17.399999999999999" x14ac:dyDescent="0.3">
      <c r="B5" s="19" t="s">
        <v>151</v>
      </c>
      <c r="L5" s="73" t="s">
        <v>153</v>
      </c>
    </row>
    <row r="6" spans="2:32" ht="13.5" customHeight="1" x14ac:dyDescent="0.25">
      <c r="L6" s="74" t="s">
        <v>154</v>
      </c>
    </row>
    <row r="7" spans="2:32" x14ac:dyDescent="0.25">
      <c r="B7" s="50" t="s">
        <v>150</v>
      </c>
      <c r="C7" s="50" t="s">
        <v>147</v>
      </c>
      <c r="D7" s="50" t="s">
        <v>146</v>
      </c>
      <c r="E7" s="2" t="s">
        <v>145</v>
      </c>
      <c r="F7" s="2" t="s">
        <v>144</v>
      </c>
    </row>
    <row r="8" spans="2:32" ht="9.9" customHeight="1" x14ac:dyDescent="0.25">
      <c r="B8" s="48">
        <v>100</v>
      </c>
      <c r="C8" s="48">
        <v>300</v>
      </c>
      <c r="D8" s="49">
        <v>400</v>
      </c>
      <c r="E8" s="48">
        <v>350</v>
      </c>
      <c r="F8" s="48">
        <v>310</v>
      </c>
      <c r="G8" s="47">
        <f>ROUND((B8/D8)*20,0)</f>
        <v>5</v>
      </c>
      <c r="H8" s="47">
        <f>ROUND((C8/D8)*20,0)</f>
        <v>15</v>
      </c>
      <c r="I8" s="46">
        <f>ROUND((E8/D8)*20,0)</f>
        <v>18</v>
      </c>
      <c r="J8" s="46">
        <f>ROUND((F8/D8)*20,0)</f>
        <v>16</v>
      </c>
      <c r="M8" s="54" t="str">
        <f t="shared" ref="M8:AF8" si="2">IF(M$1=$I8,"▌","")</f>
        <v/>
      </c>
      <c r="N8" s="72" t="str">
        <f t="shared" si="2"/>
        <v/>
      </c>
      <c r="O8" s="72" t="str">
        <f t="shared" si="2"/>
        <v/>
      </c>
      <c r="P8" s="72" t="str">
        <f t="shared" si="2"/>
        <v/>
      </c>
      <c r="Q8" s="72" t="str">
        <f t="shared" si="2"/>
        <v/>
      </c>
      <c r="R8" s="72" t="str">
        <f t="shared" si="2"/>
        <v/>
      </c>
      <c r="S8" s="72" t="str">
        <f t="shared" si="2"/>
        <v/>
      </c>
      <c r="T8" s="72" t="str">
        <f t="shared" si="2"/>
        <v/>
      </c>
      <c r="U8" s="72" t="str">
        <f t="shared" si="2"/>
        <v/>
      </c>
      <c r="V8" s="72" t="str">
        <f t="shared" si="2"/>
        <v/>
      </c>
      <c r="W8" s="72" t="str">
        <f t="shared" si="2"/>
        <v/>
      </c>
      <c r="X8" s="72" t="str">
        <f t="shared" si="2"/>
        <v/>
      </c>
      <c r="Y8" s="72" t="str">
        <f t="shared" si="2"/>
        <v/>
      </c>
      <c r="Z8" s="72" t="str">
        <f t="shared" si="2"/>
        <v/>
      </c>
      <c r="AA8" s="72" t="str">
        <f t="shared" si="2"/>
        <v/>
      </c>
      <c r="AB8" s="72" t="str">
        <f t="shared" si="2"/>
        <v/>
      </c>
      <c r="AC8" s="72" t="str">
        <f t="shared" si="2"/>
        <v/>
      </c>
      <c r="AD8" s="72" t="str">
        <f t="shared" si="2"/>
        <v>▌</v>
      </c>
      <c r="AE8" s="72" t="str">
        <f t="shared" si="2"/>
        <v/>
      </c>
      <c r="AF8" s="53" t="str">
        <f t="shared" si="2"/>
        <v/>
      </c>
    </row>
    <row r="9" spans="2:32" ht="11.25" customHeight="1" x14ac:dyDescent="0.25">
      <c r="L9" s="2" t="s">
        <v>143</v>
      </c>
      <c r="M9" s="71" t="str">
        <f t="shared" ref="M9:AF9" si="3">IF(M$1=$I8,"▌","")</f>
        <v/>
      </c>
      <c r="N9" s="70" t="str">
        <f t="shared" si="3"/>
        <v/>
      </c>
      <c r="O9" s="70" t="str">
        <f t="shared" si="3"/>
        <v/>
      </c>
      <c r="P9" s="70" t="str">
        <f t="shared" si="3"/>
        <v/>
      </c>
      <c r="Q9" s="70" t="str">
        <f t="shared" si="3"/>
        <v/>
      </c>
      <c r="R9" s="70" t="str">
        <f t="shared" si="3"/>
        <v/>
      </c>
      <c r="S9" s="70" t="str">
        <f t="shared" si="3"/>
        <v/>
      </c>
      <c r="T9" s="70" t="str">
        <f t="shared" si="3"/>
        <v/>
      </c>
      <c r="U9" s="70" t="str">
        <f t="shared" si="3"/>
        <v/>
      </c>
      <c r="V9" s="70" t="str">
        <f t="shared" si="3"/>
        <v/>
      </c>
      <c r="W9" s="70" t="str">
        <f t="shared" si="3"/>
        <v/>
      </c>
      <c r="X9" s="70" t="str">
        <f t="shared" si="3"/>
        <v/>
      </c>
      <c r="Y9" s="70" t="str">
        <f t="shared" si="3"/>
        <v/>
      </c>
      <c r="Z9" s="70" t="str">
        <f t="shared" si="3"/>
        <v/>
      </c>
      <c r="AA9" s="70" t="str">
        <f t="shared" si="3"/>
        <v/>
      </c>
      <c r="AB9" s="70" t="str">
        <f t="shared" si="3"/>
        <v/>
      </c>
      <c r="AC9" s="70" t="str">
        <f t="shared" si="3"/>
        <v/>
      </c>
      <c r="AD9" s="70" t="str">
        <f t="shared" si="3"/>
        <v>▌</v>
      </c>
      <c r="AE9" s="70" t="str">
        <f t="shared" si="3"/>
        <v/>
      </c>
      <c r="AF9" s="69" t="str">
        <f t="shared" si="3"/>
        <v/>
      </c>
    </row>
    <row r="10" spans="2:32" ht="9.9" customHeight="1" x14ac:dyDescent="0.25">
      <c r="M10" s="68" t="str">
        <f t="shared" ref="M10:AF10" si="4">IF(M$1=$I8,"▌","")</f>
        <v/>
      </c>
      <c r="N10" s="67" t="str">
        <f t="shared" si="4"/>
        <v/>
      </c>
      <c r="O10" s="67" t="str">
        <f t="shared" si="4"/>
        <v/>
      </c>
      <c r="P10" s="67" t="str">
        <f t="shared" si="4"/>
        <v/>
      </c>
      <c r="Q10" s="67" t="str">
        <f t="shared" si="4"/>
        <v/>
      </c>
      <c r="R10" s="67" t="str">
        <f t="shared" si="4"/>
        <v/>
      </c>
      <c r="S10" s="67" t="str">
        <f t="shared" si="4"/>
        <v/>
      </c>
      <c r="T10" s="67" t="str">
        <f t="shared" si="4"/>
        <v/>
      </c>
      <c r="U10" s="67" t="str">
        <f t="shared" si="4"/>
        <v/>
      </c>
      <c r="V10" s="67" t="str">
        <f t="shared" si="4"/>
        <v/>
      </c>
      <c r="W10" s="67" t="str">
        <f t="shared" si="4"/>
        <v/>
      </c>
      <c r="X10" s="67" t="str">
        <f t="shared" si="4"/>
        <v/>
      </c>
      <c r="Y10" s="67" t="str">
        <f t="shared" si="4"/>
        <v/>
      </c>
      <c r="Z10" s="67" t="str">
        <f t="shared" si="4"/>
        <v/>
      </c>
      <c r="AA10" s="67" t="str">
        <f t="shared" si="4"/>
        <v/>
      </c>
      <c r="AB10" s="67" t="str">
        <f t="shared" si="4"/>
        <v/>
      </c>
      <c r="AC10" s="67" t="str">
        <f t="shared" si="4"/>
        <v/>
      </c>
      <c r="AD10" s="67" t="str">
        <f t="shared" si="4"/>
        <v>▌</v>
      </c>
      <c r="AE10" s="67" t="str">
        <f t="shared" si="4"/>
        <v/>
      </c>
      <c r="AF10" s="66" t="str">
        <f t="shared" si="4"/>
        <v/>
      </c>
    </row>
    <row r="11" spans="2:32" s="57" customFormat="1" ht="7.8" x14ac:dyDescent="0.15">
      <c r="M11" s="51" t="s">
        <v>152</v>
      </c>
      <c r="N11" s="51"/>
      <c r="O11" s="51"/>
      <c r="P11" s="51"/>
      <c r="Q11" s="51" t="s">
        <v>152</v>
      </c>
      <c r="R11" s="51"/>
      <c r="S11" s="51"/>
      <c r="T11" s="51"/>
      <c r="U11" s="51"/>
      <c r="V11" s="51" t="s">
        <v>152</v>
      </c>
      <c r="W11" s="51"/>
      <c r="X11" s="51"/>
      <c r="Y11" s="51"/>
      <c r="Z11" s="51"/>
      <c r="AA11" s="51" t="s">
        <v>152</v>
      </c>
      <c r="AB11" s="51"/>
      <c r="AC11" s="51"/>
      <c r="AD11" s="51"/>
      <c r="AE11" s="51"/>
      <c r="AF11" s="51" t="s">
        <v>152</v>
      </c>
    </row>
    <row r="12" spans="2:32" ht="17.25" customHeight="1" x14ac:dyDescent="0.25">
      <c r="M12" s="55">
        <v>0</v>
      </c>
      <c r="N12" s="56"/>
      <c r="O12" s="56"/>
      <c r="P12" s="56"/>
      <c r="Q12" s="55">
        <f>D8/4</f>
        <v>100</v>
      </c>
      <c r="R12" s="56"/>
      <c r="S12" s="56"/>
      <c r="T12" s="56"/>
      <c r="U12" s="56"/>
      <c r="V12" s="55">
        <f>D8/2</f>
        <v>200</v>
      </c>
      <c r="W12" s="56"/>
      <c r="X12" s="56"/>
      <c r="Y12" s="56"/>
      <c r="Z12" s="56"/>
      <c r="AA12" s="55">
        <f>(D8/4)*3</f>
        <v>300</v>
      </c>
      <c r="AB12" s="56"/>
      <c r="AC12" s="56"/>
      <c r="AD12" s="56"/>
      <c r="AE12" s="56"/>
      <c r="AF12" s="55">
        <f>D8</f>
        <v>400</v>
      </c>
    </row>
    <row r="13" spans="2:32" x14ac:dyDescent="0.25">
      <c r="B13" s="19" t="s">
        <v>149</v>
      </c>
      <c r="V13" s="15"/>
    </row>
    <row r="14" spans="2:32" ht="6.75" customHeight="1" x14ac:dyDescent="0.25"/>
    <row r="15" spans="2:32" ht="9.75" customHeight="1" x14ac:dyDescent="0.25">
      <c r="B15" s="50" t="s">
        <v>148</v>
      </c>
      <c r="C15" s="50" t="s">
        <v>147</v>
      </c>
      <c r="D15" s="50" t="s">
        <v>146</v>
      </c>
      <c r="E15" s="2" t="s">
        <v>145</v>
      </c>
      <c r="F15" s="2" t="s">
        <v>144</v>
      </c>
      <c r="M15" s="52" t="str">
        <f t="shared" ref="M15:AF15" si="5">IF(M$1=$I16,"▌","")</f>
        <v/>
      </c>
      <c r="N15" s="65" t="str">
        <f t="shared" si="5"/>
        <v/>
      </c>
      <c r="O15" s="65" t="str">
        <f t="shared" si="5"/>
        <v/>
      </c>
      <c r="P15" s="65" t="str">
        <f t="shared" si="5"/>
        <v>▌</v>
      </c>
      <c r="Q15" s="65" t="str">
        <f t="shared" si="5"/>
        <v/>
      </c>
      <c r="R15" s="65" t="str">
        <f t="shared" si="5"/>
        <v/>
      </c>
      <c r="S15" s="65" t="str">
        <f t="shared" si="5"/>
        <v/>
      </c>
      <c r="T15" s="65" t="str">
        <f t="shared" si="5"/>
        <v/>
      </c>
      <c r="U15" s="65" t="str">
        <f t="shared" si="5"/>
        <v/>
      </c>
      <c r="V15" s="65" t="str">
        <f t="shared" si="5"/>
        <v/>
      </c>
      <c r="W15" s="65" t="str">
        <f t="shared" si="5"/>
        <v/>
      </c>
      <c r="X15" s="65" t="str">
        <f t="shared" si="5"/>
        <v/>
      </c>
      <c r="Y15" s="65" t="str">
        <f t="shared" si="5"/>
        <v/>
      </c>
      <c r="Z15" s="65" t="str">
        <f t="shared" si="5"/>
        <v/>
      </c>
      <c r="AA15" s="65" t="str">
        <f t="shared" si="5"/>
        <v/>
      </c>
      <c r="AB15" s="65" t="str">
        <f t="shared" si="5"/>
        <v/>
      </c>
      <c r="AC15" s="65" t="str">
        <f t="shared" si="5"/>
        <v/>
      </c>
      <c r="AD15" s="65" t="str">
        <f t="shared" si="5"/>
        <v/>
      </c>
      <c r="AE15" s="65" t="str">
        <f t="shared" si="5"/>
        <v/>
      </c>
      <c r="AF15" s="64" t="str">
        <f t="shared" si="5"/>
        <v/>
      </c>
    </row>
    <row r="16" spans="2:32" ht="11.25" customHeight="1" x14ac:dyDescent="0.25">
      <c r="B16" s="48">
        <v>100</v>
      </c>
      <c r="C16" s="48">
        <v>200</v>
      </c>
      <c r="D16" s="49">
        <v>500</v>
      </c>
      <c r="E16" s="48">
        <v>100</v>
      </c>
      <c r="F16" s="48">
        <v>110</v>
      </c>
      <c r="G16" s="47">
        <f>ROUND((B16/D16)*20,0)</f>
        <v>4</v>
      </c>
      <c r="H16" s="47">
        <f>ROUND((C16/D16)*20,0)</f>
        <v>8</v>
      </c>
      <c r="I16" s="46">
        <f>ROUND((E16/D16)*20,0)</f>
        <v>4</v>
      </c>
      <c r="J16" s="46">
        <f>ROUND((F16/D16)*20,0)</f>
        <v>4</v>
      </c>
      <c r="L16" s="2" t="s">
        <v>142</v>
      </c>
      <c r="M16" s="63" t="str">
        <f t="shared" ref="M16:AF16" si="6">IF(M$1=$I16,"▌","")</f>
        <v/>
      </c>
      <c r="N16" s="62" t="str">
        <f t="shared" si="6"/>
        <v/>
      </c>
      <c r="O16" s="62" t="str">
        <f t="shared" si="6"/>
        <v/>
      </c>
      <c r="P16" s="62" t="str">
        <f t="shared" si="6"/>
        <v>▌</v>
      </c>
      <c r="Q16" s="62" t="str">
        <f t="shared" si="6"/>
        <v/>
      </c>
      <c r="R16" s="62" t="str">
        <f t="shared" si="6"/>
        <v/>
      </c>
      <c r="S16" s="62" t="str">
        <f t="shared" si="6"/>
        <v/>
      </c>
      <c r="T16" s="62" t="str">
        <f t="shared" si="6"/>
        <v/>
      </c>
      <c r="U16" s="62" t="str">
        <f t="shared" si="6"/>
        <v/>
      </c>
      <c r="V16" s="62" t="str">
        <f t="shared" si="6"/>
        <v/>
      </c>
      <c r="W16" s="62" t="str">
        <f t="shared" si="6"/>
        <v/>
      </c>
      <c r="X16" s="62" t="str">
        <f t="shared" si="6"/>
        <v/>
      </c>
      <c r="Y16" s="62" t="str">
        <f t="shared" si="6"/>
        <v/>
      </c>
      <c r="Z16" s="62" t="str">
        <f t="shared" si="6"/>
        <v/>
      </c>
      <c r="AA16" s="62" t="str">
        <f t="shared" si="6"/>
        <v/>
      </c>
      <c r="AB16" s="62" t="str">
        <f t="shared" si="6"/>
        <v/>
      </c>
      <c r="AC16" s="62" t="str">
        <f t="shared" si="6"/>
        <v/>
      </c>
      <c r="AD16" s="62" t="str">
        <f t="shared" si="6"/>
        <v/>
      </c>
      <c r="AE16" s="62" t="str">
        <f t="shared" si="6"/>
        <v/>
      </c>
      <c r="AF16" s="61" t="str">
        <f t="shared" si="6"/>
        <v/>
      </c>
    </row>
    <row r="17" spans="12:32" ht="9.75" customHeight="1" x14ac:dyDescent="0.25">
      <c r="M17" s="60" t="str">
        <f t="shared" ref="M17:AF17" si="7">IF(M$1=$I16,"▌","")</f>
        <v/>
      </c>
      <c r="N17" s="59" t="str">
        <f t="shared" si="7"/>
        <v/>
      </c>
      <c r="O17" s="59" t="str">
        <f t="shared" si="7"/>
        <v/>
      </c>
      <c r="P17" s="59" t="str">
        <f t="shared" si="7"/>
        <v>▌</v>
      </c>
      <c r="Q17" s="59" t="str">
        <f t="shared" si="7"/>
        <v/>
      </c>
      <c r="R17" s="59" t="str">
        <f t="shared" si="7"/>
        <v/>
      </c>
      <c r="S17" s="59" t="str">
        <f t="shared" si="7"/>
        <v/>
      </c>
      <c r="T17" s="59" t="str">
        <f t="shared" si="7"/>
        <v/>
      </c>
      <c r="U17" s="59" t="str">
        <f t="shared" si="7"/>
        <v/>
      </c>
      <c r="V17" s="59" t="str">
        <f t="shared" si="7"/>
        <v/>
      </c>
      <c r="W17" s="59" t="str">
        <f t="shared" si="7"/>
        <v/>
      </c>
      <c r="X17" s="59" t="str">
        <f t="shared" si="7"/>
        <v/>
      </c>
      <c r="Y17" s="59" t="str">
        <f t="shared" si="7"/>
        <v/>
      </c>
      <c r="Z17" s="59" t="str">
        <f t="shared" si="7"/>
        <v/>
      </c>
      <c r="AA17" s="59" t="str">
        <f t="shared" si="7"/>
        <v/>
      </c>
      <c r="AB17" s="59" t="str">
        <f t="shared" si="7"/>
        <v/>
      </c>
      <c r="AC17" s="59" t="str">
        <f t="shared" si="7"/>
        <v/>
      </c>
      <c r="AD17" s="59" t="str">
        <f t="shared" si="7"/>
        <v/>
      </c>
      <c r="AE17" s="59" t="str">
        <f t="shared" si="7"/>
        <v/>
      </c>
      <c r="AF17" s="58" t="str">
        <f t="shared" si="7"/>
        <v/>
      </c>
    </row>
    <row r="18" spans="12:32" ht="9.9" customHeight="1" x14ac:dyDescent="0.25">
      <c r="L18" s="57"/>
      <c r="M18" s="51" t="s">
        <v>152</v>
      </c>
      <c r="N18" s="51"/>
      <c r="O18" s="51"/>
      <c r="P18" s="51"/>
      <c r="Q18" s="51" t="s">
        <v>152</v>
      </c>
      <c r="R18" s="51"/>
      <c r="S18" s="51"/>
      <c r="T18" s="51"/>
      <c r="U18" s="51"/>
      <c r="V18" s="51" t="s">
        <v>152</v>
      </c>
      <c r="W18" s="51"/>
      <c r="X18" s="51"/>
      <c r="Y18" s="51"/>
      <c r="Z18" s="51"/>
      <c r="AA18" s="51" t="s">
        <v>152</v>
      </c>
      <c r="AB18" s="51"/>
      <c r="AC18" s="51"/>
      <c r="AD18" s="51"/>
      <c r="AE18" s="51"/>
      <c r="AF18" s="51" t="s">
        <v>152</v>
      </c>
    </row>
    <row r="19" spans="12:32" s="57" customFormat="1" ht="17.399999999999999" x14ac:dyDescent="0.25">
      <c r="L19" s="2"/>
      <c r="M19" s="55">
        <v>0</v>
      </c>
      <c r="N19" s="56"/>
      <c r="O19" s="56"/>
      <c r="P19" s="56"/>
      <c r="Q19" s="55">
        <f>D16/4</f>
        <v>125</v>
      </c>
      <c r="R19" s="56"/>
      <c r="S19" s="56"/>
      <c r="T19" s="56"/>
      <c r="U19" s="56"/>
      <c r="V19" s="55">
        <f>D16/2</f>
        <v>250</v>
      </c>
      <c r="W19" s="56"/>
      <c r="X19" s="56"/>
      <c r="Y19" s="56"/>
      <c r="Z19" s="56"/>
      <c r="AA19" s="55">
        <f>(D16/4)*3</f>
        <v>375</v>
      </c>
      <c r="AB19" s="56"/>
      <c r="AC19" s="56"/>
      <c r="AD19" s="56"/>
      <c r="AE19" s="56"/>
      <c r="AF19" s="55">
        <f>D16</f>
        <v>500</v>
      </c>
    </row>
    <row r="20" spans="12:32" ht="17.25" customHeight="1" x14ac:dyDescent="0.25"/>
  </sheetData>
  <conditionalFormatting sqref="M8:AF8">
    <cfRule type="expression" dxfId="15" priority="22" stopIfTrue="1">
      <formula>OR(M$1=$G8,M$1&lt;$G8)</formula>
    </cfRule>
    <cfRule type="expression" dxfId="14" priority="23" stopIfTrue="1">
      <formula>AND(M$1&lt;($H8+0.01),M$1&gt;($G8))</formula>
    </cfRule>
  </conditionalFormatting>
  <conditionalFormatting sqref="M10:AF10">
    <cfRule type="expression" dxfId="13" priority="24" stopIfTrue="1">
      <formula>OR(M$1=$G8,M$1&lt;$G8)</formula>
    </cfRule>
    <cfRule type="expression" dxfId="12" priority="25" stopIfTrue="1">
      <formula>AND(M$1&lt;($H8+0.01),M$1&gt;($G8))</formula>
    </cfRule>
  </conditionalFormatting>
  <conditionalFormatting sqref="M9:AF9">
    <cfRule type="expression" dxfId="11" priority="26" stopIfTrue="1">
      <formula>OR(M$1=$J8,M$1&lt;$J8)</formula>
    </cfRule>
    <cfRule type="expression" dxfId="10" priority="27" stopIfTrue="1">
      <formula>M$1&lt;($G8+0.01)</formula>
    </cfRule>
    <cfRule type="expression" dxfId="9" priority="28" stopIfTrue="1">
      <formula>AND(M$1&lt;($H8+0.01),M$1&gt;($G8))</formula>
    </cfRule>
  </conditionalFormatting>
  <conditionalFormatting sqref="M15:AF15">
    <cfRule type="expression" dxfId="8" priority="36" stopIfTrue="1">
      <formula>OR(M$1=$G16,M$1&lt;$G16)</formula>
    </cfRule>
    <cfRule type="expression" dxfId="7" priority="37" stopIfTrue="1">
      <formula>AND(M$1&lt;($H16+0.01),M$1&gt;($G16))</formula>
    </cfRule>
  </conditionalFormatting>
  <conditionalFormatting sqref="M17:AF17">
    <cfRule type="expression" dxfId="6" priority="38" stopIfTrue="1">
      <formula>OR(M$1=$G16,M$1&lt;$G16)</formula>
    </cfRule>
    <cfRule type="expression" dxfId="5" priority="39" stopIfTrue="1">
      <formula>AND(M$1&lt;($H16+0.01),M$1&gt;($G16))</formula>
    </cfRule>
  </conditionalFormatting>
  <conditionalFormatting sqref="M16:AF16">
    <cfRule type="expression" dxfId="4" priority="40" stopIfTrue="1">
      <formula>OR(M$1=$J16,M$1&lt;$J16)</formula>
    </cfRule>
    <cfRule type="expression" dxfId="3" priority="41" stopIfTrue="1">
      <formula>M$1&lt;($G16+0.01)</formula>
    </cfRule>
    <cfRule type="expression" dxfId="2" priority="42" stopIfTrue="1">
      <formula>AND(M$1&lt;($H16+0.01),M$1&gt;($G16))</formula>
    </cfRule>
  </conditionalFormatting>
  <printOptions horizontalCentered="1"/>
  <pageMargins left="0.16" right="0.16" top="0.8" bottom="0.8" header="0.5" footer="0.5"/>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B1:K27"/>
  <sheetViews>
    <sheetView showGridLines="0" workbookViewId="0"/>
  </sheetViews>
  <sheetFormatPr defaultColWidth="9.109375" defaultRowHeight="13.2" x14ac:dyDescent="0.25"/>
  <cols>
    <col min="1" max="1" width="3.6640625" style="2" customWidth="1"/>
    <col min="2" max="2" width="12.6640625" style="2" customWidth="1"/>
    <col min="3" max="3" width="7.6640625" style="2" customWidth="1"/>
    <col min="4" max="4" width="3.33203125" style="2" customWidth="1"/>
    <col min="5" max="5" width="7.6640625" style="2" customWidth="1"/>
    <col min="6" max="6" width="3.33203125" style="2" customWidth="1"/>
    <col min="7" max="7" width="7.6640625" style="2" customWidth="1"/>
    <col min="8" max="8" width="3.33203125" style="2" customWidth="1"/>
    <col min="9" max="9" width="7.6640625" style="2" customWidth="1"/>
    <col min="10" max="10" width="3.33203125" style="2" customWidth="1"/>
    <col min="11" max="14" width="9.109375" style="2"/>
    <col min="15" max="15" width="14.109375" style="2" bestFit="1" customWidth="1"/>
    <col min="16" max="16384" width="9.109375" style="2"/>
  </cols>
  <sheetData>
    <row r="1" spans="2:11" ht="25.5" customHeight="1" x14ac:dyDescent="0.25"/>
    <row r="2" spans="2:11" ht="21" customHeight="1" x14ac:dyDescent="0.3">
      <c r="B2" s="3" t="s">
        <v>114</v>
      </c>
    </row>
    <row r="3" spans="2:11" x14ac:dyDescent="0.25">
      <c r="B3" s="2" t="s">
        <v>115</v>
      </c>
    </row>
    <row r="4" spans="2:11" ht="5.25" customHeight="1" x14ac:dyDescent="0.25"/>
    <row r="5" spans="2:11" s="28" customFormat="1" ht="26.4" x14ac:dyDescent="0.25">
      <c r="B5" s="32" t="s">
        <v>9</v>
      </c>
      <c r="C5" s="31" t="s">
        <v>44</v>
      </c>
      <c r="D5" s="29"/>
      <c r="E5" s="30" t="s">
        <v>57</v>
      </c>
      <c r="F5" s="30"/>
      <c r="G5" s="30" t="s">
        <v>56</v>
      </c>
      <c r="H5" s="30"/>
      <c r="I5" s="30" t="s">
        <v>55</v>
      </c>
      <c r="J5" s="30"/>
      <c r="K5" s="29" t="str">
        <f>B27</f>
        <v>Sales Trend</v>
      </c>
    </row>
    <row r="6" spans="2:11" ht="26.25" customHeight="1" x14ac:dyDescent="0.25">
      <c r="B6" s="27" t="str">
        <f ca="1">OFFSET('CH6 Data'!A$1,Min_2,0)</f>
        <v>Product 37</v>
      </c>
      <c r="C6" s="26">
        <f ca="1">VLOOKUP($B6,Data_2,MATCH(C$5,'CH6 Data'!$A$1:$P$1,0),FALSE)</f>
        <v>270</v>
      </c>
      <c r="D6" s="25" t="str">
        <f ca="1">VLOOKUP($B6,Data_2,MATCH(C$5,'CH6 Data'!$A$1:$P$1,0)+1,FALSE)</f>
        <v>◄+</v>
      </c>
      <c r="E6" s="26">
        <f ca="1">VLOOKUP($B6,Data_2,MATCH(E$5,'CH6 Data'!$A$1:$P$1,0),FALSE)</f>
        <v>200</v>
      </c>
      <c r="F6" s="25" t="str">
        <f ca="1">VLOOKUP($B6,Data_2,MATCH(E$5,'CH6 Data'!$A$1:$P$1,0)+1,FALSE)</f>
        <v>◄+</v>
      </c>
      <c r="G6" s="26">
        <f ca="1">VLOOKUP($B6,Data_2,MATCH(G$5,'CH6 Data'!$A$1:$P$1,0),FALSE)</f>
        <v>94.5</v>
      </c>
      <c r="H6" s="25" t="str">
        <f ca="1">VLOOKUP($B6,Data_2,MATCH(G$5,'CH6 Data'!$A$1:$P$1,0)+1,FALSE)</f>
        <v>◄+</v>
      </c>
      <c r="I6" s="26">
        <f ca="1">VLOOKUP($B6,Data_2,MATCH(I$5,'CH6 Data'!$A$1:$P$1,0),FALSE)</f>
        <v>10.5</v>
      </c>
      <c r="J6" s="25" t="str">
        <f ca="1">VLOOKUP($B6,Data_2,MATCH(I$5,'CH6 Data'!$A$1:$P$1,0)+1,FALSE)</f>
        <v/>
      </c>
      <c r="K6" s="24" t="str">
        <f ca="1">VLOOKUP($B6,Data_2,MATCH(K$5,'CH6 Data'!$A$1:$P$1,0),FALSE)</f>
        <v>██
████
██████
████████
██████████
████████</v>
      </c>
    </row>
    <row r="7" spans="2:11" ht="26.4" customHeight="1" x14ac:dyDescent="0.25">
      <c r="B7" s="27" t="str">
        <f ca="1">OFFSET('CH6 Data'!A$1,Min_2+1,0)</f>
        <v>Product 38</v>
      </c>
      <c r="C7" s="26">
        <f ca="1">VLOOKUP($B7,Data_2,MATCH(C$5,'CH6 Data'!$A$1:$P$1,0),FALSE)</f>
        <v>280</v>
      </c>
      <c r="D7" s="25" t="str">
        <f ca="1">VLOOKUP($B7,Data_2,MATCH(C$5,'CH6 Data'!$A$1:$P$1,0)+1,FALSE)</f>
        <v>◄+</v>
      </c>
      <c r="E7" s="26">
        <f ca="1">VLOOKUP($B7,Data_2,MATCH(E$5,'CH6 Data'!$A$1:$P$1,0),FALSE)</f>
        <v>205</v>
      </c>
      <c r="F7" s="25" t="str">
        <f ca="1">VLOOKUP($B7,Data_2,MATCH(E$5,'CH6 Data'!$A$1:$P$1,0)+1,FALSE)</f>
        <v>◄+</v>
      </c>
      <c r="G7" s="26">
        <f ca="1">VLOOKUP($B7,Data_2,MATCH(G$5,'CH6 Data'!$A$1:$P$1,0),FALSE)</f>
        <v>98</v>
      </c>
      <c r="H7" s="25" t="str">
        <f ca="1">VLOOKUP($B7,Data_2,MATCH(G$5,'CH6 Data'!$A$1:$P$1,0)+1,FALSE)</f>
        <v>◄+</v>
      </c>
      <c r="I7" s="26">
        <f ca="1">VLOOKUP($B7,Data_2,MATCH(I$5,'CH6 Data'!$A$1:$P$1,0),FALSE)</f>
        <v>11.25</v>
      </c>
      <c r="J7" s="25" t="str">
        <f ca="1">VLOOKUP($B7,Data_2,MATCH(I$5,'CH6 Data'!$A$1:$P$1,0)+1,FALSE)</f>
        <v/>
      </c>
      <c r="K7" s="24" t="str">
        <f ca="1">VLOOKUP($B7,Data_2,MATCH(K$5,'CH6 Data'!$A$1:$P$1,0),FALSE)</f>
        <v>█
██
███
████
█████
██████</v>
      </c>
    </row>
    <row r="8" spans="2:11" ht="26.4" customHeight="1" x14ac:dyDescent="0.25">
      <c r="B8" s="27" t="str">
        <f ca="1">OFFSET('CH6 Data'!A$1,Min_2+2,0)</f>
        <v>Product 39</v>
      </c>
      <c r="C8" s="26">
        <f ca="1">VLOOKUP($B8,Data_2,MATCH(C$5,'CH6 Data'!$A$1:$P$1,0),FALSE)</f>
        <v>100</v>
      </c>
      <c r="D8" s="25" t="str">
        <f ca="1">VLOOKUP($B8,Data_2,MATCH(C$5,'CH6 Data'!$A$1:$P$1,0)+1,FALSE)</f>
        <v>◄-</v>
      </c>
      <c r="E8" s="26">
        <f ca="1">VLOOKUP($B8,Data_2,MATCH(E$5,'CH6 Data'!$A$1:$P$1,0),FALSE)</f>
        <v>20</v>
      </c>
      <c r="F8" s="25" t="str">
        <f ca="1">VLOOKUP($B8,Data_2,MATCH(E$5,'CH6 Data'!$A$1:$P$1,0)+1,FALSE)</f>
        <v>◄-</v>
      </c>
      <c r="G8" s="26">
        <f ca="1">VLOOKUP($B8,Data_2,MATCH(G$5,'CH6 Data'!$A$1:$P$1,0),FALSE)</f>
        <v>35</v>
      </c>
      <c r="H8" s="25" t="str">
        <f ca="1">VLOOKUP($B8,Data_2,MATCH(G$5,'CH6 Data'!$A$1:$P$1,0)+1,FALSE)</f>
        <v>◄-</v>
      </c>
      <c r="I8" s="26">
        <f ca="1">VLOOKUP($B8,Data_2,MATCH(I$5,'CH6 Data'!$A$1:$P$1,0),FALSE)</f>
        <v>12</v>
      </c>
      <c r="J8" s="25" t="str">
        <f ca="1">VLOOKUP($B8,Data_2,MATCH(I$5,'CH6 Data'!$A$1:$P$1,0)+1,FALSE)</f>
        <v/>
      </c>
      <c r="K8" s="24" t="str">
        <f ca="1">VLOOKUP($B8,Data_2,MATCH(K$5,'CH6 Data'!$A$1:$P$1,0),FALSE)</f>
        <v>████
█████
██████
███████
████████
█████████</v>
      </c>
    </row>
    <row r="9" spans="2:11" ht="26.4" customHeight="1" x14ac:dyDescent="0.25">
      <c r="B9" s="27" t="str">
        <f ca="1">OFFSET('CH6 Data'!A$1,Min_2+3,0)</f>
        <v>Product 40</v>
      </c>
      <c r="C9" s="26">
        <f ca="1">VLOOKUP($B9,Data_2,MATCH(C$5,'CH6 Data'!$A$1:$P$1,0),FALSE)</f>
        <v>110</v>
      </c>
      <c r="D9" s="25" t="str">
        <f ca="1">VLOOKUP($B9,Data_2,MATCH(C$5,'CH6 Data'!$A$1:$P$1,0)+1,FALSE)</f>
        <v/>
      </c>
      <c r="E9" s="26">
        <f ca="1">VLOOKUP($B9,Data_2,MATCH(E$5,'CH6 Data'!$A$1:$P$1,0),FALSE)</f>
        <v>85</v>
      </c>
      <c r="F9" s="25" t="str">
        <f ca="1">VLOOKUP($B9,Data_2,MATCH(E$5,'CH6 Data'!$A$1:$P$1,0)+1,FALSE)</f>
        <v/>
      </c>
      <c r="G9" s="26">
        <f ca="1">VLOOKUP($B9,Data_2,MATCH(G$5,'CH6 Data'!$A$1:$P$1,0),FALSE)</f>
        <v>38.5</v>
      </c>
      <c r="H9" s="25" t="str">
        <f ca="1">VLOOKUP($B9,Data_2,MATCH(G$5,'CH6 Data'!$A$1:$P$1,0)+1,FALSE)</f>
        <v/>
      </c>
      <c r="I9" s="26">
        <f ca="1">VLOOKUP($B9,Data_2,MATCH(I$5,'CH6 Data'!$A$1:$P$1,0),FALSE)</f>
        <v>3.75</v>
      </c>
      <c r="J9" s="25" t="str">
        <f ca="1">VLOOKUP($B9,Data_2,MATCH(I$5,'CH6 Data'!$A$1:$P$1,0)+1,FALSE)</f>
        <v>◄-</v>
      </c>
      <c r="K9" s="24" t="str">
        <f ca="1">VLOOKUP($B9,Data_2,MATCH(K$5,'CH6 Data'!$A$1:$P$1,0),FALSE)</f>
        <v>████████
█████████
███████
█████
████
██</v>
      </c>
    </row>
    <row r="10" spans="2:11" ht="26.4" customHeight="1" x14ac:dyDescent="0.25">
      <c r="B10" s="27" t="str">
        <f ca="1">OFFSET('CH6 Data'!A$1,Min_2+4,0)</f>
        <v>Product 41</v>
      </c>
      <c r="C10" s="26">
        <f ca="1">VLOOKUP($B10,Data_2,MATCH(C$5,'CH6 Data'!$A$1:$P$1,0),FALSE)</f>
        <v>120</v>
      </c>
      <c r="D10" s="25" t="str">
        <f ca="1">VLOOKUP($B10,Data_2,MATCH(C$5,'CH6 Data'!$A$1:$P$1,0)+1,FALSE)</f>
        <v/>
      </c>
      <c r="E10" s="26">
        <f ca="1">VLOOKUP($B10,Data_2,MATCH(E$5,'CH6 Data'!$A$1:$P$1,0),FALSE)</f>
        <v>90</v>
      </c>
      <c r="F10" s="25" t="str">
        <f ca="1">VLOOKUP($B10,Data_2,MATCH(E$5,'CH6 Data'!$A$1:$P$1,0)+1,FALSE)</f>
        <v/>
      </c>
      <c r="G10" s="26">
        <f ca="1">VLOOKUP($B10,Data_2,MATCH(G$5,'CH6 Data'!$A$1:$P$1,0),FALSE)</f>
        <v>42</v>
      </c>
      <c r="H10" s="25" t="str">
        <f ca="1">VLOOKUP($B10,Data_2,MATCH(G$5,'CH6 Data'!$A$1:$P$1,0)+1,FALSE)</f>
        <v/>
      </c>
      <c r="I10" s="26">
        <f ca="1">VLOOKUP($B10,Data_2,MATCH(I$5,'CH6 Data'!$A$1:$P$1,0),FALSE)</f>
        <v>4.5</v>
      </c>
      <c r="J10" s="25" t="str">
        <f ca="1">VLOOKUP($B10,Data_2,MATCH(I$5,'CH6 Data'!$A$1:$P$1,0)+1,FALSE)</f>
        <v/>
      </c>
      <c r="K10" s="24" t="str">
        <f ca="1">VLOOKUP($B10,Data_2,MATCH(K$5,'CH6 Data'!$A$1:$P$1,0),FALSE)</f>
        <v>████
█████
██████
████████
█████████
██████████</v>
      </c>
    </row>
    <row r="11" spans="2:11" ht="26.4" customHeight="1" x14ac:dyDescent="0.25">
      <c r="B11" s="27" t="str">
        <f ca="1">OFFSET('CH6 Data'!A$1,Min_2+5,0)</f>
        <v>Product 42</v>
      </c>
      <c r="C11" s="26">
        <f ca="1">VLOOKUP($B11,Data_2,MATCH(C$5,'CH6 Data'!$A$1:$P$1,0),FALSE)</f>
        <v>130</v>
      </c>
      <c r="D11" s="25" t="str">
        <f ca="1">VLOOKUP($B11,Data_2,MATCH(C$5,'CH6 Data'!$A$1:$P$1,0)+1,FALSE)</f>
        <v/>
      </c>
      <c r="E11" s="26">
        <f ca="1">VLOOKUP($B11,Data_2,MATCH(E$5,'CH6 Data'!$A$1:$P$1,0),FALSE)</f>
        <v>95</v>
      </c>
      <c r="F11" s="25" t="str">
        <f ca="1">VLOOKUP($B11,Data_2,MATCH(E$5,'CH6 Data'!$A$1:$P$1,0)+1,FALSE)</f>
        <v/>
      </c>
      <c r="G11" s="26">
        <f ca="1">VLOOKUP($B11,Data_2,MATCH(G$5,'CH6 Data'!$A$1:$P$1,0),FALSE)</f>
        <v>45.5</v>
      </c>
      <c r="H11" s="25" t="str">
        <f ca="1">VLOOKUP($B11,Data_2,MATCH(G$5,'CH6 Data'!$A$1:$P$1,0)+1,FALSE)</f>
        <v/>
      </c>
      <c r="I11" s="26">
        <f ca="1">VLOOKUP($B11,Data_2,MATCH(I$5,'CH6 Data'!$A$1:$P$1,0),FALSE)</f>
        <v>5.25</v>
      </c>
      <c r="J11" s="25" t="str">
        <f ca="1">VLOOKUP($B11,Data_2,MATCH(I$5,'CH6 Data'!$A$1:$P$1,0)+1,FALSE)</f>
        <v/>
      </c>
      <c r="K11" s="24" t="str">
        <f ca="1">VLOOKUP($B11,Data_2,MATCH(K$5,'CH6 Data'!$A$1:$P$1,0),FALSE)</f>
        <v>██
██
██
█
█
███</v>
      </c>
    </row>
    <row r="12" spans="2:11" ht="26.4" customHeight="1" x14ac:dyDescent="0.25">
      <c r="B12" s="27" t="str">
        <f ca="1">OFFSET('CH6 Data'!A$1,Min_2+6,0)</f>
        <v>Product 43</v>
      </c>
      <c r="C12" s="26">
        <f ca="1">VLOOKUP($B12,Data_2,MATCH(C$5,'CH6 Data'!$A$1:$P$1,0),FALSE)</f>
        <v>140</v>
      </c>
      <c r="D12" s="25" t="str">
        <f ca="1">VLOOKUP($B12,Data_2,MATCH(C$5,'CH6 Data'!$A$1:$P$1,0)+1,FALSE)</f>
        <v/>
      </c>
      <c r="E12" s="26">
        <f ca="1">VLOOKUP($B12,Data_2,MATCH(E$5,'CH6 Data'!$A$1:$P$1,0),FALSE)</f>
        <v>100</v>
      </c>
      <c r="F12" s="25" t="str">
        <f ca="1">VLOOKUP($B12,Data_2,MATCH(E$5,'CH6 Data'!$A$1:$P$1,0)+1,FALSE)</f>
        <v/>
      </c>
      <c r="G12" s="26">
        <f ca="1">VLOOKUP($B12,Data_2,MATCH(G$5,'CH6 Data'!$A$1:$P$1,0),FALSE)</f>
        <v>49</v>
      </c>
      <c r="H12" s="25" t="str">
        <f ca="1">VLOOKUP($B12,Data_2,MATCH(G$5,'CH6 Data'!$A$1:$P$1,0)+1,FALSE)</f>
        <v/>
      </c>
      <c r="I12" s="26">
        <f ca="1">VLOOKUP($B12,Data_2,MATCH(I$5,'CH6 Data'!$A$1:$P$1,0),FALSE)</f>
        <v>6</v>
      </c>
      <c r="J12" s="25" t="str">
        <f ca="1">VLOOKUP($B12,Data_2,MATCH(I$5,'CH6 Data'!$A$1:$P$1,0)+1,FALSE)</f>
        <v/>
      </c>
      <c r="K12" s="24" t="str">
        <f ca="1">VLOOKUP($B12,Data_2,MATCH(K$5,'CH6 Data'!$A$1:$P$1,0),FALSE)</f>
        <v>█████
█████
█████
█████
█████
██████</v>
      </c>
    </row>
    <row r="13" spans="2:11" ht="4.5" customHeight="1" x14ac:dyDescent="0.25"/>
    <row r="14" spans="2:11" x14ac:dyDescent="0.25">
      <c r="D14" s="23" t="s">
        <v>54</v>
      </c>
      <c r="E14" s="20" t="str">
        <f>"KPI &gt; "&amp;TEXT(Green_2,"0%")&amp;"-percentile"</f>
        <v>KPI &gt; 90%-percentile</v>
      </c>
      <c r="G14" s="22"/>
      <c r="H14" s="21" t="s">
        <v>53</v>
      </c>
      <c r="I14" s="20" t="str">
        <f>"KPI &lt; "&amp;TEXT(Red_2,"0%")&amp;"-percentile"</f>
        <v>KPI &lt; 10%-percentile</v>
      </c>
    </row>
    <row r="16" spans="2:11" x14ac:dyDescent="0.25">
      <c r="B16" s="19" t="s">
        <v>52</v>
      </c>
    </row>
    <row r="19" spans="2:9" x14ac:dyDescent="0.25">
      <c r="B19" s="18" t="s">
        <v>51</v>
      </c>
      <c r="D19" s="17"/>
      <c r="E19" s="6" t="s">
        <v>50</v>
      </c>
      <c r="I19" s="12"/>
    </row>
    <row r="20" spans="2:9" x14ac:dyDescent="0.25">
      <c r="B20" s="8" t="str">
        <f>'CH6 Data'!B1</f>
        <v>Sales</v>
      </c>
      <c r="D20" s="7"/>
      <c r="E20" s="16" t="s">
        <v>49</v>
      </c>
      <c r="F20" s="16">
        <v>37</v>
      </c>
      <c r="I20" s="12"/>
    </row>
    <row r="21" spans="2:9" x14ac:dyDescent="0.25">
      <c r="B21" s="8" t="str">
        <f>'CH6 Data'!D1</f>
        <v>COS</v>
      </c>
      <c r="D21" s="7"/>
      <c r="E21" s="16" t="s">
        <v>48</v>
      </c>
      <c r="F21" s="16">
        <v>51</v>
      </c>
      <c r="I21" s="15"/>
    </row>
    <row r="22" spans="2:9" x14ac:dyDescent="0.25">
      <c r="B22" s="8" t="str">
        <f>'CH6 Data'!F1</f>
        <v>Gross Profit</v>
      </c>
      <c r="D22" s="7"/>
      <c r="I22" s="15"/>
    </row>
    <row r="23" spans="2:9" x14ac:dyDescent="0.25">
      <c r="B23" s="8" t="str">
        <f>'CH6 Data'!H1</f>
        <v>KPI 1</v>
      </c>
      <c r="D23" s="7"/>
      <c r="E23" s="6" t="s">
        <v>47</v>
      </c>
      <c r="I23" s="12"/>
    </row>
    <row r="24" spans="2:9" x14ac:dyDescent="0.25">
      <c r="B24" s="8" t="str">
        <f>'CH6 Data'!J1</f>
        <v>KPI 2</v>
      </c>
      <c r="D24" s="7"/>
      <c r="E24" s="14" t="s">
        <v>46</v>
      </c>
      <c r="F24" s="13"/>
      <c r="G24" s="9">
        <v>0.9</v>
      </c>
      <c r="I24" s="12"/>
    </row>
    <row r="25" spans="2:9" x14ac:dyDescent="0.25">
      <c r="B25" s="8" t="str">
        <f>'CH6 Data'!L1</f>
        <v>KPI 3</v>
      </c>
      <c r="D25" s="7"/>
      <c r="E25" s="11" t="s">
        <v>45</v>
      </c>
      <c r="F25" s="10"/>
      <c r="G25" s="9">
        <v>0.1</v>
      </c>
    </row>
    <row r="26" spans="2:9" x14ac:dyDescent="0.25">
      <c r="B26" s="8" t="str">
        <f>'CH6 Data'!N1</f>
        <v>Contn</v>
      </c>
      <c r="D26" s="7"/>
    </row>
    <row r="27" spans="2:9" x14ac:dyDescent="0.25">
      <c r="B27" s="8" t="str">
        <f>'CH6 Data'!P1</f>
        <v>Sales Trend</v>
      </c>
      <c r="D27" s="7"/>
    </row>
  </sheetData>
  <conditionalFormatting sqref="D6:D12 H6:H12 F6:F12 J6:J12">
    <cfRule type="cellIs" dxfId="1" priority="1" stopIfTrue="1" operator="equal">
      <formula>"◄-"</formula>
    </cfRule>
    <cfRule type="cellIs" dxfId="0" priority="2" stopIfTrue="1" operator="equal">
      <formula>"◄+"</formula>
    </cfRule>
  </conditionalFormatting>
  <dataValidations count="3">
    <dataValidation allowBlank="1" showInputMessage="1" showErrorMessage="1" prompt="Select KPI" sqref="D65536 WVN983040 WLR983040 WBV983040 VRZ983040 VID983040 UYH983040 UOL983040 UEP983040 TUT983040 TKX983040 TBB983040 SRF983040 SHJ983040 RXN983040 RNR983040 RDV983040 QTZ983040 QKD983040 QAH983040 PQL983040 PGP983040 OWT983040 OMX983040 ODB983040 NTF983040 NJJ983040 MZN983040 MPR983040 MFV983040 LVZ983040 LMD983040 LCH983040 KSL983040 KIP983040 JYT983040 JOX983040 JFB983040 IVF983040 ILJ983040 IBN983040 HRR983040 HHV983040 GXZ983040 GOD983040 GEH983040 FUL983040 FKP983040 FAT983040 EQX983040 EHB983040 DXF983040 DNJ983040 DDN983040 CTR983040 CJV983040 BZZ983040 BQD983040 BGH983040 AWL983040 AMP983040 ACT983040 SX983040 JB983040 F983040 WVN917504 WLR917504 WBV917504 VRZ917504 VID917504 UYH917504 UOL917504 UEP917504 TUT917504 TKX917504 TBB917504 SRF917504 SHJ917504 RXN917504 RNR917504 RDV917504 QTZ917504 QKD917504 QAH917504 PQL917504 PGP917504 OWT917504 OMX917504 ODB917504 NTF917504 NJJ917504 MZN917504 MPR917504 MFV917504 LVZ917504 LMD917504 LCH917504 KSL917504 KIP917504 JYT917504 JOX917504 JFB917504 IVF917504 ILJ917504 IBN917504 HRR917504 HHV917504 GXZ917504 GOD917504 GEH917504 FUL917504 FKP917504 FAT917504 EQX917504 EHB917504 DXF917504 DNJ917504 DDN917504 CTR917504 CJV917504 BZZ917504 BQD917504 BGH917504 AWL917504 AMP917504 ACT917504 SX917504 JB917504 F917504 WVN851968 WLR851968 WBV851968 VRZ851968 VID851968 UYH851968 UOL851968 UEP851968 TUT851968 TKX851968 TBB851968 SRF851968 SHJ851968 RXN851968 RNR851968 RDV851968 QTZ851968 QKD851968 QAH851968 PQL851968 PGP851968 OWT851968 OMX851968 ODB851968 NTF851968 NJJ851968 MZN851968 MPR851968 MFV851968 LVZ851968 LMD851968 LCH851968 KSL851968 KIP851968 JYT851968 JOX851968 JFB851968 IVF851968 ILJ851968 IBN851968 HRR851968 HHV851968 GXZ851968 GOD851968 GEH851968 FUL851968 FKP851968 FAT851968 EQX851968 EHB851968 DXF851968 DNJ851968 DDN851968 CTR851968 CJV851968 BZZ851968 BQD851968 BGH851968 AWL851968 AMP851968 ACT851968 SX851968 JB851968 F851968 WVN786432 WLR786432 WBV786432 VRZ786432 VID786432 UYH786432 UOL786432 UEP786432 TUT786432 TKX786432 TBB786432 SRF786432 SHJ786432 RXN786432 RNR786432 RDV786432 QTZ786432 QKD786432 QAH786432 PQL786432 PGP786432 OWT786432 OMX786432 ODB786432 NTF786432 NJJ786432 MZN786432 MPR786432 MFV786432 LVZ786432 LMD786432 LCH786432 KSL786432 KIP786432 JYT786432 JOX786432 JFB786432 IVF786432 ILJ786432 IBN786432 HRR786432 HHV786432 GXZ786432 GOD786432 GEH786432 FUL786432 FKP786432 FAT786432 EQX786432 EHB786432 DXF786432 DNJ786432 DDN786432 CTR786432 CJV786432 BZZ786432 BQD786432 BGH786432 AWL786432 AMP786432 ACT786432 SX786432 JB786432 F786432 WVN720896 WLR720896 WBV720896 VRZ720896 VID720896 UYH720896 UOL720896 UEP720896 TUT720896 TKX720896 TBB720896 SRF720896 SHJ720896 RXN720896 RNR720896 RDV720896 QTZ720896 QKD720896 QAH720896 PQL720896 PGP720896 OWT720896 OMX720896 ODB720896 NTF720896 NJJ720896 MZN720896 MPR720896 MFV720896 LVZ720896 LMD720896 LCH720896 KSL720896 KIP720896 JYT720896 JOX720896 JFB720896 IVF720896 ILJ720896 IBN720896 HRR720896 HHV720896 GXZ720896 GOD720896 GEH720896 FUL720896 FKP720896 FAT720896 EQX720896 EHB720896 DXF720896 DNJ720896 DDN720896 CTR720896 CJV720896 BZZ720896 BQD720896 BGH720896 AWL720896 AMP720896 ACT720896 SX720896 JB720896 F720896 WVN655360 WLR655360 WBV655360 VRZ655360 VID655360 UYH655360 UOL655360 UEP655360 TUT655360 TKX655360 TBB655360 SRF655360 SHJ655360 RXN655360 RNR655360 RDV655360 QTZ655360 QKD655360 QAH655360 PQL655360 PGP655360 OWT655360 OMX655360 ODB655360 NTF655360 NJJ655360 MZN655360 MPR655360 MFV655360 LVZ655360 LMD655360 LCH655360 KSL655360 KIP655360 JYT655360 JOX655360 JFB655360 IVF655360 ILJ655360 IBN655360 HRR655360 HHV655360 GXZ655360 GOD655360 GEH655360 FUL655360 FKP655360 FAT655360 EQX655360 EHB655360 DXF655360 DNJ655360 DDN655360 CTR655360 CJV655360 BZZ655360 BQD655360 BGH655360 AWL655360 AMP655360 ACT655360 SX655360 JB655360 F655360 WVN589824 WLR589824 WBV589824 VRZ589824 VID589824 UYH589824 UOL589824 UEP589824 TUT589824 TKX589824 TBB589824 SRF589824 SHJ589824 RXN589824 RNR589824 RDV589824 QTZ589824 QKD589824 QAH589824 PQL589824 PGP589824 OWT589824 OMX589824 ODB589824 NTF589824 NJJ589824 MZN589824 MPR589824 MFV589824 LVZ589824 LMD589824 LCH589824 KSL589824 KIP589824 JYT589824 JOX589824 JFB589824 IVF589824 ILJ589824 IBN589824 HRR589824 HHV589824 GXZ589824 GOD589824 GEH589824 FUL589824 FKP589824 FAT589824 EQX589824 EHB589824 DXF589824 DNJ589824 DDN589824 CTR589824 CJV589824 BZZ589824 BQD589824 BGH589824 AWL589824 AMP589824 ACT589824 SX589824 JB589824 F589824 WVN524288 WLR524288 WBV524288 VRZ524288 VID524288 UYH524288 UOL524288 UEP524288 TUT524288 TKX524288 TBB524288 SRF524288 SHJ524288 RXN524288 RNR524288 RDV524288 QTZ524288 QKD524288 QAH524288 PQL524288 PGP524288 OWT524288 OMX524288 ODB524288 NTF524288 NJJ524288 MZN524288 MPR524288 MFV524288 LVZ524288 LMD524288 LCH524288 KSL524288 KIP524288 JYT524288 JOX524288 JFB524288 IVF524288 ILJ524288 IBN524288 HRR524288 HHV524288 GXZ524288 GOD524288 GEH524288 FUL524288 FKP524288 FAT524288 EQX524288 EHB524288 DXF524288 DNJ524288 DDN524288 CTR524288 CJV524288 BZZ524288 BQD524288 BGH524288 AWL524288 AMP524288 ACT524288 SX524288 JB524288 F524288 WVN458752 WLR458752 WBV458752 VRZ458752 VID458752 UYH458752 UOL458752 UEP458752 TUT458752 TKX458752 TBB458752 SRF458752 SHJ458752 RXN458752 RNR458752 RDV458752 QTZ458752 QKD458752 QAH458752 PQL458752 PGP458752 OWT458752 OMX458752 ODB458752 NTF458752 NJJ458752 MZN458752 MPR458752 MFV458752 LVZ458752 LMD458752 LCH458752 KSL458752 KIP458752 JYT458752 JOX458752 JFB458752 IVF458752 ILJ458752 IBN458752 HRR458752 HHV458752 GXZ458752 GOD458752 GEH458752 FUL458752 FKP458752 FAT458752 EQX458752 EHB458752 DXF458752 DNJ458752 DDN458752 CTR458752 CJV458752 BZZ458752 BQD458752 BGH458752 AWL458752 AMP458752 ACT458752 SX458752 JB458752 F458752 WVN393216 WLR393216 WBV393216 VRZ393216 VID393216 UYH393216 UOL393216 UEP393216 TUT393216 TKX393216 TBB393216 SRF393216 SHJ393216 RXN393216 RNR393216 RDV393216 QTZ393216 QKD393216 QAH393216 PQL393216 PGP393216 OWT393216 OMX393216 ODB393216 NTF393216 NJJ393216 MZN393216 MPR393216 MFV393216 LVZ393216 LMD393216 LCH393216 KSL393216 KIP393216 JYT393216 JOX393216 JFB393216 IVF393216 ILJ393216 IBN393216 HRR393216 HHV393216 GXZ393216 GOD393216 GEH393216 FUL393216 FKP393216 FAT393216 EQX393216 EHB393216 DXF393216 DNJ393216 DDN393216 CTR393216 CJV393216 BZZ393216 BQD393216 BGH393216 AWL393216 AMP393216 ACT393216 SX393216 JB393216 F393216 WVN327680 WLR327680 WBV327680 VRZ327680 VID327680 UYH327680 UOL327680 UEP327680 TUT327680 TKX327680 TBB327680 SRF327680 SHJ327680 RXN327680 RNR327680 RDV327680 QTZ327680 QKD327680 QAH327680 PQL327680 PGP327680 OWT327680 OMX327680 ODB327680 NTF327680 NJJ327680 MZN327680 MPR327680 MFV327680 LVZ327680 LMD327680 LCH327680 KSL327680 KIP327680 JYT327680 JOX327680 JFB327680 IVF327680 ILJ327680 IBN327680 HRR327680 HHV327680 GXZ327680 GOD327680 GEH327680 FUL327680 FKP327680 FAT327680 EQX327680 EHB327680 DXF327680 DNJ327680 DDN327680 CTR327680 CJV327680 BZZ327680 BQD327680 BGH327680 AWL327680 AMP327680 ACT327680 SX327680 JB327680 F327680 WVN262144 WLR262144 WBV262144 VRZ262144 VID262144 UYH262144 UOL262144 UEP262144 TUT262144 TKX262144 TBB262144 SRF262144 SHJ262144 RXN262144 RNR262144 RDV262144 QTZ262144 QKD262144 QAH262144 PQL262144 PGP262144 OWT262144 OMX262144 ODB262144 NTF262144 NJJ262144 MZN262144 MPR262144 MFV262144 LVZ262144 LMD262144 LCH262144 KSL262144 KIP262144 JYT262144 JOX262144 JFB262144 IVF262144 ILJ262144 IBN262144 HRR262144 HHV262144 GXZ262144 GOD262144 GEH262144 FUL262144 FKP262144 FAT262144 EQX262144 EHB262144 DXF262144 DNJ262144 DDN262144 CTR262144 CJV262144 BZZ262144 BQD262144 BGH262144 AWL262144 AMP262144 ACT262144 SX262144 JB262144 F262144 WVN196608 WLR196608 WBV196608 VRZ196608 VID196608 UYH196608 UOL196608 UEP196608 TUT196608 TKX196608 TBB196608 SRF196608 SHJ196608 RXN196608 RNR196608 RDV196608 QTZ196608 QKD196608 QAH196608 PQL196608 PGP196608 OWT196608 OMX196608 ODB196608 NTF196608 NJJ196608 MZN196608 MPR196608 MFV196608 LVZ196608 LMD196608 LCH196608 KSL196608 KIP196608 JYT196608 JOX196608 JFB196608 IVF196608 ILJ196608 IBN196608 HRR196608 HHV196608 GXZ196608 GOD196608 GEH196608 FUL196608 FKP196608 FAT196608 EQX196608 EHB196608 DXF196608 DNJ196608 DDN196608 CTR196608 CJV196608 BZZ196608 BQD196608 BGH196608 AWL196608 AMP196608 ACT196608 SX196608 JB196608 F196608 WVN131072 WLR131072 WBV131072 VRZ131072 VID131072 UYH131072 UOL131072 UEP131072 TUT131072 TKX131072 TBB131072 SRF131072 SHJ131072 RXN131072 RNR131072 RDV131072 QTZ131072 QKD131072 QAH131072 PQL131072 PGP131072 OWT131072 OMX131072 ODB131072 NTF131072 NJJ131072 MZN131072 MPR131072 MFV131072 LVZ131072 LMD131072 LCH131072 KSL131072 KIP131072 JYT131072 JOX131072 JFB131072 IVF131072 ILJ131072 IBN131072 HRR131072 HHV131072 GXZ131072 GOD131072 GEH131072 FUL131072 FKP131072 FAT131072 EQX131072 EHB131072 DXF131072 DNJ131072 DDN131072 CTR131072 CJV131072 BZZ131072 BQD131072 BGH131072 AWL131072 AMP131072 ACT131072 SX131072 JB131072 F131072 WVN65536 WLR65536 WBV65536 VRZ65536 VID65536 UYH65536 UOL65536 UEP65536 TUT65536 TKX65536 TBB65536 SRF65536 SHJ65536 RXN65536 RNR65536 RDV65536 QTZ65536 QKD65536 QAH65536 PQL65536 PGP65536 OWT65536 OMX65536 ODB65536 NTF65536 NJJ65536 MZN65536 MPR65536 MFV65536 LVZ65536 LMD65536 LCH65536 KSL65536 KIP65536 JYT65536 JOX65536 JFB65536 IVF65536 ILJ65536 IBN65536 HRR65536 HHV65536 GXZ65536 GOD65536 GEH65536 FUL65536 FKP65536 FAT65536 EQX65536 EHB65536 DXF65536 DNJ65536 DDN65536 CTR65536 CJV65536 BZZ65536 BQD65536 BGH65536 AWL65536 AMP65536 ACT65536 SX65536 JB65536 F65536 WVP983040 WLT983040 WBX983040 VSB983040 VIF983040 UYJ983040 UON983040 UER983040 TUV983040 TKZ983040 TBD983040 SRH983040 SHL983040 RXP983040 RNT983040 RDX983040 QUB983040 QKF983040 QAJ983040 PQN983040 PGR983040 OWV983040 OMZ983040 ODD983040 NTH983040 NJL983040 MZP983040 MPT983040 MFX983040 LWB983040 LMF983040 LCJ983040 KSN983040 KIR983040 JYV983040 JOZ983040 JFD983040 IVH983040 ILL983040 IBP983040 HRT983040 HHX983040 GYB983040 GOF983040 GEJ983040 FUN983040 FKR983040 FAV983040 EQZ983040 EHD983040 DXH983040 DNL983040 DDP983040 CTT983040 CJX983040 CAB983040 BQF983040 BGJ983040 AWN983040 AMR983040 ACV983040 SZ983040 JD983040 H983040 WVP917504 WLT917504 WBX917504 VSB917504 VIF917504 UYJ917504 UON917504 UER917504 TUV917504 TKZ917504 TBD917504 SRH917504 SHL917504 RXP917504 RNT917504 RDX917504 QUB917504 QKF917504 QAJ917504 PQN917504 PGR917504 OWV917504 OMZ917504 ODD917504 NTH917504 NJL917504 MZP917504 MPT917504 MFX917504 LWB917504 LMF917504 LCJ917504 KSN917504 KIR917504 JYV917504 JOZ917504 JFD917504 IVH917504 ILL917504 IBP917504 HRT917504 HHX917504 GYB917504 GOF917504 GEJ917504 FUN917504 FKR917504 FAV917504 EQZ917504 EHD917504 DXH917504 DNL917504 DDP917504 CTT917504 CJX917504 CAB917504 BQF917504 BGJ917504 AWN917504 AMR917504 ACV917504 SZ917504 JD917504 H917504 WVP851968 WLT851968 WBX851968 VSB851968 VIF851968 UYJ851968 UON851968 UER851968 TUV851968 TKZ851968 TBD851968 SRH851968 SHL851968 RXP851968 RNT851968 RDX851968 QUB851968 QKF851968 QAJ851968 PQN851968 PGR851968 OWV851968 OMZ851968 ODD851968 NTH851968 NJL851968 MZP851968 MPT851968 MFX851968 LWB851968 LMF851968 LCJ851968 KSN851968 KIR851968 JYV851968 JOZ851968 JFD851968 IVH851968 ILL851968 IBP851968 HRT851968 HHX851968 GYB851968 GOF851968 GEJ851968 FUN851968 FKR851968 FAV851968 EQZ851968 EHD851968 DXH851968 DNL851968 DDP851968 CTT851968 CJX851968 CAB851968 BQF851968 BGJ851968 AWN851968 AMR851968 ACV851968 SZ851968 JD851968 H851968 WVP786432 WLT786432 WBX786432 VSB786432 VIF786432 UYJ786432 UON786432 UER786432 TUV786432 TKZ786432 TBD786432 SRH786432 SHL786432 RXP786432 RNT786432 RDX786432 QUB786432 QKF786432 QAJ786432 PQN786432 PGR786432 OWV786432 OMZ786432 ODD786432 NTH786432 NJL786432 MZP786432 MPT786432 MFX786432 LWB786432 LMF786432 LCJ786432 KSN786432 KIR786432 JYV786432 JOZ786432 JFD786432 IVH786432 ILL786432 IBP786432 HRT786432 HHX786432 GYB786432 GOF786432 GEJ786432 FUN786432 FKR786432 FAV786432 EQZ786432 EHD786432 DXH786432 DNL786432 DDP786432 CTT786432 CJX786432 CAB786432 BQF786432 BGJ786432 AWN786432 AMR786432 ACV786432 SZ786432 JD786432 H786432 WVP720896 WLT720896 WBX720896 VSB720896 VIF720896 UYJ720896 UON720896 UER720896 TUV720896 TKZ720896 TBD720896 SRH720896 SHL720896 RXP720896 RNT720896 RDX720896 QUB720896 QKF720896 QAJ720896 PQN720896 PGR720896 OWV720896 OMZ720896 ODD720896 NTH720896 NJL720896 MZP720896 MPT720896 MFX720896 LWB720896 LMF720896 LCJ720896 KSN720896 KIR720896 JYV720896 JOZ720896 JFD720896 IVH720896 ILL720896 IBP720896 HRT720896 HHX720896 GYB720896 GOF720896 GEJ720896 FUN720896 FKR720896 FAV720896 EQZ720896 EHD720896 DXH720896 DNL720896 DDP720896 CTT720896 CJX720896 CAB720896 BQF720896 BGJ720896 AWN720896 AMR720896 ACV720896 SZ720896 JD720896 H720896 WVP655360 WLT655360 WBX655360 VSB655360 VIF655360 UYJ655360 UON655360 UER655360 TUV655360 TKZ655360 TBD655360 SRH655360 SHL655360 RXP655360 RNT655360 RDX655360 QUB655360 QKF655360 QAJ655360 PQN655360 PGR655360 OWV655360 OMZ655360 ODD655360 NTH655360 NJL655360 MZP655360 MPT655360 MFX655360 LWB655360 LMF655360 LCJ655360 KSN655360 KIR655360 JYV655360 JOZ655360 JFD655360 IVH655360 ILL655360 IBP655360 HRT655360 HHX655360 GYB655360 GOF655360 GEJ655360 FUN655360 FKR655360 FAV655360 EQZ655360 EHD655360 DXH655360 DNL655360 DDP655360 CTT655360 CJX655360 CAB655360 BQF655360 BGJ655360 AWN655360 AMR655360 ACV655360 SZ655360 JD655360 H655360 WVP589824 WLT589824 WBX589824 VSB589824 VIF589824 UYJ589824 UON589824 UER589824 TUV589824 TKZ589824 TBD589824 SRH589824 SHL589824 RXP589824 RNT589824 RDX589824 QUB589824 QKF589824 QAJ589824 PQN589824 PGR589824 OWV589824 OMZ589824 ODD589824 NTH589824 NJL589824 MZP589824 MPT589824 MFX589824 LWB589824 LMF589824 LCJ589824 KSN589824 KIR589824 JYV589824 JOZ589824 JFD589824 IVH589824 ILL589824 IBP589824 HRT589824 HHX589824 GYB589824 GOF589824 GEJ589824 FUN589824 FKR589824 FAV589824 EQZ589824 EHD589824 DXH589824 DNL589824 DDP589824 CTT589824 CJX589824 CAB589824 BQF589824 BGJ589824 AWN589824 AMR589824 ACV589824 SZ589824 JD589824 H589824 WVP524288 WLT524288 WBX524288 VSB524288 VIF524288 UYJ524288 UON524288 UER524288 TUV524288 TKZ524288 TBD524288 SRH524288 SHL524288 RXP524288 RNT524288 RDX524288 QUB524288 QKF524288 QAJ524288 PQN524288 PGR524288 OWV524288 OMZ524288 ODD524288 NTH524288 NJL524288 MZP524288 MPT524288 MFX524288 LWB524288 LMF524288 LCJ524288 KSN524288 KIR524288 JYV524288 JOZ524288 JFD524288 IVH524288 ILL524288 IBP524288 HRT524288 HHX524288 GYB524288 GOF524288 GEJ524288 FUN524288 FKR524288 FAV524288 EQZ524288 EHD524288 DXH524288 DNL524288 DDP524288 CTT524288 CJX524288 CAB524288 BQF524288 BGJ524288 AWN524288 AMR524288 ACV524288 SZ524288 JD524288 H524288 WVP458752 WLT458752 WBX458752 VSB458752 VIF458752 UYJ458752 UON458752 UER458752 TUV458752 TKZ458752 TBD458752 SRH458752 SHL458752 RXP458752 RNT458752 RDX458752 QUB458752 QKF458752 QAJ458752 PQN458752 PGR458752 OWV458752 OMZ458752 ODD458752 NTH458752 NJL458752 MZP458752 MPT458752 MFX458752 LWB458752 LMF458752 LCJ458752 KSN458752 KIR458752 JYV458752 JOZ458752 JFD458752 IVH458752 ILL458752 IBP458752 HRT458752 HHX458752 GYB458752 GOF458752 GEJ458752 FUN458752 FKR458752 FAV458752 EQZ458752 EHD458752 DXH458752 DNL458752 DDP458752 CTT458752 CJX458752 CAB458752 BQF458752 BGJ458752 AWN458752 AMR458752 ACV458752 SZ458752 JD458752 H458752 WVP393216 WLT393216 WBX393216 VSB393216 VIF393216 UYJ393216 UON393216 UER393216 TUV393216 TKZ393216 TBD393216 SRH393216 SHL393216 RXP393216 RNT393216 RDX393216 QUB393216 QKF393216 QAJ393216 PQN393216 PGR393216 OWV393216 OMZ393216 ODD393216 NTH393216 NJL393216 MZP393216 MPT393216 MFX393216 LWB393216 LMF393216 LCJ393216 KSN393216 KIR393216 JYV393216 JOZ393216 JFD393216 IVH393216 ILL393216 IBP393216 HRT393216 HHX393216 GYB393216 GOF393216 GEJ393216 FUN393216 FKR393216 FAV393216 EQZ393216 EHD393216 DXH393216 DNL393216 DDP393216 CTT393216 CJX393216 CAB393216 BQF393216 BGJ393216 AWN393216 AMR393216 ACV393216 SZ393216 JD393216 H393216 WVP327680 WLT327680 WBX327680 VSB327680 VIF327680 UYJ327680 UON327680 UER327680 TUV327680 TKZ327680 TBD327680 SRH327680 SHL327680 RXP327680 RNT327680 RDX327680 QUB327680 QKF327680 QAJ327680 PQN327680 PGR327680 OWV327680 OMZ327680 ODD327680 NTH327680 NJL327680 MZP327680 MPT327680 MFX327680 LWB327680 LMF327680 LCJ327680 KSN327680 KIR327680 JYV327680 JOZ327680 JFD327680 IVH327680 ILL327680 IBP327680 HRT327680 HHX327680 GYB327680 GOF327680 GEJ327680 FUN327680 FKR327680 FAV327680 EQZ327680 EHD327680 DXH327680 DNL327680 DDP327680 CTT327680 CJX327680 CAB327680 BQF327680 BGJ327680 AWN327680 AMR327680 ACV327680 SZ327680 JD327680 H327680 WVP262144 WLT262144 WBX262144 VSB262144 VIF262144 UYJ262144 UON262144 UER262144 TUV262144 TKZ262144 TBD262144 SRH262144 SHL262144 RXP262144 RNT262144 RDX262144 QUB262144 QKF262144 QAJ262144 PQN262144 PGR262144 OWV262144 OMZ262144 ODD262144 NTH262144 NJL262144 MZP262144 MPT262144 MFX262144 LWB262144 LMF262144 LCJ262144 KSN262144 KIR262144 JYV262144 JOZ262144 JFD262144 IVH262144 ILL262144 IBP262144 HRT262144 HHX262144 GYB262144 GOF262144 GEJ262144 FUN262144 FKR262144 FAV262144 EQZ262144 EHD262144 DXH262144 DNL262144 DDP262144 CTT262144 CJX262144 CAB262144 BQF262144 BGJ262144 AWN262144 AMR262144 ACV262144 SZ262144 JD262144 H262144 WVP196608 WLT196608 WBX196608 VSB196608 VIF196608 UYJ196608 UON196608 UER196608 TUV196608 TKZ196608 TBD196608 SRH196608 SHL196608 RXP196608 RNT196608 RDX196608 QUB196608 QKF196608 QAJ196608 PQN196608 PGR196608 OWV196608 OMZ196608 ODD196608 NTH196608 NJL196608 MZP196608 MPT196608 MFX196608 LWB196608 LMF196608 LCJ196608 KSN196608 KIR196608 JYV196608 JOZ196608 JFD196608 IVH196608 ILL196608 IBP196608 HRT196608 HHX196608 GYB196608 GOF196608 GEJ196608 FUN196608 FKR196608 FAV196608 EQZ196608 EHD196608 DXH196608 DNL196608 DDP196608 CTT196608 CJX196608 CAB196608 BQF196608 BGJ196608 AWN196608 AMR196608 ACV196608 SZ196608 JD196608 H196608 WVP131072 WLT131072 WBX131072 VSB131072 VIF131072 UYJ131072 UON131072 UER131072 TUV131072 TKZ131072 TBD131072 SRH131072 SHL131072 RXP131072 RNT131072 RDX131072 QUB131072 QKF131072 QAJ131072 PQN131072 PGR131072 OWV131072 OMZ131072 ODD131072 NTH131072 NJL131072 MZP131072 MPT131072 MFX131072 LWB131072 LMF131072 LCJ131072 KSN131072 KIR131072 JYV131072 JOZ131072 JFD131072 IVH131072 ILL131072 IBP131072 HRT131072 HHX131072 GYB131072 GOF131072 GEJ131072 FUN131072 FKR131072 FAV131072 EQZ131072 EHD131072 DXH131072 DNL131072 DDP131072 CTT131072 CJX131072 CAB131072 BQF131072 BGJ131072 AWN131072 AMR131072 ACV131072 SZ131072 JD131072 H131072 WVP65536 WLT65536 WBX65536 VSB65536 VIF65536 UYJ65536 UON65536 UER65536 TUV65536 TKZ65536 TBD65536 SRH65536 SHL65536 RXP65536 RNT65536 RDX65536 QUB65536 QKF65536 QAJ65536 PQN65536 PGR65536 OWV65536 OMZ65536 ODD65536 NTH65536 NJL65536 MZP65536 MPT65536 MFX65536 LWB65536 LMF65536 LCJ65536 KSN65536 KIR65536 JYV65536 JOZ65536 JFD65536 IVH65536 ILL65536 IBP65536 HRT65536 HHX65536 GYB65536 GOF65536 GEJ65536 FUN65536 FKR65536 FAV65536 EQZ65536 EHD65536 DXH65536 DNL65536 DDP65536 CTT65536 CJX65536 CAB65536 BQF65536 BGJ65536 AWN65536 AMR65536 ACV65536 SZ65536 JD65536 H65536 WVR983040 WLV983040 WBZ983040 VSD983040 VIH983040 UYL983040 UOP983040 UET983040 TUX983040 TLB983040 TBF983040 SRJ983040 SHN983040 RXR983040 RNV983040 RDZ983040 QUD983040 QKH983040 QAL983040 PQP983040 PGT983040 OWX983040 ONB983040 ODF983040 NTJ983040 NJN983040 MZR983040 MPV983040 MFZ983040 LWD983040 LMH983040 LCL983040 KSP983040 KIT983040 JYX983040 JPB983040 JFF983040 IVJ983040 ILN983040 IBR983040 HRV983040 HHZ983040 GYD983040 GOH983040 GEL983040 FUP983040 FKT983040 FAX983040 ERB983040 EHF983040 DXJ983040 DNN983040 DDR983040 CTV983040 CJZ983040 CAD983040 BQH983040 BGL983040 AWP983040 AMT983040 ACX983040 TB983040 JF983040 J983040 WVR917504 WLV917504 WBZ917504 VSD917504 VIH917504 UYL917504 UOP917504 UET917504 TUX917504 TLB917504 TBF917504 SRJ917504 SHN917504 RXR917504 RNV917504 RDZ917504 QUD917504 QKH917504 QAL917504 PQP917504 PGT917504 OWX917504 ONB917504 ODF917504 NTJ917504 NJN917504 MZR917504 MPV917504 MFZ917504 LWD917504 LMH917504 LCL917504 KSP917504 KIT917504 JYX917504 JPB917504 JFF917504 IVJ917504 ILN917504 IBR917504 HRV917504 HHZ917504 GYD917504 GOH917504 GEL917504 FUP917504 FKT917504 FAX917504 ERB917504 EHF917504 DXJ917504 DNN917504 DDR917504 CTV917504 CJZ917504 CAD917504 BQH917504 BGL917504 AWP917504 AMT917504 ACX917504 TB917504 JF917504 J917504 WVR851968 WLV851968 WBZ851968 VSD851968 VIH851968 UYL851968 UOP851968 UET851968 TUX851968 TLB851968 TBF851968 SRJ851968 SHN851968 RXR851968 RNV851968 RDZ851968 QUD851968 QKH851968 QAL851968 PQP851968 PGT851968 OWX851968 ONB851968 ODF851968 NTJ851968 NJN851968 MZR851968 MPV851968 MFZ851968 LWD851968 LMH851968 LCL851968 KSP851968 KIT851968 JYX851968 JPB851968 JFF851968 IVJ851968 ILN851968 IBR851968 HRV851968 HHZ851968 GYD851968 GOH851968 GEL851968 FUP851968 FKT851968 FAX851968 ERB851968 EHF851968 DXJ851968 DNN851968 DDR851968 CTV851968 CJZ851968 CAD851968 BQH851968 BGL851968 AWP851968 AMT851968 ACX851968 TB851968 JF851968 J851968 WVR786432 WLV786432 WBZ786432 VSD786432 VIH786432 UYL786432 UOP786432 UET786432 TUX786432 TLB786432 TBF786432 SRJ786432 SHN786432 RXR786432 RNV786432 RDZ786432 QUD786432 QKH786432 QAL786432 PQP786432 PGT786432 OWX786432 ONB786432 ODF786432 NTJ786432 NJN786432 MZR786432 MPV786432 MFZ786432 LWD786432 LMH786432 LCL786432 KSP786432 KIT786432 JYX786432 JPB786432 JFF786432 IVJ786432 ILN786432 IBR786432 HRV786432 HHZ786432 GYD786432 GOH786432 GEL786432 FUP786432 FKT786432 FAX786432 ERB786432 EHF786432 DXJ786432 DNN786432 DDR786432 CTV786432 CJZ786432 CAD786432 BQH786432 BGL786432 AWP786432 AMT786432 ACX786432 TB786432 JF786432 J786432 WVR720896 WLV720896 WBZ720896 VSD720896 VIH720896 UYL720896 UOP720896 UET720896 TUX720896 TLB720896 TBF720896 SRJ720896 SHN720896 RXR720896 RNV720896 RDZ720896 QUD720896 QKH720896 QAL720896 PQP720896 PGT720896 OWX720896 ONB720896 ODF720896 NTJ720896 NJN720896 MZR720896 MPV720896 MFZ720896 LWD720896 LMH720896 LCL720896 KSP720896 KIT720896 JYX720896 JPB720896 JFF720896 IVJ720896 ILN720896 IBR720896 HRV720896 HHZ720896 GYD720896 GOH720896 GEL720896 FUP720896 FKT720896 FAX720896 ERB720896 EHF720896 DXJ720896 DNN720896 DDR720896 CTV720896 CJZ720896 CAD720896 BQH720896 BGL720896 AWP720896 AMT720896 ACX720896 TB720896 JF720896 J720896 WVR655360 WLV655360 WBZ655360 VSD655360 VIH655360 UYL655360 UOP655360 UET655360 TUX655360 TLB655360 TBF655360 SRJ655360 SHN655360 RXR655360 RNV655360 RDZ655360 QUD655360 QKH655360 QAL655360 PQP655360 PGT655360 OWX655360 ONB655360 ODF655360 NTJ655360 NJN655360 MZR655360 MPV655360 MFZ655360 LWD655360 LMH655360 LCL655360 KSP655360 KIT655360 JYX655360 JPB655360 JFF655360 IVJ655360 ILN655360 IBR655360 HRV655360 HHZ655360 GYD655360 GOH655360 GEL655360 FUP655360 FKT655360 FAX655360 ERB655360 EHF655360 DXJ655360 DNN655360 DDR655360 CTV655360 CJZ655360 CAD655360 BQH655360 BGL655360 AWP655360 AMT655360 ACX655360 TB655360 JF655360 J655360 WVR589824 WLV589824 WBZ589824 VSD589824 VIH589824 UYL589824 UOP589824 UET589824 TUX589824 TLB589824 TBF589824 SRJ589824 SHN589824 RXR589824 RNV589824 RDZ589824 QUD589824 QKH589824 QAL589824 PQP589824 PGT589824 OWX589824 ONB589824 ODF589824 NTJ589824 NJN589824 MZR589824 MPV589824 MFZ589824 LWD589824 LMH589824 LCL589824 KSP589824 KIT589824 JYX589824 JPB589824 JFF589824 IVJ589824 ILN589824 IBR589824 HRV589824 HHZ589824 GYD589824 GOH589824 GEL589824 FUP589824 FKT589824 FAX589824 ERB589824 EHF589824 DXJ589824 DNN589824 DDR589824 CTV589824 CJZ589824 CAD589824 BQH589824 BGL589824 AWP589824 AMT589824 ACX589824 TB589824 JF589824 J589824 WVR524288 WLV524288 WBZ524288 VSD524288 VIH524288 UYL524288 UOP524288 UET524288 TUX524288 TLB524288 TBF524288 SRJ524288 SHN524288 RXR524288 RNV524288 RDZ524288 QUD524288 QKH524288 QAL524288 PQP524288 PGT524288 OWX524288 ONB524288 ODF524288 NTJ524288 NJN524288 MZR524288 MPV524288 MFZ524288 LWD524288 LMH524288 LCL524288 KSP524288 KIT524288 JYX524288 JPB524288 JFF524288 IVJ524288 ILN524288 IBR524288 HRV524288 HHZ524288 GYD524288 GOH524288 GEL524288 FUP524288 FKT524288 FAX524288 ERB524288 EHF524288 DXJ524288 DNN524288 DDR524288 CTV524288 CJZ524288 CAD524288 BQH524288 BGL524288 AWP524288 AMT524288 ACX524288 TB524288 JF524288 J524288 WVR458752 WLV458752 WBZ458752 VSD458752 VIH458752 UYL458752 UOP458752 UET458752 TUX458752 TLB458752 TBF458752 SRJ458752 SHN458752 RXR458752 RNV458752 RDZ458752 QUD458752 QKH458752 QAL458752 PQP458752 PGT458752 OWX458752 ONB458752 ODF458752 NTJ458752 NJN458752 MZR458752 MPV458752 MFZ458752 LWD458752 LMH458752 LCL458752 KSP458752 KIT458752 JYX458752 JPB458752 JFF458752 IVJ458752 ILN458752 IBR458752 HRV458752 HHZ458752 GYD458752 GOH458752 GEL458752 FUP458752 FKT458752 FAX458752 ERB458752 EHF458752 DXJ458752 DNN458752 DDR458752 CTV458752 CJZ458752 CAD458752 BQH458752 BGL458752 AWP458752 AMT458752 ACX458752 TB458752 JF458752 J458752 WVR393216 WLV393216 WBZ393216 VSD393216 VIH393216 UYL393216 UOP393216 UET393216 TUX393216 TLB393216 TBF393216 SRJ393216 SHN393216 RXR393216 RNV393216 RDZ393216 QUD393216 QKH393216 QAL393216 PQP393216 PGT393216 OWX393216 ONB393216 ODF393216 NTJ393216 NJN393216 MZR393216 MPV393216 MFZ393216 LWD393216 LMH393216 LCL393216 KSP393216 KIT393216 JYX393216 JPB393216 JFF393216 IVJ393216 ILN393216 IBR393216 HRV393216 HHZ393216 GYD393216 GOH393216 GEL393216 FUP393216 FKT393216 FAX393216 ERB393216 EHF393216 DXJ393216 DNN393216 DDR393216 CTV393216 CJZ393216 CAD393216 BQH393216 BGL393216 AWP393216 AMT393216 ACX393216 TB393216 JF393216 J393216 WVR327680 WLV327680 WBZ327680 VSD327680 VIH327680 UYL327680 UOP327680 UET327680 TUX327680 TLB327680 TBF327680 SRJ327680 SHN327680 RXR327680 RNV327680 RDZ327680 QUD327680 QKH327680 QAL327680 PQP327680 PGT327680 OWX327680 ONB327680 ODF327680 NTJ327680 NJN327680 MZR327680 MPV327680 MFZ327680 LWD327680 LMH327680 LCL327680 KSP327680 KIT327680 JYX327680 JPB327680 JFF327680 IVJ327680 ILN327680 IBR327680 HRV327680 HHZ327680 GYD327680 GOH327680 GEL327680 FUP327680 FKT327680 FAX327680 ERB327680 EHF327680 DXJ327680 DNN327680 DDR327680 CTV327680 CJZ327680 CAD327680 BQH327680 BGL327680 AWP327680 AMT327680 ACX327680 TB327680 JF327680 J327680 WVR262144 WLV262144 WBZ262144 VSD262144 VIH262144 UYL262144 UOP262144 UET262144 TUX262144 TLB262144 TBF262144 SRJ262144 SHN262144 RXR262144 RNV262144 RDZ262144 QUD262144 QKH262144 QAL262144 PQP262144 PGT262144 OWX262144 ONB262144 ODF262144 NTJ262144 NJN262144 MZR262144 MPV262144 MFZ262144 LWD262144 LMH262144 LCL262144 KSP262144 KIT262144 JYX262144 JPB262144 JFF262144 IVJ262144 ILN262144 IBR262144 HRV262144 HHZ262144 GYD262144 GOH262144 GEL262144 FUP262144 FKT262144 FAX262144 ERB262144 EHF262144 DXJ262144 DNN262144 DDR262144 CTV262144 CJZ262144 CAD262144 BQH262144 BGL262144 AWP262144 AMT262144 ACX262144 TB262144 JF262144 J262144 WVR196608 WLV196608 WBZ196608 VSD196608 VIH196608 UYL196608 UOP196608 UET196608 TUX196608 TLB196608 TBF196608 SRJ196608 SHN196608 RXR196608 RNV196608 RDZ196608 QUD196608 QKH196608 QAL196608 PQP196608 PGT196608 OWX196608 ONB196608 ODF196608 NTJ196608 NJN196608 MZR196608 MPV196608 MFZ196608 LWD196608 LMH196608 LCL196608 KSP196608 KIT196608 JYX196608 JPB196608 JFF196608 IVJ196608 ILN196608 IBR196608 HRV196608 HHZ196608 GYD196608 GOH196608 GEL196608 FUP196608 FKT196608 FAX196608 ERB196608 EHF196608 DXJ196608 DNN196608 DDR196608 CTV196608 CJZ196608 CAD196608 BQH196608 BGL196608 AWP196608 AMT196608 ACX196608 TB196608 JF196608 J196608 WVR131072 WLV131072 WBZ131072 VSD131072 VIH131072 UYL131072 UOP131072 UET131072 TUX131072 TLB131072 TBF131072 SRJ131072 SHN131072 RXR131072 RNV131072 RDZ131072 QUD131072 QKH131072 QAL131072 PQP131072 PGT131072 OWX131072 ONB131072 ODF131072 NTJ131072 NJN131072 MZR131072 MPV131072 MFZ131072 LWD131072 LMH131072 LCL131072 KSP131072 KIT131072 JYX131072 JPB131072 JFF131072 IVJ131072 ILN131072 IBR131072 HRV131072 HHZ131072 GYD131072 GOH131072 GEL131072 FUP131072 FKT131072 FAX131072 ERB131072 EHF131072 DXJ131072 DNN131072 DDR131072 CTV131072 CJZ131072 CAD131072 BQH131072 BGL131072 AWP131072 AMT131072 ACX131072 TB131072 JF131072 J131072 WVR65536 WLV65536 WBZ65536 VSD65536 VIH65536 UYL65536 UOP65536 UET65536 TUX65536 TLB65536 TBF65536 SRJ65536 SHN65536 RXR65536 RNV65536 RDZ65536 QUD65536 QKH65536 QAL65536 PQP65536 PGT65536 OWX65536 ONB65536 ODF65536 NTJ65536 NJN65536 MZR65536 MPV65536 MFZ65536 LWD65536 LMH65536 LCL65536 KSP65536 KIT65536 JYX65536 JPB65536 JFF65536 IVJ65536 ILN65536 IBR65536 HRV65536 HHZ65536 GYD65536 GOH65536 GEL65536 FUP65536 FKT65536 FAX65536 ERB65536 EHF65536 DXJ65536 DNN65536 DDR65536 CTV65536 CJZ65536 CAD65536 BQH65536 BGL65536 AWP65536 AMT65536 ACX65536 TB65536 JF65536 J65536 WVL983040 WLP983040 WBT983040 VRX983040 VIB983040 UYF983040 UOJ983040 UEN983040 TUR983040 TKV983040 TAZ983040 SRD983040 SHH983040 RXL983040 RNP983040 RDT983040 QTX983040 QKB983040 QAF983040 PQJ983040 PGN983040 OWR983040 OMV983040 OCZ983040 NTD983040 NJH983040 MZL983040 MPP983040 MFT983040 LVX983040 LMB983040 LCF983040 KSJ983040 KIN983040 JYR983040 JOV983040 JEZ983040 IVD983040 ILH983040 IBL983040 HRP983040 HHT983040 GXX983040 GOB983040 GEF983040 FUJ983040 FKN983040 FAR983040 EQV983040 EGZ983040 DXD983040 DNH983040 DDL983040 CTP983040 CJT983040 BZX983040 BQB983040 BGF983040 AWJ983040 AMN983040 ACR983040 SV983040 IZ983040 D983040 WVL917504 WLP917504 WBT917504 VRX917504 VIB917504 UYF917504 UOJ917504 UEN917504 TUR917504 TKV917504 TAZ917504 SRD917504 SHH917504 RXL917504 RNP917504 RDT917504 QTX917504 QKB917504 QAF917504 PQJ917504 PGN917504 OWR917504 OMV917504 OCZ917504 NTD917504 NJH917504 MZL917504 MPP917504 MFT917504 LVX917504 LMB917504 LCF917504 KSJ917504 KIN917504 JYR917504 JOV917504 JEZ917504 IVD917504 ILH917504 IBL917504 HRP917504 HHT917504 GXX917504 GOB917504 GEF917504 FUJ917504 FKN917504 FAR917504 EQV917504 EGZ917504 DXD917504 DNH917504 DDL917504 CTP917504 CJT917504 BZX917504 BQB917504 BGF917504 AWJ917504 AMN917504 ACR917504 SV917504 IZ917504 D917504 WVL851968 WLP851968 WBT851968 VRX851968 VIB851968 UYF851968 UOJ851968 UEN851968 TUR851968 TKV851968 TAZ851968 SRD851968 SHH851968 RXL851968 RNP851968 RDT851968 QTX851968 QKB851968 QAF851968 PQJ851968 PGN851968 OWR851968 OMV851968 OCZ851968 NTD851968 NJH851968 MZL851968 MPP851968 MFT851968 LVX851968 LMB851968 LCF851968 KSJ851968 KIN851968 JYR851968 JOV851968 JEZ851968 IVD851968 ILH851968 IBL851968 HRP851968 HHT851968 GXX851968 GOB851968 GEF851968 FUJ851968 FKN851968 FAR851968 EQV851968 EGZ851968 DXD851968 DNH851968 DDL851968 CTP851968 CJT851968 BZX851968 BQB851968 BGF851968 AWJ851968 AMN851968 ACR851968 SV851968 IZ851968 D851968 WVL786432 WLP786432 WBT786432 VRX786432 VIB786432 UYF786432 UOJ786432 UEN786432 TUR786432 TKV786432 TAZ786432 SRD786432 SHH786432 RXL786432 RNP786432 RDT786432 QTX786432 QKB786432 QAF786432 PQJ786432 PGN786432 OWR786432 OMV786432 OCZ786432 NTD786432 NJH786432 MZL786432 MPP786432 MFT786432 LVX786432 LMB786432 LCF786432 KSJ786432 KIN786432 JYR786432 JOV786432 JEZ786432 IVD786432 ILH786432 IBL786432 HRP786432 HHT786432 GXX786432 GOB786432 GEF786432 FUJ786432 FKN786432 FAR786432 EQV786432 EGZ786432 DXD786432 DNH786432 DDL786432 CTP786432 CJT786432 BZX786432 BQB786432 BGF786432 AWJ786432 AMN786432 ACR786432 SV786432 IZ786432 D786432 WVL720896 WLP720896 WBT720896 VRX720896 VIB720896 UYF720896 UOJ720896 UEN720896 TUR720896 TKV720896 TAZ720896 SRD720896 SHH720896 RXL720896 RNP720896 RDT720896 QTX720896 QKB720896 QAF720896 PQJ720896 PGN720896 OWR720896 OMV720896 OCZ720896 NTD720896 NJH720896 MZL720896 MPP720896 MFT720896 LVX720896 LMB720896 LCF720896 KSJ720896 KIN720896 JYR720896 JOV720896 JEZ720896 IVD720896 ILH720896 IBL720896 HRP720896 HHT720896 GXX720896 GOB720896 GEF720896 FUJ720896 FKN720896 FAR720896 EQV720896 EGZ720896 DXD720896 DNH720896 DDL720896 CTP720896 CJT720896 BZX720896 BQB720896 BGF720896 AWJ720896 AMN720896 ACR720896 SV720896 IZ720896 D720896 WVL655360 WLP655360 WBT655360 VRX655360 VIB655360 UYF655360 UOJ655360 UEN655360 TUR655360 TKV655360 TAZ655360 SRD655360 SHH655360 RXL655360 RNP655360 RDT655360 QTX655360 QKB655360 QAF655360 PQJ655360 PGN655360 OWR655360 OMV655360 OCZ655360 NTD655360 NJH655360 MZL655360 MPP655360 MFT655360 LVX655360 LMB655360 LCF655360 KSJ655360 KIN655360 JYR655360 JOV655360 JEZ655360 IVD655360 ILH655360 IBL655360 HRP655360 HHT655360 GXX655360 GOB655360 GEF655360 FUJ655360 FKN655360 FAR655360 EQV655360 EGZ655360 DXD655360 DNH655360 DDL655360 CTP655360 CJT655360 BZX655360 BQB655360 BGF655360 AWJ655360 AMN655360 ACR655360 SV655360 IZ655360 D655360 WVL589824 WLP589824 WBT589824 VRX589824 VIB589824 UYF589824 UOJ589824 UEN589824 TUR589824 TKV589824 TAZ589824 SRD589824 SHH589824 RXL589824 RNP589824 RDT589824 QTX589824 QKB589824 QAF589824 PQJ589824 PGN589824 OWR589824 OMV589824 OCZ589824 NTD589824 NJH589824 MZL589824 MPP589824 MFT589824 LVX589824 LMB589824 LCF589824 KSJ589824 KIN589824 JYR589824 JOV589824 JEZ589824 IVD589824 ILH589824 IBL589824 HRP589824 HHT589824 GXX589824 GOB589824 GEF589824 FUJ589824 FKN589824 FAR589824 EQV589824 EGZ589824 DXD589824 DNH589824 DDL589824 CTP589824 CJT589824 BZX589824 BQB589824 BGF589824 AWJ589824 AMN589824 ACR589824 SV589824 IZ589824 D589824 WVL524288 WLP524288 WBT524288 VRX524288 VIB524288 UYF524288 UOJ524288 UEN524288 TUR524288 TKV524288 TAZ524288 SRD524288 SHH524288 RXL524288 RNP524288 RDT524288 QTX524288 QKB524288 QAF524288 PQJ524288 PGN524288 OWR524288 OMV524288 OCZ524288 NTD524288 NJH524288 MZL524288 MPP524288 MFT524288 LVX524288 LMB524288 LCF524288 KSJ524288 KIN524288 JYR524288 JOV524288 JEZ524288 IVD524288 ILH524288 IBL524288 HRP524288 HHT524288 GXX524288 GOB524288 GEF524288 FUJ524288 FKN524288 FAR524288 EQV524288 EGZ524288 DXD524288 DNH524288 DDL524288 CTP524288 CJT524288 BZX524288 BQB524288 BGF524288 AWJ524288 AMN524288 ACR524288 SV524288 IZ524288 D524288 WVL458752 WLP458752 WBT458752 VRX458752 VIB458752 UYF458752 UOJ458752 UEN458752 TUR458752 TKV458752 TAZ458752 SRD458752 SHH458752 RXL458752 RNP458752 RDT458752 QTX458752 QKB458752 QAF458752 PQJ458752 PGN458752 OWR458752 OMV458752 OCZ458752 NTD458752 NJH458752 MZL458752 MPP458752 MFT458752 LVX458752 LMB458752 LCF458752 KSJ458752 KIN458752 JYR458752 JOV458752 JEZ458752 IVD458752 ILH458752 IBL458752 HRP458752 HHT458752 GXX458752 GOB458752 GEF458752 FUJ458752 FKN458752 FAR458752 EQV458752 EGZ458752 DXD458752 DNH458752 DDL458752 CTP458752 CJT458752 BZX458752 BQB458752 BGF458752 AWJ458752 AMN458752 ACR458752 SV458752 IZ458752 D458752 WVL393216 WLP393216 WBT393216 VRX393216 VIB393216 UYF393216 UOJ393216 UEN393216 TUR393216 TKV393216 TAZ393216 SRD393216 SHH393216 RXL393216 RNP393216 RDT393216 QTX393216 QKB393216 QAF393216 PQJ393216 PGN393216 OWR393216 OMV393216 OCZ393216 NTD393216 NJH393216 MZL393216 MPP393216 MFT393216 LVX393216 LMB393216 LCF393216 KSJ393216 KIN393216 JYR393216 JOV393216 JEZ393216 IVD393216 ILH393216 IBL393216 HRP393216 HHT393216 GXX393216 GOB393216 GEF393216 FUJ393216 FKN393216 FAR393216 EQV393216 EGZ393216 DXD393216 DNH393216 DDL393216 CTP393216 CJT393216 BZX393216 BQB393216 BGF393216 AWJ393216 AMN393216 ACR393216 SV393216 IZ393216 D393216 WVL327680 WLP327680 WBT327680 VRX327680 VIB327680 UYF327680 UOJ327680 UEN327680 TUR327680 TKV327680 TAZ327680 SRD327680 SHH327680 RXL327680 RNP327680 RDT327680 QTX327680 QKB327680 QAF327680 PQJ327680 PGN327680 OWR327680 OMV327680 OCZ327680 NTD327680 NJH327680 MZL327680 MPP327680 MFT327680 LVX327680 LMB327680 LCF327680 KSJ327680 KIN327680 JYR327680 JOV327680 JEZ327680 IVD327680 ILH327680 IBL327680 HRP327680 HHT327680 GXX327680 GOB327680 GEF327680 FUJ327680 FKN327680 FAR327680 EQV327680 EGZ327680 DXD327680 DNH327680 DDL327680 CTP327680 CJT327680 BZX327680 BQB327680 BGF327680 AWJ327680 AMN327680 ACR327680 SV327680 IZ327680 D327680 WVL262144 WLP262144 WBT262144 VRX262144 VIB262144 UYF262144 UOJ262144 UEN262144 TUR262144 TKV262144 TAZ262144 SRD262144 SHH262144 RXL262144 RNP262144 RDT262144 QTX262144 QKB262144 QAF262144 PQJ262144 PGN262144 OWR262144 OMV262144 OCZ262144 NTD262144 NJH262144 MZL262144 MPP262144 MFT262144 LVX262144 LMB262144 LCF262144 KSJ262144 KIN262144 JYR262144 JOV262144 JEZ262144 IVD262144 ILH262144 IBL262144 HRP262144 HHT262144 GXX262144 GOB262144 GEF262144 FUJ262144 FKN262144 FAR262144 EQV262144 EGZ262144 DXD262144 DNH262144 DDL262144 CTP262144 CJT262144 BZX262144 BQB262144 BGF262144 AWJ262144 AMN262144 ACR262144 SV262144 IZ262144 D262144 WVL196608 WLP196608 WBT196608 VRX196608 VIB196608 UYF196608 UOJ196608 UEN196608 TUR196608 TKV196608 TAZ196608 SRD196608 SHH196608 RXL196608 RNP196608 RDT196608 QTX196608 QKB196608 QAF196608 PQJ196608 PGN196608 OWR196608 OMV196608 OCZ196608 NTD196608 NJH196608 MZL196608 MPP196608 MFT196608 LVX196608 LMB196608 LCF196608 KSJ196608 KIN196608 JYR196608 JOV196608 JEZ196608 IVD196608 ILH196608 IBL196608 HRP196608 HHT196608 GXX196608 GOB196608 GEF196608 FUJ196608 FKN196608 FAR196608 EQV196608 EGZ196608 DXD196608 DNH196608 DDL196608 CTP196608 CJT196608 BZX196608 BQB196608 BGF196608 AWJ196608 AMN196608 ACR196608 SV196608 IZ196608 D196608 WVL131072 WLP131072 WBT131072 VRX131072 VIB131072 UYF131072 UOJ131072 UEN131072 TUR131072 TKV131072 TAZ131072 SRD131072 SHH131072 RXL131072 RNP131072 RDT131072 QTX131072 QKB131072 QAF131072 PQJ131072 PGN131072 OWR131072 OMV131072 OCZ131072 NTD131072 NJH131072 MZL131072 MPP131072 MFT131072 LVX131072 LMB131072 LCF131072 KSJ131072 KIN131072 JYR131072 JOV131072 JEZ131072 IVD131072 ILH131072 IBL131072 HRP131072 HHT131072 GXX131072 GOB131072 GEF131072 FUJ131072 FKN131072 FAR131072 EQV131072 EGZ131072 DXD131072 DNH131072 DDL131072 CTP131072 CJT131072 BZX131072 BQB131072 BGF131072 AWJ131072 AMN131072 ACR131072 SV131072 IZ131072 D131072 WVL65536 WLP65536 WBT65536 VRX65536 VIB65536 UYF65536 UOJ65536 UEN65536 TUR65536 TKV65536 TAZ65536 SRD65536 SHH65536 RXL65536 RNP65536 RDT65536 QTX65536 QKB65536 QAF65536 PQJ65536 PGN65536 OWR65536 OMV65536 OCZ65536 NTD65536 NJH65536 MZL65536 MPP65536 MFT65536 LVX65536 LMB65536 LCF65536 KSJ65536 KIN65536 JYR65536 JOV65536 JEZ65536 IVD65536 ILH65536 IBL65536 HRP65536 HHT65536 GXX65536 GOB65536 GEF65536 FUJ65536 FKN65536 FAR65536 EQV65536 EGZ65536 DXD65536 DNH65536 DDL65536 CTP65536 CJT65536 BZX65536 BQB65536 BGF65536 AWJ65536 AMN65536 ACR65536 SV65536 IZ65536 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J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H5 JD5 SZ5 ACV5 AMR5 AWN5 BGJ5 BQF5 CAB5 CJX5 CTT5 DDP5 DNL5 DXH5 EHD5 EQZ5 FAV5 FKR5 FUN5 GEJ5 GOF5 GYB5 HHX5 HRT5 IBP5 ILL5 IVH5 JFD5 JOZ5 JYV5 KIR5 KSN5 LCJ5 LMF5 LWB5 MFX5 MPT5 MZP5 NJL5 NTH5 ODD5 OMZ5 OWV5 PGR5 PQN5 QAJ5 QKF5 QUB5 RDX5 RNT5 RXP5 SHL5 SRH5 TBD5 TKZ5 TUV5 UER5 UON5 UYJ5 VIF5 VSB5 WBX5 WLT5 WVP5 F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xr:uid="{00000000-0002-0000-0700-000000000000}"/>
    <dataValidation type="list" allowBlank="1" showDropDown="1" showInputMessage="1" showErrorMessage="1" sqref="K65536 K5 JG5 TC5 ACY5 AMU5 AWQ5 BGM5 BQI5 CAE5 CKA5 CTW5 DDS5 DNO5 DXK5 EHG5 ERC5 FAY5 FKU5 FUQ5 GEM5 GOI5 GYE5 HIA5 HRW5 IBS5 ILO5 IVK5 JFG5 JPC5 JYY5 KIU5 KSQ5 LCM5 LMI5 LWE5 MGA5 MPW5 MZS5 NJO5 NTK5 ODG5 ONC5 OWY5 PGU5 PQQ5 QAM5 QKI5 QUE5 REA5 RNW5 RXS5 SHO5 SRK5 TBG5 TLC5 TUY5 UEU5 UOQ5 UYM5 VII5 VSE5 WCA5 WLW5 WVS5 JG65536 TC65536 ACY65536 AMU65536 AWQ65536 BGM65536 BQI65536 CAE65536 CKA65536 CTW65536 DDS65536 DNO65536 DXK65536 EHG65536 ERC65536 FAY65536 FKU65536 FUQ65536 GEM65536 GOI65536 GYE65536 HIA65536 HRW65536 IBS65536 ILO65536 IVK65536 JFG65536 JPC65536 JYY65536 KIU65536 KSQ65536 LCM65536 LMI65536 LWE65536 MGA65536 MPW65536 MZS65536 NJO65536 NTK65536 ODG65536 ONC65536 OWY65536 PGU65536 PQQ65536 QAM65536 QKI65536 QUE65536 REA65536 RNW65536 RXS65536 SHO65536 SRK65536 TBG65536 TLC65536 TUY65536 UEU65536 UOQ65536 UYM65536 VII65536 VSE65536 WCA65536 WLW65536 WVS65536 K131072 JG131072 TC131072 ACY131072 AMU131072 AWQ131072 BGM131072 BQI131072 CAE131072 CKA131072 CTW131072 DDS131072 DNO131072 DXK131072 EHG131072 ERC131072 FAY131072 FKU131072 FUQ131072 GEM131072 GOI131072 GYE131072 HIA131072 HRW131072 IBS131072 ILO131072 IVK131072 JFG131072 JPC131072 JYY131072 KIU131072 KSQ131072 LCM131072 LMI131072 LWE131072 MGA131072 MPW131072 MZS131072 NJO131072 NTK131072 ODG131072 ONC131072 OWY131072 PGU131072 PQQ131072 QAM131072 QKI131072 QUE131072 REA131072 RNW131072 RXS131072 SHO131072 SRK131072 TBG131072 TLC131072 TUY131072 UEU131072 UOQ131072 UYM131072 VII131072 VSE131072 WCA131072 WLW131072 WVS131072 K196608 JG196608 TC196608 ACY196608 AMU196608 AWQ196608 BGM196608 BQI196608 CAE196608 CKA196608 CTW196608 DDS196608 DNO196608 DXK196608 EHG196608 ERC196608 FAY196608 FKU196608 FUQ196608 GEM196608 GOI196608 GYE196608 HIA196608 HRW196608 IBS196608 ILO196608 IVK196608 JFG196608 JPC196608 JYY196608 KIU196608 KSQ196608 LCM196608 LMI196608 LWE196608 MGA196608 MPW196608 MZS196608 NJO196608 NTK196608 ODG196608 ONC196608 OWY196608 PGU196608 PQQ196608 QAM196608 QKI196608 QUE196608 REA196608 RNW196608 RXS196608 SHO196608 SRK196608 TBG196608 TLC196608 TUY196608 UEU196608 UOQ196608 UYM196608 VII196608 VSE196608 WCA196608 WLW196608 WVS196608 K262144 JG262144 TC262144 ACY262144 AMU262144 AWQ262144 BGM262144 BQI262144 CAE262144 CKA262144 CTW262144 DDS262144 DNO262144 DXK262144 EHG262144 ERC262144 FAY262144 FKU262144 FUQ262144 GEM262144 GOI262144 GYE262144 HIA262144 HRW262144 IBS262144 ILO262144 IVK262144 JFG262144 JPC262144 JYY262144 KIU262144 KSQ262144 LCM262144 LMI262144 LWE262144 MGA262144 MPW262144 MZS262144 NJO262144 NTK262144 ODG262144 ONC262144 OWY262144 PGU262144 PQQ262144 QAM262144 QKI262144 QUE262144 REA262144 RNW262144 RXS262144 SHO262144 SRK262144 TBG262144 TLC262144 TUY262144 UEU262144 UOQ262144 UYM262144 VII262144 VSE262144 WCA262144 WLW262144 WVS262144 K327680 JG327680 TC327680 ACY327680 AMU327680 AWQ327680 BGM327680 BQI327680 CAE327680 CKA327680 CTW327680 DDS327680 DNO327680 DXK327680 EHG327680 ERC327680 FAY327680 FKU327680 FUQ327680 GEM327680 GOI327680 GYE327680 HIA327680 HRW327680 IBS327680 ILO327680 IVK327680 JFG327680 JPC327680 JYY327680 KIU327680 KSQ327680 LCM327680 LMI327680 LWE327680 MGA327680 MPW327680 MZS327680 NJO327680 NTK327680 ODG327680 ONC327680 OWY327680 PGU327680 PQQ327680 QAM327680 QKI327680 QUE327680 REA327680 RNW327680 RXS327680 SHO327680 SRK327680 TBG327680 TLC327680 TUY327680 UEU327680 UOQ327680 UYM327680 VII327680 VSE327680 WCA327680 WLW327680 WVS327680 K393216 JG393216 TC393216 ACY393216 AMU393216 AWQ393216 BGM393216 BQI393216 CAE393216 CKA393216 CTW393216 DDS393216 DNO393216 DXK393216 EHG393216 ERC393216 FAY393216 FKU393216 FUQ393216 GEM393216 GOI393216 GYE393216 HIA393216 HRW393216 IBS393216 ILO393216 IVK393216 JFG393216 JPC393216 JYY393216 KIU393216 KSQ393216 LCM393216 LMI393216 LWE393216 MGA393216 MPW393216 MZS393216 NJO393216 NTK393216 ODG393216 ONC393216 OWY393216 PGU393216 PQQ393216 QAM393216 QKI393216 QUE393216 REA393216 RNW393216 RXS393216 SHO393216 SRK393216 TBG393216 TLC393216 TUY393216 UEU393216 UOQ393216 UYM393216 VII393216 VSE393216 WCA393216 WLW393216 WVS393216 K458752 JG458752 TC458752 ACY458752 AMU458752 AWQ458752 BGM458752 BQI458752 CAE458752 CKA458752 CTW458752 DDS458752 DNO458752 DXK458752 EHG458752 ERC458752 FAY458752 FKU458752 FUQ458752 GEM458752 GOI458752 GYE458752 HIA458752 HRW458752 IBS458752 ILO458752 IVK458752 JFG458752 JPC458752 JYY458752 KIU458752 KSQ458752 LCM458752 LMI458752 LWE458752 MGA458752 MPW458752 MZS458752 NJO458752 NTK458752 ODG458752 ONC458752 OWY458752 PGU458752 PQQ458752 QAM458752 QKI458752 QUE458752 REA458752 RNW458752 RXS458752 SHO458752 SRK458752 TBG458752 TLC458752 TUY458752 UEU458752 UOQ458752 UYM458752 VII458752 VSE458752 WCA458752 WLW458752 WVS458752 K524288 JG524288 TC524288 ACY524288 AMU524288 AWQ524288 BGM524288 BQI524288 CAE524288 CKA524288 CTW524288 DDS524288 DNO524288 DXK524288 EHG524288 ERC524288 FAY524288 FKU524288 FUQ524288 GEM524288 GOI524288 GYE524288 HIA524288 HRW524288 IBS524288 ILO524288 IVK524288 JFG524288 JPC524288 JYY524288 KIU524288 KSQ524288 LCM524288 LMI524288 LWE524288 MGA524288 MPW524288 MZS524288 NJO524288 NTK524288 ODG524288 ONC524288 OWY524288 PGU524288 PQQ524288 QAM524288 QKI524288 QUE524288 REA524288 RNW524288 RXS524288 SHO524288 SRK524288 TBG524288 TLC524288 TUY524288 UEU524288 UOQ524288 UYM524288 VII524288 VSE524288 WCA524288 WLW524288 WVS524288 K589824 JG589824 TC589824 ACY589824 AMU589824 AWQ589824 BGM589824 BQI589824 CAE589824 CKA589824 CTW589824 DDS589824 DNO589824 DXK589824 EHG589824 ERC589824 FAY589824 FKU589824 FUQ589824 GEM589824 GOI589824 GYE589824 HIA589824 HRW589824 IBS589824 ILO589824 IVK589824 JFG589824 JPC589824 JYY589824 KIU589824 KSQ589824 LCM589824 LMI589824 LWE589824 MGA589824 MPW589824 MZS589824 NJO589824 NTK589824 ODG589824 ONC589824 OWY589824 PGU589824 PQQ589824 QAM589824 QKI589824 QUE589824 REA589824 RNW589824 RXS589824 SHO589824 SRK589824 TBG589824 TLC589824 TUY589824 UEU589824 UOQ589824 UYM589824 VII589824 VSE589824 WCA589824 WLW589824 WVS589824 K655360 JG655360 TC655360 ACY655360 AMU655360 AWQ655360 BGM655360 BQI655360 CAE655360 CKA655360 CTW655360 DDS655360 DNO655360 DXK655360 EHG655360 ERC655360 FAY655360 FKU655360 FUQ655360 GEM655360 GOI655360 GYE655360 HIA655360 HRW655360 IBS655360 ILO655360 IVK655360 JFG655360 JPC655360 JYY655360 KIU655360 KSQ655360 LCM655360 LMI655360 LWE655360 MGA655360 MPW655360 MZS655360 NJO655360 NTK655360 ODG655360 ONC655360 OWY655360 PGU655360 PQQ655360 QAM655360 QKI655360 QUE655360 REA655360 RNW655360 RXS655360 SHO655360 SRK655360 TBG655360 TLC655360 TUY655360 UEU655360 UOQ655360 UYM655360 VII655360 VSE655360 WCA655360 WLW655360 WVS655360 K720896 JG720896 TC720896 ACY720896 AMU720896 AWQ720896 BGM720896 BQI720896 CAE720896 CKA720896 CTW720896 DDS720896 DNO720896 DXK720896 EHG720896 ERC720896 FAY720896 FKU720896 FUQ720896 GEM720896 GOI720896 GYE720896 HIA720896 HRW720896 IBS720896 ILO720896 IVK720896 JFG720896 JPC720896 JYY720896 KIU720896 KSQ720896 LCM720896 LMI720896 LWE720896 MGA720896 MPW720896 MZS720896 NJO720896 NTK720896 ODG720896 ONC720896 OWY720896 PGU720896 PQQ720896 QAM720896 QKI720896 QUE720896 REA720896 RNW720896 RXS720896 SHO720896 SRK720896 TBG720896 TLC720896 TUY720896 UEU720896 UOQ720896 UYM720896 VII720896 VSE720896 WCA720896 WLW720896 WVS720896 K786432 JG786432 TC786432 ACY786432 AMU786432 AWQ786432 BGM786432 BQI786432 CAE786432 CKA786432 CTW786432 DDS786432 DNO786432 DXK786432 EHG786432 ERC786432 FAY786432 FKU786432 FUQ786432 GEM786432 GOI786432 GYE786432 HIA786432 HRW786432 IBS786432 ILO786432 IVK786432 JFG786432 JPC786432 JYY786432 KIU786432 KSQ786432 LCM786432 LMI786432 LWE786432 MGA786432 MPW786432 MZS786432 NJO786432 NTK786432 ODG786432 ONC786432 OWY786432 PGU786432 PQQ786432 QAM786432 QKI786432 QUE786432 REA786432 RNW786432 RXS786432 SHO786432 SRK786432 TBG786432 TLC786432 TUY786432 UEU786432 UOQ786432 UYM786432 VII786432 VSE786432 WCA786432 WLW786432 WVS786432 K851968 JG851968 TC851968 ACY851968 AMU851968 AWQ851968 BGM851968 BQI851968 CAE851968 CKA851968 CTW851968 DDS851968 DNO851968 DXK851968 EHG851968 ERC851968 FAY851968 FKU851968 FUQ851968 GEM851968 GOI851968 GYE851968 HIA851968 HRW851968 IBS851968 ILO851968 IVK851968 JFG851968 JPC851968 JYY851968 KIU851968 KSQ851968 LCM851968 LMI851968 LWE851968 MGA851968 MPW851968 MZS851968 NJO851968 NTK851968 ODG851968 ONC851968 OWY851968 PGU851968 PQQ851968 QAM851968 QKI851968 QUE851968 REA851968 RNW851968 RXS851968 SHO851968 SRK851968 TBG851968 TLC851968 TUY851968 UEU851968 UOQ851968 UYM851968 VII851968 VSE851968 WCA851968 WLW851968 WVS851968 K917504 JG917504 TC917504 ACY917504 AMU917504 AWQ917504 BGM917504 BQI917504 CAE917504 CKA917504 CTW917504 DDS917504 DNO917504 DXK917504 EHG917504 ERC917504 FAY917504 FKU917504 FUQ917504 GEM917504 GOI917504 GYE917504 HIA917504 HRW917504 IBS917504 ILO917504 IVK917504 JFG917504 JPC917504 JYY917504 KIU917504 KSQ917504 LCM917504 LMI917504 LWE917504 MGA917504 MPW917504 MZS917504 NJO917504 NTK917504 ODG917504 ONC917504 OWY917504 PGU917504 PQQ917504 QAM917504 QKI917504 QUE917504 REA917504 RNW917504 RXS917504 SHO917504 SRK917504 TBG917504 TLC917504 TUY917504 UEU917504 UOQ917504 UYM917504 VII917504 VSE917504 WCA917504 WLW917504 WVS917504 K983040 JG983040 TC983040 ACY983040 AMU983040 AWQ983040 BGM983040 BQI983040 CAE983040 CKA983040 CTW983040 DDS983040 DNO983040 DXK983040 EHG983040 ERC983040 FAY983040 FKU983040 FUQ983040 GEM983040 GOI983040 GYE983040 HIA983040 HRW983040 IBS983040 ILO983040 IVK983040 JFG983040 JPC983040 JYY983040 KIU983040 KSQ983040 LCM983040 LMI983040 LWE983040 MGA983040 MPW983040 MZS983040 NJO983040 NTK983040 ODG983040 ONC983040 OWY983040 PGU983040 PQQ983040 QAM983040 QKI983040 QUE983040 REA983040 RNW983040 RXS983040 SHO983040 SRK983040 TBG983040 TLC983040 TUY983040 UEU983040 UOQ983040 UYM983040 VII983040 VSE983040 WCA983040 WLW983040 WVS983040" xr:uid="{00000000-0002-0000-0700-000001000000}">
      <formula1>$B$27</formula1>
    </dataValidation>
    <dataValidation type="list" allowBlank="1" showInputMessage="1" showErrorMessage="1" prompt="Select KPI" sqref="I65536 I5 JE5 TA5 ACW5 AMS5 AWO5 BGK5 BQG5 CAC5 CJY5 CTU5 DDQ5 DNM5 DXI5 EHE5 ERA5 FAW5 FKS5 FUO5 GEK5 GOG5 GYC5 HHY5 HRU5 IBQ5 ILM5 IVI5 JFE5 JPA5 JYW5 KIS5 KSO5 LCK5 LMG5 LWC5 MFY5 MPU5 MZQ5 NJM5 NTI5 ODE5 ONA5 OWW5 PGS5 PQO5 QAK5 QKG5 QUC5 RDY5 RNU5 RXQ5 SHM5 SRI5 TBE5 TLA5 TUW5 UES5 UOO5 UYK5 VIG5 VSC5 WBY5 WLU5 WVQ5 JE65536 TA65536 ACW65536 AMS65536 AWO65536 BGK65536 BQG65536 CAC65536 CJY65536 CTU65536 DDQ65536 DNM65536 DXI65536 EHE65536 ERA65536 FAW65536 FKS65536 FUO65536 GEK65536 GOG65536 GYC65536 HHY65536 HRU65536 IBQ65536 ILM65536 IVI65536 JFE65536 JPA65536 JYW65536 KIS65536 KSO65536 LCK65536 LMG65536 LWC65536 MFY65536 MPU65536 MZQ65536 NJM65536 NTI65536 ODE65536 ONA65536 OWW65536 PGS65536 PQO65536 QAK65536 QKG65536 QUC65536 RDY65536 RNU65536 RXQ65536 SHM65536 SRI65536 TBE65536 TLA65536 TUW65536 UES65536 UOO65536 UYK65536 VIG65536 VSC65536 WBY65536 WLU65536 WVQ65536 I131072 JE131072 TA131072 ACW131072 AMS131072 AWO131072 BGK131072 BQG131072 CAC131072 CJY131072 CTU131072 DDQ131072 DNM131072 DXI131072 EHE131072 ERA131072 FAW131072 FKS131072 FUO131072 GEK131072 GOG131072 GYC131072 HHY131072 HRU131072 IBQ131072 ILM131072 IVI131072 JFE131072 JPA131072 JYW131072 KIS131072 KSO131072 LCK131072 LMG131072 LWC131072 MFY131072 MPU131072 MZQ131072 NJM131072 NTI131072 ODE131072 ONA131072 OWW131072 PGS131072 PQO131072 QAK131072 QKG131072 QUC131072 RDY131072 RNU131072 RXQ131072 SHM131072 SRI131072 TBE131072 TLA131072 TUW131072 UES131072 UOO131072 UYK131072 VIG131072 VSC131072 WBY131072 WLU131072 WVQ131072 I196608 JE196608 TA196608 ACW196608 AMS196608 AWO196608 BGK196608 BQG196608 CAC196608 CJY196608 CTU196608 DDQ196608 DNM196608 DXI196608 EHE196608 ERA196608 FAW196608 FKS196608 FUO196608 GEK196608 GOG196608 GYC196608 HHY196608 HRU196608 IBQ196608 ILM196608 IVI196608 JFE196608 JPA196608 JYW196608 KIS196608 KSO196608 LCK196608 LMG196608 LWC196608 MFY196608 MPU196608 MZQ196608 NJM196608 NTI196608 ODE196608 ONA196608 OWW196608 PGS196608 PQO196608 QAK196608 QKG196608 QUC196608 RDY196608 RNU196608 RXQ196608 SHM196608 SRI196608 TBE196608 TLA196608 TUW196608 UES196608 UOO196608 UYK196608 VIG196608 VSC196608 WBY196608 WLU196608 WVQ196608 I262144 JE262144 TA262144 ACW262144 AMS262144 AWO262144 BGK262144 BQG262144 CAC262144 CJY262144 CTU262144 DDQ262144 DNM262144 DXI262144 EHE262144 ERA262144 FAW262144 FKS262144 FUO262144 GEK262144 GOG262144 GYC262144 HHY262144 HRU262144 IBQ262144 ILM262144 IVI262144 JFE262144 JPA262144 JYW262144 KIS262144 KSO262144 LCK262144 LMG262144 LWC262144 MFY262144 MPU262144 MZQ262144 NJM262144 NTI262144 ODE262144 ONA262144 OWW262144 PGS262144 PQO262144 QAK262144 QKG262144 QUC262144 RDY262144 RNU262144 RXQ262144 SHM262144 SRI262144 TBE262144 TLA262144 TUW262144 UES262144 UOO262144 UYK262144 VIG262144 VSC262144 WBY262144 WLU262144 WVQ262144 I327680 JE327680 TA327680 ACW327680 AMS327680 AWO327680 BGK327680 BQG327680 CAC327680 CJY327680 CTU327680 DDQ327680 DNM327680 DXI327680 EHE327680 ERA327680 FAW327680 FKS327680 FUO327680 GEK327680 GOG327680 GYC327680 HHY327680 HRU327680 IBQ327680 ILM327680 IVI327680 JFE327680 JPA327680 JYW327680 KIS327680 KSO327680 LCK327680 LMG327680 LWC327680 MFY327680 MPU327680 MZQ327680 NJM327680 NTI327680 ODE327680 ONA327680 OWW327680 PGS327680 PQO327680 QAK327680 QKG327680 QUC327680 RDY327680 RNU327680 RXQ327680 SHM327680 SRI327680 TBE327680 TLA327680 TUW327680 UES327680 UOO327680 UYK327680 VIG327680 VSC327680 WBY327680 WLU327680 WVQ327680 I393216 JE393216 TA393216 ACW393216 AMS393216 AWO393216 BGK393216 BQG393216 CAC393216 CJY393216 CTU393216 DDQ393216 DNM393216 DXI393216 EHE393216 ERA393216 FAW393216 FKS393216 FUO393216 GEK393216 GOG393216 GYC393216 HHY393216 HRU393216 IBQ393216 ILM393216 IVI393216 JFE393216 JPA393216 JYW393216 KIS393216 KSO393216 LCK393216 LMG393216 LWC393216 MFY393216 MPU393216 MZQ393216 NJM393216 NTI393216 ODE393216 ONA393216 OWW393216 PGS393216 PQO393216 QAK393216 QKG393216 QUC393216 RDY393216 RNU393216 RXQ393216 SHM393216 SRI393216 TBE393216 TLA393216 TUW393216 UES393216 UOO393216 UYK393216 VIG393216 VSC393216 WBY393216 WLU393216 WVQ393216 I458752 JE458752 TA458752 ACW458752 AMS458752 AWO458752 BGK458752 BQG458752 CAC458752 CJY458752 CTU458752 DDQ458752 DNM458752 DXI458752 EHE458752 ERA458752 FAW458752 FKS458752 FUO458752 GEK458752 GOG458752 GYC458752 HHY458752 HRU458752 IBQ458752 ILM458752 IVI458752 JFE458752 JPA458752 JYW458752 KIS458752 KSO458752 LCK458752 LMG458752 LWC458752 MFY458752 MPU458752 MZQ458752 NJM458752 NTI458752 ODE458752 ONA458752 OWW458752 PGS458752 PQO458752 QAK458752 QKG458752 QUC458752 RDY458752 RNU458752 RXQ458752 SHM458752 SRI458752 TBE458752 TLA458752 TUW458752 UES458752 UOO458752 UYK458752 VIG458752 VSC458752 WBY458752 WLU458752 WVQ458752 I524288 JE524288 TA524288 ACW524288 AMS524288 AWO524288 BGK524288 BQG524288 CAC524288 CJY524288 CTU524288 DDQ524288 DNM524288 DXI524288 EHE524288 ERA524288 FAW524288 FKS524288 FUO524288 GEK524288 GOG524288 GYC524288 HHY524288 HRU524288 IBQ524288 ILM524288 IVI524288 JFE524288 JPA524288 JYW524288 KIS524288 KSO524288 LCK524288 LMG524288 LWC524288 MFY524288 MPU524288 MZQ524288 NJM524288 NTI524288 ODE524288 ONA524288 OWW524288 PGS524288 PQO524288 QAK524288 QKG524288 QUC524288 RDY524288 RNU524288 RXQ524288 SHM524288 SRI524288 TBE524288 TLA524288 TUW524288 UES524288 UOO524288 UYK524288 VIG524288 VSC524288 WBY524288 WLU524288 WVQ524288 I589824 JE589824 TA589824 ACW589824 AMS589824 AWO589824 BGK589824 BQG589824 CAC589824 CJY589824 CTU589824 DDQ589824 DNM589824 DXI589824 EHE589824 ERA589824 FAW589824 FKS589824 FUO589824 GEK589824 GOG589824 GYC589824 HHY589824 HRU589824 IBQ589824 ILM589824 IVI589824 JFE589824 JPA589824 JYW589824 KIS589824 KSO589824 LCK589824 LMG589824 LWC589824 MFY589824 MPU589824 MZQ589824 NJM589824 NTI589824 ODE589824 ONA589824 OWW589824 PGS589824 PQO589824 QAK589824 QKG589824 QUC589824 RDY589824 RNU589824 RXQ589824 SHM589824 SRI589824 TBE589824 TLA589824 TUW589824 UES589824 UOO589824 UYK589824 VIG589824 VSC589824 WBY589824 WLU589824 WVQ589824 I655360 JE655360 TA655360 ACW655360 AMS655360 AWO655360 BGK655360 BQG655360 CAC655360 CJY655360 CTU655360 DDQ655360 DNM655360 DXI655360 EHE655360 ERA655360 FAW655360 FKS655360 FUO655360 GEK655360 GOG655360 GYC655360 HHY655360 HRU655360 IBQ655360 ILM655360 IVI655360 JFE655360 JPA655360 JYW655360 KIS655360 KSO655360 LCK655360 LMG655360 LWC655360 MFY655360 MPU655360 MZQ655360 NJM655360 NTI655360 ODE655360 ONA655360 OWW655360 PGS655360 PQO655360 QAK655360 QKG655360 QUC655360 RDY655360 RNU655360 RXQ655360 SHM655360 SRI655360 TBE655360 TLA655360 TUW655360 UES655360 UOO655360 UYK655360 VIG655360 VSC655360 WBY655360 WLU655360 WVQ655360 I720896 JE720896 TA720896 ACW720896 AMS720896 AWO720896 BGK720896 BQG720896 CAC720896 CJY720896 CTU720896 DDQ720896 DNM720896 DXI720896 EHE720896 ERA720896 FAW720896 FKS720896 FUO720896 GEK720896 GOG720896 GYC720896 HHY720896 HRU720896 IBQ720896 ILM720896 IVI720896 JFE720896 JPA720896 JYW720896 KIS720896 KSO720896 LCK720896 LMG720896 LWC720896 MFY720896 MPU720896 MZQ720896 NJM720896 NTI720896 ODE720896 ONA720896 OWW720896 PGS720896 PQO720896 QAK720896 QKG720896 QUC720896 RDY720896 RNU720896 RXQ720896 SHM720896 SRI720896 TBE720896 TLA720896 TUW720896 UES720896 UOO720896 UYK720896 VIG720896 VSC720896 WBY720896 WLU720896 WVQ720896 I786432 JE786432 TA786432 ACW786432 AMS786432 AWO786432 BGK786432 BQG786432 CAC786432 CJY786432 CTU786432 DDQ786432 DNM786432 DXI786432 EHE786432 ERA786432 FAW786432 FKS786432 FUO786432 GEK786432 GOG786432 GYC786432 HHY786432 HRU786432 IBQ786432 ILM786432 IVI786432 JFE786432 JPA786432 JYW786432 KIS786432 KSO786432 LCK786432 LMG786432 LWC786432 MFY786432 MPU786432 MZQ786432 NJM786432 NTI786432 ODE786432 ONA786432 OWW786432 PGS786432 PQO786432 QAK786432 QKG786432 QUC786432 RDY786432 RNU786432 RXQ786432 SHM786432 SRI786432 TBE786432 TLA786432 TUW786432 UES786432 UOO786432 UYK786432 VIG786432 VSC786432 WBY786432 WLU786432 WVQ786432 I851968 JE851968 TA851968 ACW851968 AMS851968 AWO851968 BGK851968 BQG851968 CAC851968 CJY851968 CTU851968 DDQ851968 DNM851968 DXI851968 EHE851968 ERA851968 FAW851968 FKS851968 FUO851968 GEK851968 GOG851968 GYC851968 HHY851968 HRU851968 IBQ851968 ILM851968 IVI851968 JFE851968 JPA851968 JYW851968 KIS851968 KSO851968 LCK851968 LMG851968 LWC851968 MFY851968 MPU851968 MZQ851968 NJM851968 NTI851968 ODE851968 ONA851968 OWW851968 PGS851968 PQO851968 QAK851968 QKG851968 QUC851968 RDY851968 RNU851968 RXQ851968 SHM851968 SRI851968 TBE851968 TLA851968 TUW851968 UES851968 UOO851968 UYK851968 VIG851968 VSC851968 WBY851968 WLU851968 WVQ851968 I917504 JE917504 TA917504 ACW917504 AMS917504 AWO917504 BGK917504 BQG917504 CAC917504 CJY917504 CTU917504 DDQ917504 DNM917504 DXI917504 EHE917504 ERA917504 FAW917504 FKS917504 FUO917504 GEK917504 GOG917504 GYC917504 HHY917504 HRU917504 IBQ917504 ILM917504 IVI917504 JFE917504 JPA917504 JYW917504 KIS917504 KSO917504 LCK917504 LMG917504 LWC917504 MFY917504 MPU917504 MZQ917504 NJM917504 NTI917504 ODE917504 ONA917504 OWW917504 PGS917504 PQO917504 QAK917504 QKG917504 QUC917504 RDY917504 RNU917504 RXQ917504 SHM917504 SRI917504 TBE917504 TLA917504 TUW917504 UES917504 UOO917504 UYK917504 VIG917504 VSC917504 WBY917504 WLU917504 WVQ917504 I983040 JE983040 TA983040 ACW983040 AMS983040 AWO983040 BGK983040 BQG983040 CAC983040 CJY983040 CTU983040 DDQ983040 DNM983040 DXI983040 EHE983040 ERA983040 FAW983040 FKS983040 FUO983040 GEK983040 GOG983040 GYC983040 HHY983040 HRU983040 IBQ983040 ILM983040 IVI983040 JFE983040 JPA983040 JYW983040 KIS983040 KSO983040 LCK983040 LMG983040 LWC983040 MFY983040 MPU983040 MZQ983040 NJM983040 NTI983040 ODE983040 ONA983040 OWW983040 PGS983040 PQO983040 QAK983040 QKG983040 QUC983040 RDY983040 RNU983040 RXQ983040 SHM983040 SRI983040 TBE983040 TLA983040 TUW983040 UES983040 UOO983040 UYK983040 VIG983040 VSC983040 WBY983040 WLU983040 WVQ983040 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36 JA65536 SW65536 ACS65536 AMO65536 AWK65536 BGG65536 BQC65536 BZY65536 CJU65536 CTQ65536 DDM65536 DNI65536 DXE65536 EHA65536 EQW65536 FAS65536 FKO65536 FUK65536 GEG65536 GOC65536 GXY65536 HHU65536 HRQ65536 IBM65536 ILI65536 IVE65536 JFA65536 JOW65536 JYS65536 KIO65536 KSK65536 LCG65536 LMC65536 LVY65536 MFU65536 MPQ65536 MZM65536 NJI65536 NTE65536 ODA65536 OMW65536 OWS65536 PGO65536 PQK65536 QAG65536 QKC65536 QTY65536 RDU65536 RNQ65536 RXM65536 SHI65536 SRE65536 TBA65536 TKW65536 TUS65536 UEO65536 UOK65536 UYG65536 VIC65536 VRY65536 WBU65536 WLQ65536 WVM65536 E131072 JA131072 SW131072 ACS131072 AMO131072 AWK131072 BGG131072 BQC131072 BZY131072 CJU131072 CTQ131072 DDM131072 DNI131072 DXE131072 EHA131072 EQW131072 FAS131072 FKO131072 FUK131072 GEG131072 GOC131072 GXY131072 HHU131072 HRQ131072 IBM131072 ILI131072 IVE131072 JFA131072 JOW131072 JYS131072 KIO131072 KSK131072 LCG131072 LMC131072 LVY131072 MFU131072 MPQ131072 MZM131072 NJI131072 NTE131072 ODA131072 OMW131072 OWS131072 PGO131072 PQK131072 QAG131072 QKC131072 QTY131072 RDU131072 RNQ131072 RXM131072 SHI131072 SRE131072 TBA131072 TKW131072 TUS131072 UEO131072 UOK131072 UYG131072 VIC131072 VRY131072 WBU131072 WLQ131072 WVM131072 E196608 JA196608 SW196608 ACS196608 AMO196608 AWK196608 BGG196608 BQC196608 BZY196608 CJU196608 CTQ196608 DDM196608 DNI196608 DXE196608 EHA196608 EQW196608 FAS196608 FKO196608 FUK196608 GEG196608 GOC196608 GXY196608 HHU196608 HRQ196608 IBM196608 ILI196608 IVE196608 JFA196608 JOW196608 JYS196608 KIO196608 KSK196608 LCG196608 LMC196608 LVY196608 MFU196608 MPQ196608 MZM196608 NJI196608 NTE196608 ODA196608 OMW196608 OWS196608 PGO196608 PQK196608 QAG196608 QKC196608 QTY196608 RDU196608 RNQ196608 RXM196608 SHI196608 SRE196608 TBA196608 TKW196608 TUS196608 UEO196608 UOK196608 UYG196608 VIC196608 VRY196608 WBU196608 WLQ196608 WVM196608 E262144 JA262144 SW262144 ACS262144 AMO262144 AWK262144 BGG262144 BQC262144 BZY262144 CJU262144 CTQ262144 DDM262144 DNI262144 DXE262144 EHA262144 EQW262144 FAS262144 FKO262144 FUK262144 GEG262144 GOC262144 GXY262144 HHU262144 HRQ262144 IBM262144 ILI262144 IVE262144 JFA262144 JOW262144 JYS262144 KIO262144 KSK262144 LCG262144 LMC262144 LVY262144 MFU262144 MPQ262144 MZM262144 NJI262144 NTE262144 ODA262144 OMW262144 OWS262144 PGO262144 PQK262144 QAG262144 QKC262144 QTY262144 RDU262144 RNQ262144 RXM262144 SHI262144 SRE262144 TBA262144 TKW262144 TUS262144 UEO262144 UOK262144 UYG262144 VIC262144 VRY262144 WBU262144 WLQ262144 WVM262144 E327680 JA327680 SW327680 ACS327680 AMO327680 AWK327680 BGG327680 BQC327680 BZY327680 CJU327680 CTQ327680 DDM327680 DNI327680 DXE327680 EHA327680 EQW327680 FAS327680 FKO327680 FUK327680 GEG327680 GOC327680 GXY327680 HHU327680 HRQ327680 IBM327680 ILI327680 IVE327680 JFA327680 JOW327680 JYS327680 KIO327680 KSK327680 LCG327680 LMC327680 LVY327680 MFU327680 MPQ327680 MZM327680 NJI327680 NTE327680 ODA327680 OMW327680 OWS327680 PGO327680 PQK327680 QAG327680 QKC327680 QTY327680 RDU327680 RNQ327680 RXM327680 SHI327680 SRE327680 TBA327680 TKW327680 TUS327680 UEO327680 UOK327680 UYG327680 VIC327680 VRY327680 WBU327680 WLQ327680 WVM327680 E393216 JA393216 SW393216 ACS393216 AMO393216 AWK393216 BGG393216 BQC393216 BZY393216 CJU393216 CTQ393216 DDM393216 DNI393216 DXE393216 EHA393216 EQW393216 FAS393216 FKO393216 FUK393216 GEG393216 GOC393216 GXY393216 HHU393216 HRQ393216 IBM393216 ILI393216 IVE393216 JFA393216 JOW393216 JYS393216 KIO393216 KSK393216 LCG393216 LMC393216 LVY393216 MFU393216 MPQ393216 MZM393216 NJI393216 NTE393216 ODA393216 OMW393216 OWS393216 PGO393216 PQK393216 QAG393216 QKC393216 QTY393216 RDU393216 RNQ393216 RXM393216 SHI393216 SRE393216 TBA393216 TKW393216 TUS393216 UEO393216 UOK393216 UYG393216 VIC393216 VRY393216 WBU393216 WLQ393216 WVM393216 E458752 JA458752 SW458752 ACS458752 AMO458752 AWK458752 BGG458752 BQC458752 BZY458752 CJU458752 CTQ458752 DDM458752 DNI458752 DXE458752 EHA458752 EQW458752 FAS458752 FKO458752 FUK458752 GEG458752 GOC458752 GXY458752 HHU458752 HRQ458752 IBM458752 ILI458752 IVE458752 JFA458752 JOW458752 JYS458752 KIO458752 KSK458752 LCG458752 LMC458752 LVY458752 MFU458752 MPQ458752 MZM458752 NJI458752 NTE458752 ODA458752 OMW458752 OWS458752 PGO458752 PQK458752 QAG458752 QKC458752 QTY458752 RDU458752 RNQ458752 RXM458752 SHI458752 SRE458752 TBA458752 TKW458752 TUS458752 UEO458752 UOK458752 UYG458752 VIC458752 VRY458752 WBU458752 WLQ458752 WVM458752 E524288 JA524288 SW524288 ACS524288 AMO524288 AWK524288 BGG524288 BQC524288 BZY524288 CJU524288 CTQ524288 DDM524288 DNI524288 DXE524288 EHA524288 EQW524288 FAS524288 FKO524288 FUK524288 GEG524288 GOC524288 GXY524288 HHU524288 HRQ524288 IBM524288 ILI524288 IVE524288 JFA524288 JOW524288 JYS524288 KIO524288 KSK524288 LCG524288 LMC524288 LVY524288 MFU524288 MPQ524288 MZM524288 NJI524288 NTE524288 ODA524288 OMW524288 OWS524288 PGO524288 PQK524288 QAG524288 QKC524288 QTY524288 RDU524288 RNQ524288 RXM524288 SHI524288 SRE524288 TBA524288 TKW524288 TUS524288 UEO524288 UOK524288 UYG524288 VIC524288 VRY524288 WBU524288 WLQ524288 WVM524288 E589824 JA589824 SW589824 ACS589824 AMO589824 AWK589824 BGG589824 BQC589824 BZY589824 CJU589824 CTQ589824 DDM589824 DNI589824 DXE589824 EHA589824 EQW589824 FAS589824 FKO589824 FUK589824 GEG589824 GOC589824 GXY589824 HHU589824 HRQ589824 IBM589824 ILI589824 IVE589824 JFA589824 JOW589824 JYS589824 KIO589824 KSK589824 LCG589824 LMC589824 LVY589824 MFU589824 MPQ589824 MZM589824 NJI589824 NTE589824 ODA589824 OMW589824 OWS589824 PGO589824 PQK589824 QAG589824 QKC589824 QTY589824 RDU589824 RNQ589824 RXM589824 SHI589824 SRE589824 TBA589824 TKW589824 TUS589824 UEO589824 UOK589824 UYG589824 VIC589824 VRY589824 WBU589824 WLQ589824 WVM589824 E655360 JA655360 SW655360 ACS655360 AMO655360 AWK655360 BGG655360 BQC655360 BZY655360 CJU655360 CTQ655360 DDM655360 DNI655360 DXE655360 EHA655360 EQW655360 FAS655360 FKO655360 FUK655360 GEG655360 GOC655360 GXY655360 HHU655360 HRQ655360 IBM655360 ILI655360 IVE655360 JFA655360 JOW655360 JYS655360 KIO655360 KSK655360 LCG655360 LMC655360 LVY655360 MFU655360 MPQ655360 MZM655360 NJI655360 NTE655360 ODA655360 OMW655360 OWS655360 PGO655360 PQK655360 QAG655360 QKC655360 QTY655360 RDU655360 RNQ655360 RXM655360 SHI655360 SRE655360 TBA655360 TKW655360 TUS655360 UEO655360 UOK655360 UYG655360 VIC655360 VRY655360 WBU655360 WLQ655360 WVM655360 E720896 JA720896 SW720896 ACS720896 AMO720896 AWK720896 BGG720896 BQC720896 BZY720896 CJU720896 CTQ720896 DDM720896 DNI720896 DXE720896 EHA720896 EQW720896 FAS720896 FKO720896 FUK720896 GEG720896 GOC720896 GXY720896 HHU720896 HRQ720896 IBM720896 ILI720896 IVE720896 JFA720896 JOW720896 JYS720896 KIO720896 KSK720896 LCG720896 LMC720896 LVY720896 MFU720896 MPQ720896 MZM720896 NJI720896 NTE720896 ODA720896 OMW720896 OWS720896 PGO720896 PQK720896 QAG720896 QKC720896 QTY720896 RDU720896 RNQ720896 RXM720896 SHI720896 SRE720896 TBA720896 TKW720896 TUS720896 UEO720896 UOK720896 UYG720896 VIC720896 VRY720896 WBU720896 WLQ720896 WVM720896 E786432 JA786432 SW786432 ACS786432 AMO786432 AWK786432 BGG786432 BQC786432 BZY786432 CJU786432 CTQ786432 DDM786432 DNI786432 DXE786432 EHA786432 EQW786432 FAS786432 FKO786432 FUK786432 GEG786432 GOC786432 GXY786432 HHU786432 HRQ786432 IBM786432 ILI786432 IVE786432 JFA786432 JOW786432 JYS786432 KIO786432 KSK786432 LCG786432 LMC786432 LVY786432 MFU786432 MPQ786432 MZM786432 NJI786432 NTE786432 ODA786432 OMW786432 OWS786432 PGO786432 PQK786432 QAG786432 QKC786432 QTY786432 RDU786432 RNQ786432 RXM786432 SHI786432 SRE786432 TBA786432 TKW786432 TUS786432 UEO786432 UOK786432 UYG786432 VIC786432 VRY786432 WBU786432 WLQ786432 WVM786432 E851968 JA851968 SW851968 ACS851968 AMO851968 AWK851968 BGG851968 BQC851968 BZY851968 CJU851968 CTQ851968 DDM851968 DNI851968 DXE851968 EHA851968 EQW851968 FAS851968 FKO851968 FUK851968 GEG851968 GOC851968 GXY851968 HHU851968 HRQ851968 IBM851968 ILI851968 IVE851968 JFA851968 JOW851968 JYS851968 KIO851968 KSK851968 LCG851968 LMC851968 LVY851968 MFU851968 MPQ851968 MZM851968 NJI851968 NTE851968 ODA851968 OMW851968 OWS851968 PGO851968 PQK851968 QAG851968 QKC851968 QTY851968 RDU851968 RNQ851968 RXM851968 SHI851968 SRE851968 TBA851968 TKW851968 TUS851968 UEO851968 UOK851968 UYG851968 VIC851968 VRY851968 WBU851968 WLQ851968 WVM851968 E917504 JA917504 SW917504 ACS917504 AMO917504 AWK917504 BGG917504 BQC917504 BZY917504 CJU917504 CTQ917504 DDM917504 DNI917504 DXE917504 EHA917504 EQW917504 FAS917504 FKO917504 FUK917504 GEG917504 GOC917504 GXY917504 HHU917504 HRQ917504 IBM917504 ILI917504 IVE917504 JFA917504 JOW917504 JYS917504 KIO917504 KSK917504 LCG917504 LMC917504 LVY917504 MFU917504 MPQ917504 MZM917504 NJI917504 NTE917504 ODA917504 OMW917504 OWS917504 PGO917504 PQK917504 QAG917504 QKC917504 QTY917504 RDU917504 RNQ917504 RXM917504 SHI917504 SRE917504 TBA917504 TKW917504 TUS917504 UEO917504 UOK917504 UYG917504 VIC917504 VRY917504 WBU917504 WLQ917504 WVM917504 E983040 JA983040 SW983040 ACS983040 AMO983040 AWK983040 BGG983040 BQC983040 BZY983040 CJU983040 CTQ983040 DDM983040 DNI983040 DXE983040 EHA983040 EQW983040 FAS983040 FKO983040 FUK983040 GEG983040 GOC983040 GXY983040 HHU983040 HRQ983040 IBM983040 ILI983040 IVE983040 JFA983040 JOW983040 JYS983040 KIO983040 KSK983040 LCG983040 LMC983040 LVY983040 MFU983040 MPQ983040 MZM983040 NJI983040 NTE983040 ODA983040 OMW983040 OWS983040 PGO983040 PQK983040 QAG983040 QKC983040 QTY983040 RDU983040 RNQ983040 RXM983040 SHI983040 SRE983040 TBA983040 TKW983040 TUS983040 UEO983040 UOK983040 UYG983040 VIC983040 VRY983040 WBU983040 WLQ983040 WVM983040 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G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G65536 JC65536 SY65536 ACU65536 AMQ65536 AWM65536 BGI65536 BQE65536 CAA65536 CJW65536 CTS65536 DDO65536 DNK65536 DXG65536 EHC65536 EQY65536 FAU65536 FKQ65536 FUM65536 GEI65536 GOE65536 GYA65536 HHW65536 HRS65536 IBO65536 ILK65536 IVG65536 JFC65536 JOY65536 JYU65536 KIQ65536 KSM65536 LCI65536 LME65536 LWA65536 MFW65536 MPS65536 MZO65536 NJK65536 NTG65536 ODC65536 OMY65536 OWU65536 PGQ65536 PQM65536 QAI65536 QKE65536 QUA65536 RDW65536 RNS65536 RXO65536 SHK65536 SRG65536 TBC65536 TKY65536 TUU65536 UEQ65536 UOM65536 UYI65536 VIE65536 VSA65536 WBW65536 WLS65536 WVO65536 G131072 JC131072 SY131072 ACU131072 AMQ131072 AWM131072 BGI131072 BQE131072 CAA131072 CJW131072 CTS131072 DDO131072 DNK131072 DXG131072 EHC131072 EQY131072 FAU131072 FKQ131072 FUM131072 GEI131072 GOE131072 GYA131072 HHW131072 HRS131072 IBO131072 ILK131072 IVG131072 JFC131072 JOY131072 JYU131072 KIQ131072 KSM131072 LCI131072 LME131072 LWA131072 MFW131072 MPS131072 MZO131072 NJK131072 NTG131072 ODC131072 OMY131072 OWU131072 PGQ131072 PQM131072 QAI131072 QKE131072 QUA131072 RDW131072 RNS131072 RXO131072 SHK131072 SRG131072 TBC131072 TKY131072 TUU131072 UEQ131072 UOM131072 UYI131072 VIE131072 VSA131072 WBW131072 WLS131072 WVO131072 G196608 JC196608 SY196608 ACU196608 AMQ196608 AWM196608 BGI196608 BQE196608 CAA196608 CJW196608 CTS196608 DDO196608 DNK196608 DXG196608 EHC196608 EQY196608 FAU196608 FKQ196608 FUM196608 GEI196608 GOE196608 GYA196608 HHW196608 HRS196608 IBO196608 ILK196608 IVG196608 JFC196608 JOY196608 JYU196608 KIQ196608 KSM196608 LCI196608 LME196608 LWA196608 MFW196608 MPS196608 MZO196608 NJK196608 NTG196608 ODC196608 OMY196608 OWU196608 PGQ196608 PQM196608 QAI196608 QKE196608 QUA196608 RDW196608 RNS196608 RXO196608 SHK196608 SRG196608 TBC196608 TKY196608 TUU196608 UEQ196608 UOM196608 UYI196608 VIE196608 VSA196608 WBW196608 WLS196608 WVO196608 G262144 JC262144 SY262144 ACU262144 AMQ262144 AWM262144 BGI262144 BQE262144 CAA262144 CJW262144 CTS262144 DDO262144 DNK262144 DXG262144 EHC262144 EQY262144 FAU262144 FKQ262144 FUM262144 GEI262144 GOE262144 GYA262144 HHW262144 HRS262144 IBO262144 ILK262144 IVG262144 JFC262144 JOY262144 JYU262144 KIQ262144 KSM262144 LCI262144 LME262144 LWA262144 MFW262144 MPS262144 MZO262144 NJK262144 NTG262144 ODC262144 OMY262144 OWU262144 PGQ262144 PQM262144 QAI262144 QKE262144 QUA262144 RDW262144 RNS262144 RXO262144 SHK262144 SRG262144 TBC262144 TKY262144 TUU262144 UEQ262144 UOM262144 UYI262144 VIE262144 VSA262144 WBW262144 WLS262144 WVO262144 G327680 JC327680 SY327680 ACU327680 AMQ327680 AWM327680 BGI327680 BQE327680 CAA327680 CJW327680 CTS327680 DDO327680 DNK327680 DXG327680 EHC327680 EQY327680 FAU327680 FKQ327680 FUM327680 GEI327680 GOE327680 GYA327680 HHW327680 HRS327680 IBO327680 ILK327680 IVG327680 JFC327680 JOY327680 JYU327680 KIQ327680 KSM327680 LCI327680 LME327680 LWA327680 MFW327680 MPS327680 MZO327680 NJK327680 NTG327680 ODC327680 OMY327680 OWU327680 PGQ327680 PQM327680 QAI327680 QKE327680 QUA327680 RDW327680 RNS327680 RXO327680 SHK327680 SRG327680 TBC327680 TKY327680 TUU327680 UEQ327680 UOM327680 UYI327680 VIE327680 VSA327680 WBW327680 WLS327680 WVO327680 G393216 JC393216 SY393216 ACU393216 AMQ393216 AWM393216 BGI393216 BQE393216 CAA393216 CJW393216 CTS393216 DDO393216 DNK393216 DXG393216 EHC393216 EQY393216 FAU393216 FKQ393216 FUM393216 GEI393216 GOE393216 GYA393216 HHW393216 HRS393216 IBO393216 ILK393216 IVG393216 JFC393216 JOY393216 JYU393216 KIQ393216 KSM393216 LCI393216 LME393216 LWA393216 MFW393216 MPS393216 MZO393216 NJK393216 NTG393216 ODC393216 OMY393216 OWU393216 PGQ393216 PQM393216 QAI393216 QKE393216 QUA393216 RDW393216 RNS393216 RXO393216 SHK393216 SRG393216 TBC393216 TKY393216 TUU393216 UEQ393216 UOM393216 UYI393216 VIE393216 VSA393216 WBW393216 WLS393216 WVO393216 G458752 JC458752 SY458752 ACU458752 AMQ458752 AWM458752 BGI458752 BQE458752 CAA458752 CJW458752 CTS458752 DDO458752 DNK458752 DXG458752 EHC458752 EQY458752 FAU458752 FKQ458752 FUM458752 GEI458752 GOE458752 GYA458752 HHW458752 HRS458752 IBO458752 ILK458752 IVG458752 JFC458752 JOY458752 JYU458752 KIQ458752 KSM458752 LCI458752 LME458752 LWA458752 MFW458752 MPS458752 MZO458752 NJK458752 NTG458752 ODC458752 OMY458752 OWU458752 PGQ458752 PQM458752 QAI458752 QKE458752 QUA458752 RDW458752 RNS458752 RXO458752 SHK458752 SRG458752 TBC458752 TKY458752 TUU458752 UEQ458752 UOM458752 UYI458752 VIE458752 VSA458752 WBW458752 WLS458752 WVO458752 G524288 JC524288 SY524288 ACU524288 AMQ524288 AWM524288 BGI524288 BQE524288 CAA524288 CJW524288 CTS524288 DDO524288 DNK524288 DXG524288 EHC524288 EQY524288 FAU524288 FKQ524288 FUM524288 GEI524288 GOE524288 GYA524288 HHW524288 HRS524288 IBO524288 ILK524288 IVG524288 JFC524288 JOY524288 JYU524288 KIQ524288 KSM524288 LCI524288 LME524288 LWA524288 MFW524288 MPS524288 MZO524288 NJK524288 NTG524288 ODC524288 OMY524288 OWU524288 PGQ524288 PQM524288 QAI524288 QKE524288 QUA524288 RDW524288 RNS524288 RXO524288 SHK524288 SRG524288 TBC524288 TKY524288 TUU524288 UEQ524288 UOM524288 UYI524288 VIE524288 VSA524288 WBW524288 WLS524288 WVO524288 G589824 JC589824 SY589824 ACU589824 AMQ589824 AWM589824 BGI589824 BQE589824 CAA589824 CJW589824 CTS589824 DDO589824 DNK589824 DXG589824 EHC589824 EQY589824 FAU589824 FKQ589824 FUM589824 GEI589824 GOE589824 GYA589824 HHW589824 HRS589824 IBO589824 ILK589824 IVG589824 JFC589824 JOY589824 JYU589824 KIQ589824 KSM589824 LCI589824 LME589824 LWA589824 MFW589824 MPS589824 MZO589824 NJK589824 NTG589824 ODC589824 OMY589824 OWU589824 PGQ589824 PQM589824 QAI589824 QKE589824 QUA589824 RDW589824 RNS589824 RXO589824 SHK589824 SRG589824 TBC589824 TKY589824 TUU589824 UEQ589824 UOM589824 UYI589824 VIE589824 VSA589824 WBW589824 WLS589824 WVO589824 G655360 JC655360 SY655360 ACU655360 AMQ655360 AWM655360 BGI655360 BQE655360 CAA655360 CJW655360 CTS655360 DDO655360 DNK655360 DXG655360 EHC655360 EQY655360 FAU655360 FKQ655360 FUM655360 GEI655360 GOE655360 GYA655360 HHW655360 HRS655360 IBO655360 ILK655360 IVG655360 JFC655360 JOY655360 JYU655360 KIQ655360 KSM655360 LCI655360 LME655360 LWA655360 MFW655360 MPS655360 MZO655360 NJK655360 NTG655360 ODC655360 OMY655360 OWU655360 PGQ655360 PQM655360 QAI655360 QKE655360 QUA655360 RDW655360 RNS655360 RXO655360 SHK655360 SRG655360 TBC655360 TKY655360 TUU655360 UEQ655360 UOM655360 UYI655360 VIE655360 VSA655360 WBW655360 WLS655360 WVO655360 G720896 JC720896 SY720896 ACU720896 AMQ720896 AWM720896 BGI720896 BQE720896 CAA720896 CJW720896 CTS720896 DDO720896 DNK720896 DXG720896 EHC720896 EQY720896 FAU720896 FKQ720896 FUM720896 GEI720896 GOE720896 GYA720896 HHW720896 HRS720896 IBO720896 ILK720896 IVG720896 JFC720896 JOY720896 JYU720896 KIQ720896 KSM720896 LCI720896 LME720896 LWA720896 MFW720896 MPS720896 MZO720896 NJK720896 NTG720896 ODC720896 OMY720896 OWU720896 PGQ720896 PQM720896 QAI720896 QKE720896 QUA720896 RDW720896 RNS720896 RXO720896 SHK720896 SRG720896 TBC720896 TKY720896 TUU720896 UEQ720896 UOM720896 UYI720896 VIE720896 VSA720896 WBW720896 WLS720896 WVO720896 G786432 JC786432 SY786432 ACU786432 AMQ786432 AWM786432 BGI786432 BQE786432 CAA786432 CJW786432 CTS786432 DDO786432 DNK786432 DXG786432 EHC786432 EQY786432 FAU786432 FKQ786432 FUM786432 GEI786432 GOE786432 GYA786432 HHW786432 HRS786432 IBO786432 ILK786432 IVG786432 JFC786432 JOY786432 JYU786432 KIQ786432 KSM786432 LCI786432 LME786432 LWA786432 MFW786432 MPS786432 MZO786432 NJK786432 NTG786432 ODC786432 OMY786432 OWU786432 PGQ786432 PQM786432 QAI786432 QKE786432 QUA786432 RDW786432 RNS786432 RXO786432 SHK786432 SRG786432 TBC786432 TKY786432 TUU786432 UEQ786432 UOM786432 UYI786432 VIE786432 VSA786432 WBW786432 WLS786432 WVO786432 G851968 JC851968 SY851968 ACU851968 AMQ851968 AWM851968 BGI851968 BQE851968 CAA851968 CJW851968 CTS851968 DDO851968 DNK851968 DXG851968 EHC851968 EQY851968 FAU851968 FKQ851968 FUM851968 GEI851968 GOE851968 GYA851968 HHW851968 HRS851968 IBO851968 ILK851968 IVG851968 JFC851968 JOY851968 JYU851968 KIQ851968 KSM851968 LCI851968 LME851968 LWA851968 MFW851968 MPS851968 MZO851968 NJK851968 NTG851968 ODC851968 OMY851968 OWU851968 PGQ851968 PQM851968 QAI851968 QKE851968 QUA851968 RDW851968 RNS851968 RXO851968 SHK851968 SRG851968 TBC851968 TKY851968 TUU851968 UEQ851968 UOM851968 UYI851968 VIE851968 VSA851968 WBW851968 WLS851968 WVO851968 G917504 JC917504 SY917504 ACU917504 AMQ917504 AWM917504 BGI917504 BQE917504 CAA917504 CJW917504 CTS917504 DDO917504 DNK917504 DXG917504 EHC917504 EQY917504 FAU917504 FKQ917504 FUM917504 GEI917504 GOE917504 GYA917504 HHW917504 HRS917504 IBO917504 ILK917504 IVG917504 JFC917504 JOY917504 JYU917504 KIQ917504 KSM917504 LCI917504 LME917504 LWA917504 MFW917504 MPS917504 MZO917504 NJK917504 NTG917504 ODC917504 OMY917504 OWU917504 PGQ917504 PQM917504 QAI917504 QKE917504 QUA917504 RDW917504 RNS917504 RXO917504 SHK917504 SRG917504 TBC917504 TKY917504 TUU917504 UEQ917504 UOM917504 UYI917504 VIE917504 VSA917504 WBW917504 WLS917504 WVO917504 G983040 JC983040 SY983040 ACU983040 AMQ983040 AWM983040 BGI983040 BQE983040 CAA983040 CJW983040 CTS983040 DDO983040 DNK983040 DXG983040 EHC983040 EQY983040 FAU983040 FKQ983040 FUM983040 GEI983040 GOE983040 GYA983040 HHW983040 HRS983040 IBO983040 ILK983040 IVG983040 JFC983040 JOY983040 JYU983040 KIQ983040 KSM983040 LCI983040 LME983040 LWA983040 MFW983040 MPS983040 MZO983040 NJK983040 NTG983040 ODC983040 OMY983040 OWU983040 PGQ983040 PQM983040 QAI983040 QKE983040 QUA983040 RDW983040 RNS983040 RXO983040 SHK983040 SRG983040 TBC983040 TKY983040 TUU983040 UEQ983040 UOM983040 UYI983040 VIE983040 VSA983040 WBW983040 WLS983040 WVO983040" xr:uid="{00000000-0002-0000-0700-000002000000}">
      <formula1>$B$20:$B$27</formula1>
    </dataValidation>
  </dataValidations>
  <printOptions horizontalCentered="1"/>
  <pageMargins left="0.16" right="0.16" top="0.8" bottom="0.8" header="0.5" footer="0.5"/>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Scroll Bar 1">
              <controlPr defaultSize="0" autoPict="0">
                <anchor moveWithCells="1">
                  <from>
                    <xdr:col>11</xdr:col>
                    <xdr:colOff>236220</xdr:colOff>
                    <xdr:row>4</xdr:row>
                    <xdr:rowOff>22860</xdr:rowOff>
                  </from>
                  <to>
                    <xdr:col>11</xdr:col>
                    <xdr:colOff>419100</xdr:colOff>
                    <xdr:row>12</xdr:row>
                    <xdr:rowOff>22860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pageSetUpPr fitToPage="1"/>
  </sheetPr>
  <dimension ref="B2:R38"/>
  <sheetViews>
    <sheetView showGridLines="0" workbookViewId="0"/>
  </sheetViews>
  <sheetFormatPr defaultRowHeight="13.2" x14ac:dyDescent="0.25"/>
  <cols>
    <col min="1" max="1" width="3.6640625" style="2" customWidth="1"/>
    <col min="2" max="2" width="54.5546875" style="2" customWidth="1"/>
    <col min="3" max="3" width="3" style="2" customWidth="1"/>
    <col min="4" max="4" width="3.44140625" style="2" customWidth="1"/>
    <col min="5" max="5" width="13.33203125" style="2" bestFit="1" customWidth="1"/>
    <col min="6" max="256" width="9.109375" style="2"/>
    <col min="257" max="257" width="3.6640625" style="2" customWidth="1"/>
    <col min="258" max="258" width="47.33203125" style="2" bestFit="1" customWidth="1"/>
    <col min="259" max="259" width="3" style="2" customWidth="1"/>
    <col min="260" max="260" width="64.5546875" style="2" bestFit="1" customWidth="1"/>
    <col min="261" max="512" width="9.109375" style="2"/>
    <col min="513" max="513" width="3.6640625" style="2" customWidth="1"/>
    <col min="514" max="514" width="47.33203125" style="2" bestFit="1" customWidth="1"/>
    <col min="515" max="515" width="3" style="2" customWidth="1"/>
    <col min="516" max="516" width="64.5546875" style="2" bestFit="1" customWidth="1"/>
    <col min="517" max="768" width="9.109375" style="2"/>
    <col min="769" max="769" width="3.6640625" style="2" customWidth="1"/>
    <col min="770" max="770" width="47.33203125" style="2" bestFit="1" customWidth="1"/>
    <col min="771" max="771" width="3" style="2" customWidth="1"/>
    <col min="772" max="772" width="64.5546875" style="2" bestFit="1" customWidth="1"/>
    <col min="773" max="1024" width="9.109375" style="2"/>
    <col min="1025" max="1025" width="3.6640625" style="2" customWidth="1"/>
    <col min="1026" max="1026" width="47.33203125" style="2" bestFit="1" customWidth="1"/>
    <col min="1027" max="1027" width="3" style="2" customWidth="1"/>
    <col min="1028" max="1028" width="64.5546875" style="2" bestFit="1" customWidth="1"/>
    <col min="1029" max="1280" width="9.109375" style="2"/>
    <col min="1281" max="1281" width="3.6640625" style="2" customWidth="1"/>
    <col min="1282" max="1282" width="47.33203125" style="2" bestFit="1" customWidth="1"/>
    <col min="1283" max="1283" width="3" style="2" customWidth="1"/>
    <col min="1284" max="1284" width="64.5546875" style="2" bestFit="1" customWidth="1"/>
    <col min="1285" max="1536" width="9.109375" style="2"/>
    <col min="1537" max="1537" width="3.6640625" style="2" customWidth="1"/>
    <col min="1538" max="1538" width="47.33203125" style="2" bestFit="1" customWidth="1"/>
    <col min="1539" max="1539" width="3" style="2" customWidth="1"/>
    <col min="1540" max="1540" width="64.5546875" style="2" bestFit="1" customWidth="1"/>
    <col min="1541" max="1792" width="9.109375" style="2"/>
    <col min="1793" max="1793" width="3.6640625" style="2" customWidth="1"/>
    <col min="1794" max="1794" width="47.33203125" style="2" bestFit="1" customWidth="1"/>
    <col min="1795" max="1795" width="3" style="2" customWidth="1"/>
    <col min="1796" max="1796" width="64.5546875" style="2" bestFit="1" customWidth="1"/>
    <col min="1797" max="2048" width="9.109375" style="2"/>
    <col min="2049" max="2049" width="3.6640625" style="2" customWidth="1"/>
    <col min="2050" max="2050" width="47.33203125" style="2" bestFit="1" customWidth="1"/>
    <col min="2051" max="2051" width="3" style="2" customWidth="1"/>
    <col min="2052" max="2052" width="64.5546875" style="2" bestFit="1" customWidth="1"/>
    <col min="2053" max="2304" width="9.109375" style="2"/>
    <col min="2305" max="2305" width="3.6640625" style="2" customWidth="1"/>
    <col min="2306" max="2306" width="47.33203125" style="2" bestFit="1" customWidth="1"/>
    <col min="2307" max="2307" width="3" style="2" customWidth="1"/>
    <col min="2308" max="2308" width="64.5546875" style="2" bestFit="1" customWidth="1"/>
    <col min="2309" max="2560" width="9.109375" style="2"/>
    <col min="2561" max="2561" width="3.6640625" style="2" customWidth="1"/>
    <col min="2562" max="2562" width="47.33203125" style="2" bestFit="1" customWidth="1"/>
    <col min="2563" max="2563" width="3" style="2" customWidth="1"/>
    <col min="2564" max="2564" width="64.5546875" style="2" bestFit="1" customWidth="1"/>
    <col min="2565" max="2816" width="9.109375" style="2"/>
    <col min="2817" max="2817" width="3.6640625" style="2" customWidth="1"/>
    <col min="2818" max="2818" width="47.33203125" style="2" bestFit="1" customWidth="1"/>
    <col min="2819" max="2819" width="3" style="2" customWidth="1"/>
    <col min="2820" max="2820" width="64.5546875" style="2" bestFit="1" customWidth="1"/>
    <col min="2821" max="3072" width="9.109375" style="2"/>
    <col min="3073" max="3073" width="3.6640625" style="2" customWidth="1"/>
    <col min="3074" max="3074" width="47.33203125" style="2" bestFit="1" customWidth="1"/>
    <col min="3075" max="3075" width="3" style="2" customWidth="1"/>
    <col min="3076" max="3076" width="64.5546875" style="2" bestFit="1" customWidth="1"/>
    <col min="3077" max="3328" width="9.109375" style="2"/>
    <col min="3329" max="3329" width="3.6640625" style="2" customWidth="1"/>
    <col min="3330" max="3330" width="47.33203125" style="2" bestFit="1" customWidth="1"/>
    <col min="3331" max="3331" width="3" style="2" customWidth="1"/>
    <col min="3332" max="3332" width="64.5546875" style="2" bestFit="1" customWidth="1"/>
    <col min="3333" max="3584" width="9.109375" style="2"/>
    <col min="3585" max="3585" width="3.6640625" style="2" customWidth="1"/>
    <col min="3586" max="3586" width="47.33203125" style="2" bestFit="1" customWidth="1"/>
    <col min="3587" max="3587" width="3" style="2" customWidth="1"/>
    <col min="3588" max="3588" width="64.5546875" style="2" bestFit="1" customWidth="1"/>
    <col min="3589" max="3840" width="9.109375" style="2"/>
    <col min="3841" max="3841" width="3.6640625" style="2" customWidth="1"/>
    <col min="3842" max="3842" width="47.33203125" style="2" bestFit="1" customWidth="1"/>
    <col min="3843" max="3843" width="3" style="2" customWidth="1"/>
    <col min="3844" max="3844" width="64.5546875" style="2" bestFit="1" customWidth="1"/>
    <col min="3845" max="4096" width="9.109375" style="2"/>
    <col min="4097" max="4097" width="3.6640625" style="2" customWidth="1"/>
    <col min="4098" max="4098" width="47.33203125" style="2" bestFit="1" customWidth="1"/>
    <col min="4099" max="4099" width="3" style="2" customWidth="1"/>
    <col min="4100" max="4100" width="64.5546875" style="2" bestFit="1" customWidth="1"/>
    <col min="4101" max="4352" width="9.109375" style="2"/>
    <col min="4353" max="4353" width="3.6640625" style="2" customWidth="1"/>
    <col min="4354" max="4354" width="47.33203125" style="2" bestFit="1" customWidth="1"/>
    <col min="4355" max="4355" width="3" style="2" customWidth="1"/>
    <col min="4356" max="4356" width="64.5546875" style="2" bestFit="1" customWidth="1"/>
    <col min="4357" max="4608" width="9.109375" style="2"/>
    <col min="4609" max="4609" width="3.6640625" style="2" customWidth="1"/>
    <col min="4610" max="4610" width="47.33203125" style="2" bestFit="1" customWidth="1"/>
    <col min="4611" max="4611" width="3" style="2" customWidth="1"/>
    <col min="4612" max="4612" width="64.5546875" style="2" bestFit="1" customWidth="1"/>
    <col min="4613" max="4864" width="9.109375" style="2"/>
    <col min="4865" max="4865" width="3.6640625" style="2" customWidth="1"/>
    <col min="4866" max="4866" width="47.33203125" style="2" bestFit="1" customWidth="1"/>
    <col min="4867" max="4867" width="3" style="2" customWidth="1"/>
    <col min="4868" max="4868" width="64.5546875" style="2" bestFit="1" customWidth="1"/>
    <col min="4869" max="5120" width="9.109375" style="2"/>
    <col min="5121" max="5121" width="3.6640625" style="2" customWidth="1"/>
    <col min="5122" max="5122" width="47.33203125" style="2" bestFit="1" customWidth="1"/>
    <col min="5123" max="5123" width="3" style="2" customWidth="1"/>
    <col min="5124" max="5124" width="64.5546875" style="2" bestFit="1" customWidth="1"/>
    <col min="5125" max="5376" width="9.109375" style="2"/>
    <col min="5377" max="5377" width="3.6640625" style="2" customWidth="1"/>
    <col min="5378" max="5378" width="47.33203125" style="2" bestFit="1" customWidth="1"/>
    <col min="5379" max="5379" width="3" style="2" customWidth="1"/>
    <col min="5380" max="5380" width="64.5546875" style="2" bestFit="1" customWidth="1"/>
    <col min="5381" max="5632" width="9.109375" style="2"/>
    <col min="5633" max="5633" width="3.6640625" style="2" customWidth="1"/>
    <col min="5634" max="5634" width="47.33203125" style="2" bestFit="1" customWidth="1"/>
    <col min="5635" max="5635" width="3" style="2" customWidth="1"/>
    <col min="5636" max="5636" width="64.5546875" style="2" bestFit="1" customWidth="1"/>
    <col min="5637" max="5888" width="9.109375" style="2"/>
    <col min="5889" max="5889" width="3.6640625" style="2" customWidth="1"/>
    <col min="5890" max="5890" width="47.33203125" style="2" bestFit="1" customWidth="1"/>
    <col min="5891" max="5891" width="3" style="2" customWidth="1"/>
    <col min="5892" max="5892" width="64.5546875" style="2" bestFit="1" customWidth="1"/>
    <col min="5893" max="6144" width="9.109375" style="2"/>
    <col min="6145" max="6145" width="3.6640625" style="2" customWidth="1"/>
    <col min="6146" max="6146" width="47.33203125" style="2" bestFit="1" customWidth="1"/>
    <col min="6147" max="6147" width="3" style="2" customWidth="1"/>
    <col min="6148" max="6148" width="64.5546875" style="2" bestFit="1" customWidth="1"/>
    <col min="6149" max="6400" width="9.109375" style="2"/>
    <col min="6401" max="6401" width="3.6640625" style="2" customWidth="1"/>
    <col min="6402" max="6402" width="47.33203125" style="2" bestFit="1" customWidth="1"/>
    <col min="6403" max="6403" width="3" style="2" customWidth="1"/>
    <col min="6404" max="6404" width="64.5546875" style="2" bestFit="1" customWidth="1"/>
    <col min="6405" max="6656" width="9.109375" style="2"/>
    <col min="6657" max="6657" width="3.6640625" style="2" customWidth="1"/>
    <col min="6658" max="6658" width="47.33203125" style="2" bestFit="1" customWidth="1"/>
    <col min="6659" max="6659" width="3" style="2" customWidth="1"/>
    <col min="6660" max="6660" width="64.5546875" style="2" bestFit="1" customWidth="1"/>
    <col min="6661" max="6912" width="9.109375" style="2"/>
    <col min="6913" max="6913" width="3.6640625" style="2" customWidth="1"/>
    <col min="6914" max="6914" width="47.33203125" style="2" bestFit="1" customWidth="1"/>
    <col min="6915" max="6915" width="3" style="2" customWidth="1"/>
    <col min="6916" max="6916" width="64.5546875" style="2" bestFit="1" customWidth="1"/>
    <col min="6917" max="7168" width="9.109375" style="2"/>
    <col min="7169" max="7169" width="3.6640625" style="2" customWidth="1"/>
    <col min="7170" max="7170" width="47.33203125" style="2" bestFit="1" customWidth="1"/>
    <col min="7171" max="7171" width="3" style="2" customWidth="1"/>
    <col min="7172" max="7172" width="64.5546875" style="2" bestFit="1" customWidth="1"/>
    <col min="7173" max="7424" width="9.109375" style="2"/>
    <col min="7425" max="7425" width="3.6640625" style="2" customWidth="1"/>
    <col min="7426" max="7426" width="47.33203125" style="2" bestFit="1" customWidth="1"/>
    <col min="7427" max="7427" width="3" style="2" customWidth="1"/>
    <col min="7428" max="7428" width="64.5546875" style="2" bestFit="1" customWidth="1"/>
    <col min="7429" max="7680" width="9.109375" style="2"/>
    <col min="7681" max="7681" width="3.6640625" style="2" customWidth="1"/>
    <col min="7682" max="7682" width="47.33203125" style="2" bestFit="1" customWidth="1"/>
    <col min="7683" max="7683" width="3" style="2" customWidth="1"/>
    <col min="7684" max="7684" width="64.5546875" style="2" bestFit="1" customWidth="1"/>
    <col min="7685" max="7936" width="9.109375" style="2"/>
    <col min="7937" max="7937" width="3.6640625" style="2" customWidth="1"/>
    <col min="7938" max="7938" width="47.33203125" style="2" bestFit="1" customWidth="1"/>
    <col min="7939" max="7939" width="3" style="2" customWidth="1"/>
    <col min="7940" max="7940" width="64.5546875" style="2" bestFit="1" customWidth="1"/>
    <col min="7941" max="8192" width="9.109375" style="2"/>
    <col min="8193" max="8193" width="3.6640625" style="2" customWidth="1"/>
    <col min="8194" max="8194" width="47.33203125" style="2" bestFit="1" customWidth="1"/>
    <col min="8195" max="8195" width="3" style="2" customWidth="1"/>
    <col min="8196" max="8196" width="64.5546875" style="2" bestFit="1" customWidth="1"/>
    <col min="8197" max="8448" width="9.109375" style="2"/>
    <col min="8449" max="8449" width="3.6640625" style="2" customWidth="1"/>
    <col min="8450" max="8450" width="47.33203125" style="2" bestFit="1" customWidth="1"/>
    <col min="8451" max="8451" width="3" style="2" customWidth="1"/>
    <col min="8452" max="8452" width="64.5546875" style="2" bestFit="1" customWidth="1"/>
    <col min="8453" max="8704" width="9.109375" style="2"/>
    <col min="8705" max="8705" width="3.6640625" style="2" customWidth="1"/>
    <col min="8706" max="8706" width="47.33203125" style="2" bestFit="1" customWidth="1"/>
    <col min="8707" max="8707" width="3" style="2" customWidth="1"/>
    <col min="8708" max="8708" width="64.5546875" style="2" bestFit="1" customWidth="1"/>
    <col min="8709" max="8960" width="9.109375" style="2"/>
    <col min="8961" max="8961" width="3.6640625" style="2" customWidth="1"/>
    <col min="8962" max="8962" width="47.33203125" style="2" bestFit="1" customWidth="1"/>
    <col min="8963" max="8963" width="3" style="2" customWidth="1"/>
    <col min="8964" max="8964" width="64.5546875" style="2" bestFit="1" customWidth="1"/>
    <col min="8965" max="9216" width="9.109375" style="2"/>
    <col min="9217" max="9217" width="3.6640625" style="2" customWidth="1"/>
    <col min="9218" max="9218" width="47.33203125" style="2" bestFit="1" customWidth="1"/>
    <col min="9219" max="9219" width="3" style="2" customWidth="1"/>
    <col min="9220" max="9220" width="64.5546875" style="2" bestFit="1" customWidth="1"/>
    <col min="9221" max="9472" width="9.109375" style="2"/>
    <col min="9473" max="9473" width="3.6640625" style="2" customWidth="1"/>
    <col min="9474" max="9474" width="47.33203125" style="2" bestFit="1" customWidth="1"/>
    <col min="9475" max="9475" width="3" style="2" customWidth="1"/>
    <col min="9476" max="9476" width="64.5546875" style="2" bestFit="1" customWidth="1"/>
    <col min="9477" max="9728" width="9.109375" style="2"/>
    <col min="9729" max="9729" width="3.6640625" style="2" customWidth="1"/>
    <col min="9730" max="9730" width="47.33203125" style="2" bestFit="1" customWidth="1"/>
    <col min="9731" max="9731" width="3" style="2" customWidth="1"/>
    <col min="9732" max="9732" width="64.5546875" style="2" bestFit="1" customWidth="1"/>
    <col min="9733" max="9984" width="9.109375" style="2"/>
    <col min="9985" max="9985" width="3.6640625" style="2" customWidth="1"/>
    <col min="9986" max="9986" width="47.33203125" style="2" bestFit="1" customWidth="1"/>
    <col min="9987" max="9987" width="3" style="2" customWidth="1"/>
    <col min="9988" max="9988" width="64.5546875" style="2" bestFit="1" customWidth="1"/>
    <col min="9989" max="10240" width="9.109375" style="2"/>
    <col min="10241" max="10241" width="3.6640625" style="2" customWidth="1"/>
    <col min="10242" max="10242" width="47.33203125" style="2" bestFit="1" customWidth="1"/>
    <col min="10243" max="10243" width="3" style="2" customWidth="1"/>
    <col min="10244" max="10244" width="64.5546875" style="2" bestFit="1" customWidth="1"/>
    <col min="10245" max="10496" width="9.109375" style="2"/>
    <col min="10497" max="10497" width="3.6640625" style="2" customWidth="1"/>
    <col min="10498" max="10498" width="47.33203125" style="2" bestFit="1" customWidth="1"/>
    <col min="10499" max="10499" width="3" style="2" customWidth="1"/>
    <col min="10500" max="10500" width="64.5546875" style="2" bestFit="1" customWidth="1"/>
    <col min="10501" max="10752" width="9.109375" style="2"/>
    <col min="10753" max="10753" width="3.6640625" style="2" customWidth="1"/>
    <col min="10754" max="10754" width="47.33203125" style="2" bestFit="1" customWidth="1"/>
    <col min="10755" max="10755" width="3" style="2" customWidth="1"/>
    <col min="10756" max="10756" width="64.5546875" style="2" bestFit="1" customWidth="1"/>
    <col min="10757" max="11008" width="9.109375" style="2"/>
    <col min="11009" max="11009" width="3.6640625" style="2" customWidth="1"/>
    <col min="11010" max="11010" width="47.33203125" style="2" bestFit="1" customWidth="1"/>
    <col min="11011" max="11011" width="3" style="2" customWidth="1"/>
    <col min="11012" max="11012" width="64.5546875" style="2" bestFit="1" customWidth="1"/>
    <col min="11013" max="11264" width="9.109375" style="2"/>
    <col min="11265" max="11265" width="3.6640625" style="2" customWidth="1"/>
    <col min="11266" max="11266" width="47.33203125" style="2" bestFit="1" customWidth="1"/>
    <col min="11267" max="11267" width="3" style="2" customWidth="1"/>
    <col min="11268" max="11268" width="64.5546875" style="2" bestFit="1" customWidth="1"/>
    <col min="11269" max="11520" width="9.109375" style="2"/>
    <col min="11521" max="11521" width="3.6640625" style="2" customWidth="1"/>
    <col min="11522" max="11522" width="47.33203125" style="2" bestFit="1" customWidth="1"/>
    <col min="11523" max="11523" width="3" style="2" customWidth="1"/>
    <col min="11524" max="11524" width="64.5546875" style="2" bestFit="1" customWidth="1"/>
    <col min="11525" max="11776" width="9.109375" style="2"/>
    <col min="11777" max="11777" width="3.6640625" style="2" customWidth="1"/>
    <col min="11778" max="11778" width="47.33203125" style="2" bestFit="1" customWidth="1"/>
    <col min="11779" max="11779" width="3" style="2" customWidth="1"/>
    <col min="11780" max="11780" width="64.5546875" style="2" bestFit="1" customWidth="1"/>
    <col min="11781" max="12032" width="9.109375" style="2"/>
    <col min="12033" max="12033" width="3.6640625" style="2" customWidth="1"/>
    <col min="12034" max="12034" width="47.33203125" style="2" bestFit="1" customWidth="1"/>
    <col min="12035" max="12035" width="3" style="2" customWidth="1"/>
    <col min="12036" max="12036" width="64.5546875" style="2" bestFit="1" customWidth="1"/>
    <col min="12037" max="12288" width="9.109375" style="2"/>
    <col min="12289" max="12289" width="3.6640625" style="2" customWidth="1"/>
    <col min="12290" max="12290" width="47.33203125" style="2" bestFit="1" customWidth="1"/>
    <col min="12291" max="12291" width="3" style="2" customWidth="1"/>
    <col min="12292" max="12292" width="64.5546875" style="2" bestFit="1" customWidth="1"/>
    <col min="12293" max="12544" width="9.109375" style="2"/>
    <col min="12545" max="12545" width="3.6640625" style="2" customWidth="1"/>
    <col min="12546" max="12546" width="47.33203125" style="2" bestFit="1" customWidth="1"/>
    <col min="12547" max="12547" width="3" style="2" customWidth="1"/>
    <col min="12548" max="12548" width="64.5546875" style="2" bestFit="1" customWidth="1"/>
    <col min="12549" max="12800" width="9.109375" style="2"/>
    <col min="12801" max="12801" width="3.6640625" style="2" customWidth="1"/>
    <col min="12802" max="12802" width="47.33203125" style="2" bestFit="1" customWidth="1"/>
    <col min="12803" max="12803" width="3" style="2" customWidth="1"/>
    <col min="12804" max="12804" width="64.5546875" style="2" bestFit="1" customWidth="1"/>
    <col min="12805" max="13056" width="9.109375" style="2"/>
    <col min="13057" max="13057" width="3.6640625" style="2" customWidth="1"/>
    <col min="13058" max="13058" width="47.33203125" style="2" bestFit="1" customWidth="1"/>
    <col min="13059" max="13059" width="3" style="2" customWidth="1"/>
    <col min="13060" max="13060" width="64.5546875" style="2" bestFit="1" customWidth="1"/>
    <col min="13061" max="13312" width="9.109375" style="2"/>
    <col min="13313" max="13313" width="3.6640625" style="2" customWidth="1"/>
    <col min="13314" max="13314" width="47.33203125" style="2" bestFit="1" customWidth="1"/>
    <col min="13315" max="13315" width="3" style="2" customWidth="1"/>
    <col min="13316" max="13316" width="64.5546875" style="2" bestFit="1" customWidth="1"/>
    <col min="13317" max="13568" width="9.109375" style="2"/>
    <col min="13569" max="13569" width="3.6640625" style="2" customWidth="1"/>
    <col min="13570" max="13570" width="47.33203125" style="2" bestFit="1" customWidth="1"/>
    <col min="13571" max="13571" width="3" style="2" customWidth="1"/>
    <col min="13572" max="13572" width="64.5546875" style="2" bestFit="1" customWidth="1"/>
    <col min="13573" max="13824" width="9.109375" style="2"/>
    <col min="13825" max="13825" width="3.6640625" style="2" customWidth="1"/>
    <col min="13826" max="13826" width="47.33203125" style="2" bestFit="1" customWidth="1"/>
    <col min="13827" max="13827" width="3" style="2" customWidth="1"/>
    <col min="13828" max="13828" width="64.5546875" style="2" bestFit="1" customWidth="1"/>
    <col min="13829" max="14080" width="9.109375" style="2"/>
    <col min="14081" max="14081" width="3.6640625" style="2" customWidth="1"/>
    <col min="14082" max="14082" width="47.33203125" style="2" bestFit="1" customWidth="1"/>
    <col min="14083" max="14083" width="3" style="2" customWidth="1"/>
    <col min="14084" max="14084" width="64.5546875" style="2" bestFit="1" customWidth="1"/>
    <col min="14085" max="14336" width="9.109375" style="2"/>
    <col min="14337" max="14337" width="3.6640625" style="2" customWidth="1"/>
    <col min="14338" max="14338" width="47.33203125" style="2" bestFit="1" customWidth="1"/>
    <col min="14339" max="14339" width="3" style="2" customWidth="1"/>
    <col min="14340" max="14340" width="64.5546875" style="2" bestFit="1" customWidth="1"/>
    <col min="14341" max="14592" width="9.109375" style="2"/>
    <col min="14593" max="14593" width="3.6640625" style="2" customWidth="1"/>
    <col min="14594" max="14594" width="47.33203125" style="2" bestFit="1" customWidth="1"/>
    <col min="14595" max="14595" width="3" style="2" customWidth="1"/>
    <col min="14596" max="14596" width="64.5546875" style="2" bestFit="1" customWidth="1"/>
    <col min="14597" max="14848" width="9.109375" style="2"/>
    <col min="14849" max="14849" width="3.6640625" style="2" customWidth="1"/>
    <col min="14850" max="14850" width="47.33203125" style="2" bestFit="1" customWidth="1"/>
    <col min="14851" max="14851" width="3" style="2" customWidth="1"/>
    <col min="14852" max="14852" width="64.5546875" style="2" bestFit="1" customWidth="1"/>
    <col min="14853" max="15104" width="9.109375" style="2"/>
    <col min="15105" max="15105" width="3.6640625" style="2" customWidth="1"/>
    <col min="15106" max="15106" width="47.33203125" style="2" bestFit="1" customWidth="1"/>
    <col min="15107" max="15107" width="3" style="2" customWidth="1"/>
    <col min="15108" max="15108" width="64.5546875" style="2" bestFit="1" customWidth="1"/>
    <col min="15109" max="15360" width="9.109375" style="2"/>
    <col min="15361" max="15361" width="3.6640625" style="2" customWidth="1"/>
    <col min="15362" max="15362" width="47.33203125" style="2" bestFit="1" customWidth="1"/>
    <col min="15363" max="15363" width="3" style="2" customWidth="1"/>
    <col min="15364" max="15364" width="64.5546875" style="2" bestFit="1" customWidth="1"/>
    <col min="15365" max="15616" width="9.109375" style="2"/>
    <col min="15617" max="15617" width="3.6640625" style="2" customWidth="1"/>
    <col min="15618" max="15618" width="47.33203125" style="2" bestFit="1" customWidth="1"/>
    <col min="15619" max="15619" width="3" style="2" customWidth="1"/>
    <col min="15620" max="15620" width="64.5546875" style="2" bestFit="1" customWidth="1"/>
    <col min="15621" max="15872" width="9.109375" style="2"/>
    <col min="15873" max="15873" width="3.6640625" style="2" customWidth="1"/>
    <col min="15874" max="15874" width="47.33203125" style="2" bestFit="1" customWidth="1"/>
    <col min="15875" max="15875" width="3" style="2" customWidth="1"/>
    <col min="15876" max="15876" width="64.5546875" style="2" bestFit="1" customWidth="1"/>
    <col min="15877" max="16128" width="9.109375" style="2"/>
    <col min="16129" max="16129" width="3.6640625" style="2" customWidth="1"/>
    <col min="16130" max="16130" width="47.33203125" style="2" bestFit="1" customWidth="1"/>
    <col min="16131" max="16131" width="3" style="2" customWidth="1"/>
    <col min="16132" max="16132" width="64.5546875" style="2" bestFit="1" customWidth="1"/>
    <col min="16133" max="16384" width="9.109375" style="2"/>
  </cols>
  <sheetData>
    <row r="2" spans="2:6" ht="15.6" x14ac:dyDescent="0.3">
      <c r="B2" s="113" t="s">
        <v>176</v>
      </c>
    </row>
    <row r="4" spans="2:6" x14ac:dyDescent="0.25">
      <c r="B4" s="6" t="s">
        <v>174</v>
      </c>
    </row>
    <row r="5" spans="2:6" x14ac:dyDescent="0.25">
      <c r="B5" s="4" t="s">
        <v>26</v>
      </c>
    </row>
    <row r="7" spans="2:6" x14ac:dyDescent="0.25">
      <c r="B7" s="114">
        <v>1</v>
      </c>
    </row>
    <row r="8" spans="2:6" x14ac:dyDescent="0.25">
      <c r="E8" s="6" t="s">
        <v>215</v>
      </c>
      <c r="F8" s="118" t="s">
        <v>216</v>
      </c>
    </row>
    <row r="9" spans="2:6" x14ac:dyDescent="0.25">
      <c r="B9" s="6" t="s">
        <v>175</v>
      </c>
    </row>
    <row r="12" spans="2:6" x14ac:dyDescent="0.25">
      <c r="B12" s="6"/>
      <c r="F12" s="110"/>
    </row>
    <row r="13" spans="2:6" ht="13.8" thickBot="1" x14ac:dyDescent="0.3">
      <c r="B13" s="112"/>
      <c r="F13" s="6"/>
    </row>
    <row r="14" spans="2:6" ht="201.75" customHeight="1" thickBot="1" x14ac:dyDescent="0.3">
      <c r="B14" s="111" t="str">
        <f>"Competitor analysis for "&amp;B5&amp;CHAR(10)&amp;F8</f>
        <v>Competitor analysis for Product 5
We remain in market leader position</v>
      </c>
    </row>
    <row r="17" spans="2:18" x14ac:dyDescent="0.25">
      <c r="B17" s="109"/>
      <c r="C17" s="7"/>
    </row>
    <row r="18" spans="2:18" ht="13.8" thickBot="1" x14ac:dyDescent="0.3">
      <c r="B18" s="7"/>
      <c r="C18" s="7"/>
    </row>
    <row r="19" spans="2:18" ht="186" customHeight="1" thickBot="1" x14ac:dyDescent="0.3">
      <c r="B19" s="111" t="str">
        <f>"Competitor analysis for "&amp;B5&amp;CHAR(10)&amp;F8</f>
        <v>Competitor analysis for Product 5
We remain in market leader position</v>
      </c>
      <c r="C19" s="7"/>
    </row>
    <row r="27" spans="2:18" ht="15.6" x14ac:dyDescent="0.3">
      <c r="F27" s="3" t="s">
        <v>44</v>
      </c>
      <c r="G27" s="2" t="s">
        <v>28</v>
      </c>
      <c r="H27" s="2" t="s">
        <v>43</v>
      </c>
      <c r="I27" s="2" t="s">
        <v>42</v>
      </c>
      <c r="J27" s="2" t="s">
        <v>41</v>
      </c>
      <c r="K27" s="2" t="s">
        <v>40</v>
      </c>
      <c r="L27" s="2" t="s">
        <v>39</v>
      </c>
      <c r="M27" s="2" t="s">
        <v>38</v>
      </c>
      <c r="N27" s="2" t="s">
        <v>37</v>
      </c>
      <c r="O27" s="2" t="s">
        <v>36</v>
      </c>
      <c r="P27" s="2" t="s">
        <v>35</v>
      </c>
      <c r="Q27" s="2" t="s">
        <v>34</v>
      </c>
    </row>
    <row r="28" spans="2:18" x14ac:dyDescent="0.25">
      <c r="F28" s="2" t="s">
        <v>33</v>
      </c>
      <c r="G28" s="2">
        <v>500</v>
      </c>
      <c r="H28" s="2">
        <v>400</v>
      </c>
      <c r="I28" s="2">
        <v>500</v>
      </c>
      <c r="J28" s="2">
        <v>200</v>
      </c>
      <c r="K28" s="2">
        <v>400</v>
      </c>
      <c r="L28" s="2">
        <v>300</v>
      </c>
      <c r="M28" s="2">
        <v>500</v>
      </c>
      <c r="N28" s="2">
        <v>400</v>
      </c>
      <c r="O28" s="2">
        <v>500</v>
      </c>
      <c r="P28" s="2">
        <v>200</v>
      </c>
      <c r="Q28" s="2">
        <v>400</v>
      </c>
      <c r="R28" s="6">
        <f>SUM(G28:Q28)</f>
        <v>4300</v>
      </c>
    </row>
    <row r="29" spans="2:18" x14ac:dyDescent="0.25">
      <c r="F29" s="2" t="s">
        <v>32</v>
      </c>
      <c r="G29" s="2">
        <v>600</v>
      </c>
      <c r="H29" s="2">
        <v>600</v>
      </c>
      <c r="I29" s="2">
        <v>600</v>
      </c>
      <c r="J29" s="2">
        <v>650</v>
      </c>
      <c r="K29" s="2">
        <v>550</v>
      </c>
      <c r="L29" s="2">
        <v>300</v>
      </c>
      <c r="M29" s="2">
        <v>600</v>
      </c>
      <c r="N29" s="2">
        <v>600</v>
      </c>
      <c r="O29" s="2">
        <v>600</v>
      </c>
      <c r="P29" s="2">
        <v>650</v>
      </c>
      <c r="Q29" s="2">
        <v>550</v>
      </c>
      <c r="R29" s="6">
        <f>SUM(G29:Q29)</f>
        <v>6300</v>
      </c>
    </row>
    <row r="30" spans="2:18" x14ac:dyDescent="0.25">
      <c r="F30" s="2" t="s">
        <v>31</v>
      </c>
      <c r="G30" s="2">
        <v>200</v>
      </c>
      <c r="H30" s="2">
        <v>250</v>
      </c>
      <c r="I30" s="2">
        <v>150</v>
      </c>
      <c r="J30" s="2">
        <v>350</v>
      </c>
      <c r="K30" s="2">
        <v>250</v>
      </c>
      <c r="L30" s="2">
        <v>350</v>
      </c>
      <c r="M30" s="2">
        <v>150</v>
      </c>
      <c r="N30" s="2">
        <v>250</v>
      </c>
      <c r="O30" s="2">
        <v>150</v>
      </c>
      <c r="P30" s="2">
        <v>350</v>
      </c>
      <c r="Q30" s="2">
        <v>250</v>
      </c>
      <c r="R30" s="6">
        <f>SUM(G30:Q30)</f>
        <v>2700</v>
      </c>
    </row>
    <row r="31" spans="2:18" x14ac:dyDescent="0.25">
      <c r="F31" s="2" t="s">
        <v>30</v>
      </c>
      <c r="G31" s="2">
        <v>400</v>
      </c>
      <c r="H31" s="2">
        <v>450</v>
      </c>
      <c r="I31" s="2">
        <v>350</v>
      </c>
      <c r="J31" s="2">
        <v>500</v>
      </c>
      <c r="K31" s="2">
        <v>600</v>
      </c>
      <c r="L31" s="2">
        <v>500</v>
      </c>
      <c r="M31" s="2">
        <v>350</v>
      </c>
      <c r="N31" s="2">
        <v>450</v>
      </c>
      <c r="O31" s="2">
        <v>350</v>
      </c>
      <c r="P31" s="2">
        <v>500</v>
      </c>
      <c r="Q31" s="2">
        <v>600</v>
      </c>
      <c r="R31" s="6">
        <f>SUM(G31:Q31)</f>
        <v>5050</v>
      </c>
    </row>
    <row r="32" spans="2:18" x14ac:dyDescent="0.25">
      <c r="F32" s="2" t="s">
        <v>26</v>
      </c>
      <c r="G32" s="2">
        <v>1000</v>
      </c>
      <c r="H32" s="2">
        <v>900</v>
      </c>
      <c r="I32" s="2">
        <v>600</v>
      </c>
      <c r="J32" s="2">
        <v>500</v>
      </c>
      <c r="K32" s="2">
        <v>750</v>
      </c>
      <c r="L32" s="2">
        <v>600</v>
      </c>
      <c r="M32" s="2">
        <v>600</v>
      </c>
      <c r="N32" s="2">
        <v>900</v>
      </c>
      <c r="O32" s="2">
        <v>600</v>
      </c>
      <c r="P32" s="2">
        <v>500</v>
      </c>
      <c r="Q32" s="2">
        <v>750</v>
      </c>
      <c r="R32" s="6">
        <f>SUM(G32:Q32)</f>
        <v>7700</v>
      </c>
    </row>
    <row r="33" spans="6:11" ht="15.6" x14ac:dyDescent="0.3">
      <c r="F33" s="5"/>
    </row>
    <row r="34" spans="6:11" x14ac:dyDescent="0.25">
      <c r="F34" s="2">
        <v>4</v>
      </c>
    </row>
    <row r="35" spans="6:11" x14ac:dyDescent="0.25">
      <c r="F35" s="2" t="s">
        <v>29</v>
      </c>
    </row>
    <row r="37" spans="6:11" x14ac:dyDescent="0.25">
      <c r="G37" s="2" t="s">
        <v>28</v>
      </c>
      <c r="H37" s="2" t="str">
        <f>INDEX($H$27:$Q$27,0,F34)</f>
        <v>Comp 4</v>
      </c>
      <c r="I37" s="2" t="str">
        <f>INDEX($H$27:$Q$27,0,F34+1)</f>
        <v>Comp 5</v>
      </c>
      <c r="J37" s="2" t="str">
        <f>INDEX($H$27:$Q$27,0,F34+2)</f>
        <v>Comp 6</v>
      </c>
      <c r="K37" s="2" t="s">
        <v>27</v>
      </c>
    </row>
    <row r="38" spans="6:11" x14ac:dyDescent="0.25">
      <c r="F38" s="2" t="s">
        <v>26</v>
      </c>
      <c r="G38" s="2">
        <f>VLOOKUP($F38,$F$27:$Q$32,MATCH(G$37,$F$27:$Q$27,0),FALSE)</f>
        <v>1000</v>
      </c>
      <c r="H38" s="2">
        <f>VLOOKUP($F38,$F$27:$Q$32,MATCH(H$37,$F$27:$Q$27,0),FALSE)</f>
        <v>750</v>
      </c>
      <c r="I38" s="2">
        <f>VLOOKUP($F38,$F$27:$Q$32,MATCH(I$37,$F$27:$Q$27,0),FALSE)</f>
        <v>600</v>
      </c>
      <c r="J38" s="2">
        <f>VLOOKUP($F38,$F$27:$Q$32,MATCH(J$37,$F$27:$Q$27,0),FALSE)</f>
        <v>600</v>
      </c>
      <c r="K38" s="2">
        <f>VLOOKUP(F38,$F$27:$R$32,13,FALSE)-SUM(G38:J38)</f>
        <v>4750</v>
      </c>
    </row>
  </sheetData>
  <dataValidations count="1">
    <dataValidation type="list" allowBlank="1" showInputMessage="1" showErrorMessage="1" prompt="Choose a product from the dropdown list" sqref="B5 IX65534 ST65534 ACP65534 AML65534 AWH65534 BGD65534 BPZ65534 BZV65534 CJR65534 CTN65534 DDJ65534 DNF65534 DXB65534 EGX65534 EQT65534 FAP65534 FKL65534 FUH65534 GED65534 GNZ65534 GXV65534 HHR65534 HRN65534 IBJ65534 ILF65534 IVB65534 JEX65534 JOT65534 JYP65534 KIL65534 KSH65534 LCD65534 LLZ65534 LVV65534 MFR65534 MPN65534 MZJ65534 NJF65534 NTB65534 OCX65534 OMT65534 OWP65534 PGL65534 PQH65534 QAD65534 QJZ65534 QTV65534 RDR65534 RNN65534 RXJ65534 SHF65534 SRB65534 TAX65534 TKT65534 TUP65534 UEL65534 UOH65534 UYD65534 VHZ65534 VRV65534 WBR65534 WLN65534 WVJ65534 IX131070 ST131070 ACP131070 AML131070 AWH131070 BGD131070 BPZ131070 BZV131070 CJR131070 CTN131070 DDJ131070 DNF131070 DXB131070 EGX131070 EQT131070 FAP131070 FKL131070 FUH131070 GED131070 GNZ131070 GXV131070 HHR131070 HRN131070 IBJ131070 ILF131070 IVB131070 JEX131070 JOT131070 JYP131070 KIL131070 KSH131070 LCD131070 LLZ131070 LVV131070 MFR131070 MPN131070 MZJ131070 NJF131070 NTB131070 OCX131070 OMT131070 OWP131070 PGL131070 PQH131070 QAD131070 QJZ131070 QTV131070 RDR131070 RNN131070 RXJ131070 SHF131070 SRB131070 TAX131070 TKT131070 TUP131070 UEL131070 UOH131070 UYD131070 VHZ131070 VRV131070 WBR131070 WLN131070 WVJ131070 IX196606 ST196606 ACP196606 AML196606 AWH196606 BGD196606 BPZ196606 BZV196606 CJR196606 CTN196606 DDJ196606 DNF196606 DXB196606 EGX196606 EQT196606 FAP196606 FKL196606 FUH196606 GED196606 GNZ196606 GXV196606 HHR196606 HRN196606 IBJ196606 ILF196606 IVB196606 JEX196606 JOT196606 JYP196606 KIL196606 KSH196606 LCD196606 LLZ196606 LVV196606 MFR196606 MPN196606 MZJ196606 NJF196606 NTB196606 OCX196606 OMT196606 OWP196606 PGL196606 PQH196606 QAD196606 QJZ196606 QTV196606 RDR196606 RNN196606 RXJ196606 SHF196606 SRB196606 TAX196606 TKT196606 TUP196606 UEL196606 UOH196606 UYD196606 VHZ196606 VRV196606 WBR196606 WLN196606 WVJ196606 IX262142 ST262142 ACP262142 AML262142 AWH262142 BGD262142 BPZ262142 BZV262142 CJR262142 CTN262142 DDJ262142 DNF262142 DXB262142 EGX262142 EQT262142 FAP262142 FKL262142 FUH262142 GED262142 GNZ262142 GXV262142 HHR262142 HRN262142 IBJ262142 ILF262142 IVB262142 JEX262142 JOT262142 JYP262142 KIL262142 KSH262142 LCD262142 LLZ262142 LVV262142 MFR262142 MPN262142 MZJ262142 NJF262142 NTB262142 OCX262142 OMT262142 OWP262142 PGL262142 PQH262142 QAD262142 QJZ262142 QTV262142 RDR262142 RNN262142 RXJ262142 SHF262142 SRB262142 TAX262142 TKT262142 TUP262142 UEL262142 UOH262142 UYD262142 VHZ262142 VRV262142 WBR262142 WLN262142 WVJ262142 IX327678 ST327678 ACP327678 AML327678 AWH327678 BGD327678 BPZ327678 BZV327678 CJR327678 CTN327678 DDJ327678 DNF327678 DXB327678 EGX327678 EQT327678 FAP327678 FKL327678 FUH327678 GED327678 GNZ327678 GXV327678 HHR327678 HRN327678 IBJ327678 ILF327678 IVB327678 JEX327678 JOT327678 JYP327678 KIL327678 KSH327678 LCD327678 LLZ327678 LVV327678 MFR327678 MPN327678 MZJ327678 NJF327678 NTB327678 OCX327678 OMT327678 OWP327678 PGL327678 PQH327678 QAD327678 QJZ327678 QTV327678 RDR327678 RNN327678 RXJ327678 SHF327678 SRB327678 TAX327678 TKT327678 TUP327678 UEL327678 UOH327678 UYD327678 VHZ327678 VRV327678 WBR327678 WLN327678 WVJ327678 IX393214 ST393214 ACP393214 AML393214 AWH393214 BGD393214 BPZ393214 BZV393214 CJR393214 CTN393214 DDJ393214 DNF393214 DXB393214 EGX393214 EQT393214 FAP393214 FKL393214 FUH393214 GED393214 GNZ393214 GXV393214 HHR393214 HRN393214 IBJ393214 ILF393214 IVB393214 JEX393214 JOT393214 JYP393214 KIL393214 KSH393214 LCD393214 LLZ393214 LVV393214 MFR393214 MPN393214 MZJ393214 NJF393214 NTB393214 OCX393214 OMT393214 OWP393214 PGL393214 PQH393214 QAD393214 QJZ393214 QTV393214 RDR393214 RNN393214 RXJ393214 SHF393214 SRB393214 TAX393214 TKT393214 TUP393214 UEL393214 UOH393214 UYD393214 VHZ393214 VRV393214 WBR393214 WLN393214 WVJ393214 IX458750 ST458750 ACP458750 AML458750 AWH458750 BGD458750 BPZ458750 BZV458750 CJR458750 CTN458750 DDJ458750 DNF458750 DXB458750 EGX458750 EQT458750 FAP458750 FKL458750 FUH458750 GED458750 GNZ458750 GXV458750 HHR458750 HRN458750 IBJ458750 ILF458750 IVB458750 JEX458750 JOT458750 JYP458750 KIL458750 KSH458750 LCD458750 LLZ458750 LVV458750 MFR458750 MPN458750 MZJ458750 NJF458750 NTB458750 OCX458750 OMT458750 OWP458750 PGL458750 PQH458750 QAD458750 QJZ458750 QTV458750 RDR458750 RNN458750 RXJ458750 SHF458750 SRB458750 TAX458750 TKT458750 TUP458750 UEL458750 UOH458750 UYD458750 VHZ458750 VRV458750 WBR458750 WLN458750 WVJ458750 IX524286 ST524286 ACP524286 AML524286 AWH524286 BGD524286 BPZ524286 BZV524286 CJR524286 CTN524286 DDJ524286 DNF524286 DXB524286 EGX524286 EQT524286 FAP524286 FKL524286 FUH524286 GED524286 GNZ524286 GXV524286 HHR524286 HRN524286 IBJ524286 ILF524286 IVB524286 JEX524286 JOT524286 JYP524286 KIL524286 KSH524286 LCD524286 LLZ524286 LVV524286 MFR524286 MPN524286 MZJ524286 NJF524286 NTB524286 OCX524286 OMT524286 OWP524286 PGL524286 PQH524286 QAD524286 QJZ524286 QTV524286 RDR524286 RNN524286 RXJ524286 SHF524286 SRB524286 TAX524286 TKT524286 TUP524286 UEL524286 UOH524286 UYD524286 VHZ524286 VRV524286 WBR524286 WLN524286 WVJ524286 IX589822 ST589822 ACP589822 AML589822 AWH589822 BGD589822 BPZ589822 BZV589822 CJR589822 CTN589822 DDJ589822 DNF589822 DXB589822 EGX589822 EQT589822 FAP589822 FKL589822 FUH589822 GED589822 GNZ589822 GXV589822 HHR589822 HRN589822 IBJ589822 ILF589822 IVB589822 JEX589822 JOT589822 JYP589822 KIL589822 KSH589822 LCD589822 LLZ589822 LVV589822 MFR589822 MPN589822 MZJ589822 NJF589822 NTB589822 OCX589822 OMT589822 OWP589822 PGL589822 PQH589822 QAD589822 QJZ589822 QTV589822 RDR589822 RNN589822 RXJ589822 SHF589822 SRB589822 TAX589822 TKT589822 TUP589822 UEL589822 UOH589822 UYD589822 VHZ589822 VRV589822 WBR589822 WLN589822 WVJ589822 IX655358 ST655358 ACP655358 AML655358 AWH655358 BGD655358 BPZ655358 BZV655358 CJR655358 CTN655358 DDJ655358 DNF655358 DXB655358 EGX655358 EQT655358 FAP655358 FKL655358 FUH655358 GED655358 GNZ655358 GXV655358 HHR655358 HRN655358 IBJ655358 ILF655358 IVB655358 JEX655358 JOT655358 JYP655358 KIL655358 KSH655358 LCD655358 LLZ655358 LVV655358 MFR655358 MPN655358 MZJ655358 NJF655358 NTB655358 OCX655358 OMT655358 OWP655358 PGL655358 PQH655358 QAD655358 QJZ655358 QTV655358 RDR655358 RNN655358 RXJ655358 SHF655358 SRB655358 TAX655358 TKT655358 TUP655358 UEL655358 UOH655358 UYD655358 VHZ655358 VRV655358 WBR655358 WLN655358 WVJ655358 IX720894 ST720894 ACP720894 AML720894 AWH720894 BGD720894 BPZ720894 BZV720894 CJR720894 CTN720894 DDJ720894 DNF720894 DXB720894 EGX720894 EQT720894 FAP720894 FKL720894 FUH720894 GED720894 GNZ720894 GXV720894 HHR720894 HRN720894 IBJ720894 ILF720894 IVB720894 JEX720894 JOT720894 JYP720894 KIL720894 KSH720894 LCD720894 LLZ720894 LVV720894 MFR720894 MPN720894 MZJ720894 NJF720894 NTB720894 OCX720894 OMT720894 OWP720894 PGL720894 PQH720894 QAD720894 QJZ720894 QTV720894 RDR720894 RNN720894 RXJ720894 SHF720894 SRB720894 TAX720894 TKT720894 TUP720894 UEL720894 UOH720894 UYD720894 VHZ720894 VRV720894 WBR720894 WLN720894 WVJ720894 IX786430 ST786430 ACP786430 AML786430 AWH786430 BGD786430 BPZ786430 BZV786430 CJR786430 CTN786430 DDJ786430 DNF786430 DXB786430 EGX786430 EQT786430 FAP786430 FKL786430 FUH786430 GED786430 GNZ786430 GXV786430 HHR786430 HRN786430 IBJ786430 ILF786430 IVB786430 JEX786430 JOT786430 JYP786430 KIL786430 KSH786430 LCD786430 LLZ786430 LVV786430 MFR786430 MPN786430 MZJ786430 NJF786430 NTB786430 OCX786430 OMT786430 OWP786430 PGL786430 PQH786430 QAD786430 QJZ786430 QTV786430 RDR786430 RNN786430 RXJ786430 SHF786430 SRB786430 TAX786430 TKT786430 TUP786430 UEL786430 UOH786430 UYD786430 VHZ786430 VRV786430 WBR786430 WLN786430 WVJ786430 IX851966 ST851966 ACP851966 AML851966 AWH851966 BGD851966 BPZ851966 BZV851966 CJR851966 CTN851966 DDJ851966 DNF851966 DXB851966 EGX851966 EQT851966 FAP851966 FKL851966 FUH851966 GED851966 GNZ851966 GXV851966 HHR851966 HRN851966 IBJ851966 ILF851966 IVB851966 JEX851966 JOT851966 JYP851966 KIL851966 KSH851966 LCD851966 LLZ851966 LVV851966 MFR851966 MPN851966 MZJ851966 NJF851966 NTB851966 OCX851966 OMT851966 OWP851966 PGL851966 PQH851966 QAD851966 QJZ851966 QTV851966 RDR851966 RNN851966 RXJ851966 SHF851966 SRB851966 TAX851966 TKT851966 TUP851966 UEL851966 UOH851966 UYD851966 VHZ851966 VRV851966 WBR851966 WLN851966 WVJ851966 IX917502 ST917502 ACP917502 AML917502 AWH917502 BGD917502 BPZ917502 BZV917502 CJR917502 CTN917502 DDJ917502 DNF917502 DXB917502 EGX917502 EQT917502 FAP917502 FKL917502 FUH917502 GED917502 GNZ917502 GXV917502 HHR917502 HRN917502 IBJ917502 ILF917502 IVB917502 JEX917502 JOT917502 JYP917502 KIL917502 KSH917502 LCD917502 LLZ917502 LVV917502 MFR917502 MPN917502 MZJ917502 NJF917502 NTB917502 OCX917502 OMT917502 OWP917502 PGL917502 PQH917502 QAD917502 QJZ917502 QTV917502 RDR917502 RNN917502 RXJ917502 SHF917502 SRB917502 TAX917502 TKT917502 TUP917502 UEL917502 UOH917502 UYD917502 VHZ917502 VRV917502 WBR917502 WLN917502 WVJ917502 IX983038 ST983038 ACP983038 AML983038 AWH983038 BGD983038 BPZ983038 BZV983038 CJR983038 CTN983038 DDJ983038 DNF983038 DXB983038 EGX983038 EQT983038 FAP983038 FKL983038 FUH983038 GED983038 GNZ983038 GXV983038 HHR983038 HRN983038 IBJ983038 ILF983038 IVB983038 JEX983038 JOT983038 JYP983038 KIL983038 KSH983038 LCD983038 LLZ983038 LVV983038 MFR983038 MPN983038 MZJ983038 NJF983038 NTB983038 OCX983038 OMT983038 OWP983038 PGL983038 PQH983038 QAD983038 QJZ983038 QTV983038 RDR983038 RNN983038 RXJ983038 SHF983038 SRB983038 TAX983038 TKT983038 TUP983038 UEL983038 UOH983038 UYD983038 VHZ983038 VRV983038 WBR983038 WLN983038 WVJ983038 IX12:IX13 ST12:ST13 ACP12:ACP13 AML12:AML13 AWH12:AWH13 BGD12:BGD13 BPZ12:BPZ13 BZV12:BZV13 CJR12:CJR13 CTN12:CTN13 DDJ12:DDJ13 DNF12:DNF13 DXB12:DXB13 EGX12:EGX13 EQT12:EQT13 FAP12:FAP13 FKL12:FKL13 FUH12:FUH13 GED12:GED13 GNZ12:GNZ13 GXV12:GXV13 HHR12:HHR13 HRN12:HRN13 IBJ12:IBJ13 ILF12:ILF13 IVB12:IVB13 JEX12:JEX13 JOT12:JOT13 JYP12:JYP13 KIL12:KIL13 KSH12:KSH13 LCD12:LCD13 LLZ12:LLZ13 LVV12:LVV13 MFR12:MFR13 MPN12:MPN13 MZJ12:MZJ13 NJF12:NJF13 NTB12:NTB13 OCX12:OCX13 OMT12:OMT13 OWP12:OWP13 PGL12:PGL13 PQH12:PQH13 QAD12:QAD13 QJZ12:QJZ13 QTV12:QTV13 RDR12:RDR13 RNN12:RNN13 RXJ12:RXJ13 SHF12:SHF13 SRB12:SRB13 TAX12:TAX13 TKT12:TKT13 TUP12:TUP13 UEL12:UEL13 UOH12:UOH13 UYD12:UYD13 VHZ12:VHZ13 VRV12:VRV13 WBR12:WBR13 WLN12:WLN13 WVJ12:WVJ13 B983034 B917498 B851962 B786426 B720890 B655354 B589818 B524282 B458746 B393210 B327674 B262138 B196602 B131066 B65530" xr:uid="{00000000-0002-0000-0800-000000000000}">
      <formula1>Prod</formula1>
    </dataValidation>
  </dataValidations>
  <printOptions horizontalCentered="1"/>
  <pageMargins left="0.16" right="0.16" top="0.8" bottom="0.8" header="0.5" footer="0.5"/>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Scroll Bar 1">
              <controlPr defaultSize="0" autoPict="0">
                <anchor moveWithCells="1">
                  <from>
                    <xdr:col>1</xdr:col>
                    <xdr:colOff>60960</xdr:colOff>
                    <xdr:row>9</xdr:row>
                    <xdr:rowOff>45720</xdr:rowOff>
                  </from>
                  <to>
                    <xdr:col>1</xdr:col>
                    <xdr:colOff>3017520</xdr:colOff>
                    <xdr:row>10</xdr:row>
                    <xdr:rowOff>38100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1</xdr:col>
                    <xdr:colOff>106680</xdr:colOff>
                    <xdr:row>5</xdr:row>
                    <xdr:rowOff>152400</xdr:rowOff>
                  </from>
                  <to>
                    <xdr:col>1</xdr:col>
                    <xdr:colOff>1478280</xdr:colOff>
                    <xdr:row>7</xdr:row>
                    <xdr:rowOff>45720</xdr:rowOff>
                  </to>
                </anchor>
              </controlPr>
            </control>
          </mc:Choice>
        </mc:AlternateContent>
        <mc:AlternateContent xmlns:mc="http://schemas.openxmlformats.org/markup-compatibility/2006">
          <mc:Choice Requires="x14">
            <control shapeId="5123" r:id="rId6" name="Option Button 3">
              <controlPr defaultSize="0" autoFill="0" autoLine="0" autoPict="0">
                <anchor moveWithCells="1">
                  <from>
                    <xdr:col>1</xdr:col>
                    <xdr:colOff>1478280</xdr:colOff>
                    <xdr:row>5</xdr:row>
                    <xdr:rowOff>144780</xdr:rowOff>
                  </from>
                  <to>
                    <xdr:col>1</xdr:col>
                    <xdr:colOff>2849880</xdr:colOff>
                    <xdr:row>7</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B3:B5"/>
  <sheetViews>
    <sheetView workbookViewId="0"/>
  </sheetViews>
  <sheetFormatPr defaultColWidth="9.109375" defaultRowHeight="13.2" x14ac:dyDescent="0.25"/>
  <cols>
    <col min="1" max="1" width="9.109375" style="38"/>
    <col min="2" max="2" width="53.6640625" style="38" customWidth="1"/>
    <col min="3" max="16384" width="9.109375" style="38"/>
  </cols>
  <sheetData>
    <row r="3" spans="2:2" x14ac:dyDescent="0.25">
      <c r="B3" s="37" t="s">
        <v>116</v>
      </c>
    </row>
    <row r="5" spans="2:2" ht="204" customHeight="1" x14ac:dyDescent="0.25">
      <c r="B5" s="39" t="s">
        <v>172</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J141"/>
  <sheetViews>
    <sheetView workbookViewId="0">
      <selection activeCell="C1" sqref="C1"/>
    </sheetView>
  </sheetViews>
  <sheetFormatPr defaultRowHeight="13.2" x14ac:dyDescent="0.25"/>
  <cols>
    <col min="2" max="2" width="10" customWidth="1"/>
    <col min="3" max="3" width="14.88671875" customWidth="1"/>
    <col min="4" max="4" width="11" customWidth="1"/>
    <col min="5" max="5" width="9.6640625" customWidth="1"/>
    <col min="6" max="6" width="12" customWidth="1"/>
    <col min="9" max="9" width="12.6640625" customWidth="1"/>
    <col min="10" max="10" width="10.88671875" customWidth="1"/>
  </cols>
  <sheetData>
    <row r="1" spans="1:10" x14ac:dyDescent="0.25">
      <c r="A1" s="40" t="s">
        <v>8</v>
      </c>
      <c r="B1" s="40" t="s">
        <v>9</v>
      </c>
      <c r="C1" s="40" t="s">
        <v>117</v>
      </c>
      <c r="D1" s="40" t="s">
        <v>11</v>
      </c>
      <c r="E1" s="40" t="s">
        <v>12</v>
      </c>
      <c r="F1" s="40" t="s">
        <v>13</v>
      </c>
      <c r="G1" s="40" t="s">
        <v>10</v>
      </c>
      <c r="H1" s="40" t="s">
        <v>217</v>
      </c>
      <c r="I1" s="40" t="s">
        <v>14</v>
      </c>
      <c r="J1" s="40" t="s">
        <v>15</v>
      </c>
    </row>
    <row r="2" spans="1:10" x14ac:dyDescent="0.25">
      <c r="A2" s="41">
        <v>39814</v>
      </c>
      <c r="B2" s="42" t="s">
        <v>16</v>
      </c>
      <c r="C2" s="42" t="s">
        <v>121</v>
      </c>
      <c r="D2" s="42">
        <f t="shared" ref="D2:D33" si="0">VLOOKUP(B2,Product_LUP,2,FALSE)</f>
        <v>20</v>
      </c>
      <c r="E2" s="42">
        <f t="shared" ref="E2:E33" si="1">VLOOKUP(B2,Product_LUP,3,FALSE)</f>
        <v>50</v>
      </c>
      <c r="F2" s="42">
        <f>E2-D2</f>
        <v>30</v>
      </c>
      <c r="G2" s="42">
        <v>20</v>
      </c>
      <c r="H2" s="42">
        <v>50</v>
      </c>
      <c r="I2" s="42">
        <f>G2*E2</f>
        <v>1000</v>
      </c>
      <c r="J2" s="42">
        <f>G2*F2</f>
        <v>600</v>
      </c>
    </row>
    <row r="3" spans="1:10" x14ac:dyDescent="0.25">
      <c r="A3" s="43">
        <v>39814</v>
      </c>
      <c r="B3" s="44" t="s">
        <v>16</v>
      </c>
      <c r="C3" s="44" t="s">
        <v>122</v>
      </c>
      <c r="D3" s="44">
        <f t="shared" si="0"/>
        <v>20</v>
      </c>
      <c r="E3" s="44">
        <f t="shared" si="1"/>
        <v>50</v>
      </c>
      <c r="F3" s="44">
        <f t="shared" ref="F3:F66" si="2">E3-D3</f>
        <v>30</v>
      </c>
      <c r="G3" s="44">
        <v>60</v>
      </c>
      <c r="H3" s="44">
        <v>20</v>
      </c>
      <c r="I3" s="44">
        <f t="shared" ref="I3:I66" si="3">G3*E3</f>
        <v>3000</v>
      </c>
      <c r="J3" s="44">
        <f t="shared" ref="J3:J66" si="4">G3*F3</f>
        <v>1800</v>
      </c>
    </row>
    <row r="4" spans="1:10" x14ac:dyDescent="0.25">
      <c r="A4" s="41">
        <v>39814</v>
      </c>
      <c r="B4" s="42" t="s">
        <v>16</v>
      </c>
      <c r="C4" s="42" t="s">
        <v>123</v>
      </c>
      <c r="D4" s="42">
        <f t="shared" si="0"/>
        <v>20</v>
      </c>
      <c r="E4" s="42">
        <f t="shared" si="1"/>
        <v>50</v>
      </c>
      <c r="F4" s="42">
        <f t="shared" si="2"/>
        <v>30</v>
      </c>
      <c r="G4" s="42">
        <v>100</v>
      </c>
      <c r="H4" s="42">
        <v>60</v>
      </c>
      <c r="I4" s="42">
        <f t="shared" si="3"/>
        <v>5000</v>
      </c>
      <c r="J4" s="42">
        <f t="shared" si="4"/>
        <v>3000</v>
      </c>
    </row>
    <row r="5" spans="1:10" x14ac:dyDescent="0.25">
      <c r="A5" s="43">
        <v>39814</v>
      </c>
      <c r="B5" s="44" t="s">
        <v>16</v>
      </c>
      <c r="C5" s="44" t="s">
        <v>124</v>
      </c>
      <c r="D5" s="44">
        <f t="shared" si="0"/>
        <v>20</v>
      </c>
      <c r="E5" s="44">
        <f t="shared" si="1"/>
        <v>50</v>
      </c>
      <c r="F5" s="44">
        <f t="shared" si="2"/>
        <v>30</v>
      </c>
      <c r="G5" s="44">
        <v>80</v>
      </c>
      <c r="H5" s="44">
        <v>40</v>
      </c>
      <c r="I5" s="44">
        <f t="shared" si="3"/>
        <v>4000</v>
      </c>
      <c r="J5" s="44">
        <f t="shared" si="4"/>
        <v>2400</v>
      </c>
    </row>
    <row r="6" spans="1:10" x14ac:dyDescent="0.25">
      <c r="A6" s="41">
        <v>39814</v>
      </c>
      <c r="B6" s="42" t="s">
        <v>16</v>
      </c>
      <c r="C6" s="42" t="s">
        <v>125</v>
      </c>
      <c r="D6" s="42">
        <f t="shared" si="0"/>
        <v>20</v>
      </c>
      <c r="E6" s="42">
        <f t="shared" si="1"/>
        <v>50</v>
      </c>
      <c r="F6" s="42">
        <f t="shared" si="2"/>
        <v>30</v>
      </c>
      <c r="G6" s="42">
        <v>60</v>
      </c>
      <c r="H6" s="42">
        <v>50</v>
      </c>
      <c r="I6" s="42">
        <f t="shared" si="3"/>
        <v>3000</v>
      </c>
      <c r="J6" s="42">
        <f t="shared" si="4"/>
        <v>1800</v>
      </c>
    </row>
    <row r="7" spans="1:10" x14ac:dyDescent="0.25">
      <c r="A7" s="43">
        <v>39814</v>
      </c>
      <c r="B7" s="44" t="s">
        <v>17</v>
      </c>
      <c r="C7" s="44" t="s">
        <v>121</v>
      </c>
      <c r="D7" s="44">
        <f t="shared" si="0"/>
        <v>50</v>
      </c>
      <c r="E7" s="44">
        <f t="shared" si="1"/>
        <v>80</v>
      </c>
      <c r="F7" s="44">
        <f t="shared" si="2"/>
        <v>30</v>
      </c>
      <c r="G7" s="44">
        <v>30</v>
      </c>
      <c r="H7" s="44">
        <v>60</v>
      </c>
      <c r="I7" s="44">
        <f t="shared" si="3"/>
        <v>2400</v>
      </c>
      <c r="J7" s="44">
        <f t="shared" si="4"/>
        <v>900</v>
      </c>
    </row>
    <row r="8" spans="1:10" x14ac:dyDescent="0.25">
      <c r="A8" s="41">
        <v>39814</v>
      </c>
      <c r="B8" s="42" t="s">
        <v>17</v>
      </c>
      <c r="C8" s="42" t="s">
        <v>122</v>
      </c>
      <c r="D8" s="42">
        <f t="shared" si="0"/>
        <v>50</v>
      </c>
      <c r="E8" s="42">
        <f t="shared" si="1"/>
        <v>80</v>
      </c>
      <c r="F8" s="42">
        <f t="shared" si="2"/>
        <v>30</v>
      </c>
      <c r="G8" s="42">
        <v>70</v>
      </c>
      <c r="H8" s="42">
        <v>80</v>
      </c>
      <c r="I8" s="42">
        <f t="shared" si="3"/>
        <v>5600</v>
      </c>
      <c r="J8" s="42">
        <f t="shared" si="4"/>
        <v>2100</v>
      </c>
    </row>
    <row r="9" spans="1:10" x14ac:dyDescent="0.25">
      <c r="A9" s="43">
        <v>39814</v>
      </c>
      <c r="B9" s="44" t="s">
        <v>17</v>
      </c>
      <c r="C9" s="44" t="s">
        <v>123</v>
      </c>
      <c r="D9" s="44">
        <f t="shared" si="0"/>
        <v>50</v>
      </c>
      <c r="E9" s="44">
        <f t="shared" si="1"/>
        <v>80</v>
      </c>
      <c r="F9" s="44">
        <f t="shared" si="2"/>
        <v>30</v>
      </c>
      <c r="G9" s="44">
        <v>70</v>
      </c>
      <c r="H9" s="44">
        <v>23</v>
      </c>
      <c r="I9" s="44">
        <f t="shared" si="3"/>
        <v>5600</v>
      </c>
      <c r="J9" s="44">
        <f t="shared" si="4"/>
        <v>2100</v>
      </c>
    </row>
    <row r="10" spans="1:10" x14ac:dyDescent="0.25">
      <c r="A10" s="41">
        <v>39814</v>
      </c>
      <c r="B10" s="42" t="s">
        <v>17</v>
      </c>
      <c r="C10" s="42" t="s">
        <v>124</v>
      </c>
      <c r="D10" s="42">
        <f t="shared" si="0"/>
        <v>50</v>
      </c>
      <c r="E10" s="42">
        <f t="shared" si="1"/>
        <v>80</v>
      </c>
      <c r="F10" s="42">
        <f t="shared" si="2"/>
        <v>30</v>
      </c>
      <c r="G10" s="42">
        <v>60</v>
      </c>
      <c r="H10" s="42">
        <v>56</v>
      </c>
      <c r="I10" s="42">
        <f t="shared" si="3"/>
        <v>4800</v>
      </c>
      <c r="J10" s="42">
        <f t="shared" si="4"/>
        <v>1800</v>
      </c>
    </row>
    <row r="11" spans="1:10" x14ac:dyDescent="0.25">
      <c r="A11" s="43">
        <v>39814</v>
      </c>
      <c r="B11" s="44" t="s">
        <v>17</v>
      </c>
      <c r="C11" s="44" t="s">
        <v>125</v>
      </c>
      <c r="D11" s="44">
        <f t="shared" si="0"/>
        <v>50</v>
      </c>
      <c r="E11" s="44">
        <f t="shared" si="1"/>
        <v>80</v>
      </c>
      <c r="F11" s="44">
        <f t="shared" si="2"/>
        <v>30</v>
      </c>
      <c r="G11" s="44">
        <v>70</v>
      </c>
      <c r="H11" s="44">
        <v>98</v>
      </c>
      <c r="I11" s="44">
        <f t="shared" si="3"/>
        <v>5600</v>
      </c>
      <c r="J11" s="44">
        <f t="shared" si="4"/>
        <v>2100</v>
      </c>
    </row>
    <row r="12" spans="1:10" x14ac:dyDescent="0.25">
      <c r="A12" s="41">
        <v>39814</v>
      </c>
      <c r="B12" s="42" t="s">
        <v>18</v>
      </c>
      <c r="C12" s="42" t="s">
        <v>121</v>
      </c>
      <c r="D12" s="42">
        <f t="shared" si="0"/>
        <v>60</v>
      </c>
      <c r="E12" s="42">
        <f t="shared" si="1"/>
        <v>70</v>
      </c>
      <c r="F12" s="42">
        <f t="shared" si="2"/>
        <v>10</v>
      </c>
      <c r="G12" s="42">
        <v>50</v>
      </c>
      <c r="H12" s="42">
        <v>30</v>
      </c>
      <c r="I12" s="42">
        <f t="shared" si="3"/>
        <v>3500</v>
      </c>
      <c r="J12" s="42">
        <f t="shared" si="4"/>
        <v>500</v>
      </c>
    </row>
    <row r="13" spans="1:10" x14ac:dyDescent="0.25">
      <c r="A13" s="43">
        <v>39814</v>
      </c>
      <c r="B13" s="44" t="s">
        <v>18</v>
      </c>
      <c r="C13" s="44" t="s">
        <v>122</v>
      </c>
      <c r="D13" s="44">
        <f t="shared" si="0"/>
        <v>60</v>
      </c>
      <c r="E13" s="44">
        <f t="shared" si="1"/>
        <v>70</v>
      </c>
      <c r="F13" s="44">
        <f t="shared" si="2"/>
        <v>10</v>
      </c>
      <c r="G13" s="44">
        <v>80</v>
      </c>
      <c r="H13" s="44">
        <v>100</v>
      </c>
      <c r="I13" s="44">
        <f t="shared" si="3"/>
        <v>5600</v>
      </c>
      <c r="J13" s="44">
        <f t="shared" si="4"/>
        <v>800</v>
      </c>
    </row>
    <row r="14" spans="1:10" x14ac:dyDescent="0.25">
      <c r="A14" s="41">
        <v>39814</v>
      </c>
      <c r="B14" s="42" t="s">
        <v>18</v>
      </c>
      <c r="C14" s="42" t="s">
        <v>123</v>
      </c>
      <c r="D14" s="42">
        <f t="shared" si="0"/>
        <v>60</v>
      </c>
      <c r="E14" s="42">
        <f t="shared" si="1"/>
        <v>70</v>
      </c>
      <c r="F14" s="42">
        <f t="shared" si="2"/>
        <v>10</v>
      </c>
      <c r="G14" s="42">
        <v>110</v>
      </c>
      <c r="H14" s="42">
        <v>200</v>
      </c>
      <c r="I14" s="42">
        <f t="shared" si="3"/>
        <v>7700</v>
      </c>
      <c r="J14" s="42">
        <f t="shared" si="4"/>
        <v>1100</v>
      </c>
    </row>
    <row r="15" spans="1:10" x14ac:dyDescent="0.25">
      <c r="A15" s="43">
        <v>39814</v>
      </c>
      <c r="B15" s="44" t="s">
        <v>18</v>
      </c>
      <c r="C15" s="44" t="s">
        <v>124</v>
      </c>
      <c r="D15" s="44">
        <f t="shared" si="0"/>
        <v>60</v>
      </c>
      <c r="E15" s="44">
        <f t="shared" si="1"/>
        <v>70</v>
      </c>
      <c r="F15" s="44">
        <f t="shared" si="2"/>
        <v>10</v>
      </c>
      <c r="G15" s="44">
        <v>40</v>
      </c>
      <c r="H15" s="44">
        <v>150</v>
      </c>
      <c r="I15" s="44">
        <f t="shared" si="3"/>
        <v>2800</v>
      </c>
      <c r="J15" s="44">
        <f t="shared" si="4"/>
        <v>400</v>
      </c>
    </row>
    <row r="16" spans="1:10" x14ac:dyDescent="0.25">
      <c r="A16" s="41">
        <v>39814</v>
      </c>
      <c r="B16" s="42" t="s">
        <v>18</v>
      </c>
      <c r="C16" s="42" t="s">
        <v>125</v>
      </c>
      <c r="D16" s="42">
        <f t="shared" si="0"/>
        <v>60</v>
      </c>
      <c r="E16" s="42">
        <f t="shared" si="1"/>
        <v>70</v>
      </c>
      <c r="F16" s="42">
        <f t="shared" si="2"/>
        <v>10</v>
      </c>
      <c r="G16" s="42">
        <v>80</v>
      </c>
      <c r="H16" s="42">
        <v>90</v>
      </c>
      <c r="I16" s="42">
        <f t="shared" si="3"/>
        <v>5600</v>
      </c>
      <c r="J16" s="42">
        <f t="shared" si="4"/>
        <v>800</v>
      </c>
    </row>
    <row r="17" spans="1:10" x14ac:dyDescent="0.25">
      <c r="A17" s="43">
        <v>39814</v>
      </c>
      <c r="B17" s="44" t="s">
        <v>19</v>
      </c>
      <c r="C17" s="44" t="s">
        <v>121</v>
      </c>
      <c r="D17" s="44">
        <f t="shared" si="0"/>
        <v>10</v>
      </c>
      <c r="E17" s="44">
        <f t="shared" si="1"/>
        <v>30</v>
      </c>
      <c r="F17" s="44">
        <f t="shared" si="2"/>
        <v>20</v>
      </c>
      <c r="G17" s="44">
        <v>20</v>
      </c>
      <c r="H17" s="44">
        <v>100</v>
      </c>
      <c r="I17" s="44">
        <f t="shared" si="3"/>
        <v>600</v>
      </c>
      <c r="J17" s="44">
        <f t="shared" si="4"/>
        <v>400</v>
      </c>
    </row>
    <row r="18" spans="1:10" x14ac:dyDescent="0.25">
      <c r="A18" s="41">
        <v>39814</v>
      </c>
      <c r="B18" s="42" t="s">
        <v>19</v>
      </c>
      <c r="C18" s="42" t="s">
        <v>122</v>
      </c>
      <c r="D18" s="42">
        <f t="shared" si="0"/>
        <v>10</v>
      </c>
      <c r="E18" s="42">
        <f t="shared" si="1"/>
        <v>30</v>
      </c>
      <c r="F18" s="42">
        <f t="shared" si="2"/>
        <v>20</v>
      </c>
      <c r="G18" s="42">
        <v>50</v>
      </c>
      <c r="H18" s="42">
        <v>200</v>
      </c>
      <c r="I18" s="42">
        <f t="shared" si="3"/>
        <v>1500</v>
      </c>
      <c r="J18" s="42">
        <f t="shared" si="4"/>
        <v>1000</v>
      </c>
    </row>
    <row r="19" spans="1:10" x14ac:dyDescent="0.25">
      <c r="A19" s="43">
        <v>39814</v>
      </c>
      <c r="B19" s="44" t="s">
        <v>19</v>
      </c>
      <c r="C19" s="44" t="s">
        <v>123</v>
      </c>
      <c r="D19" s="44">
        <f t="shared" si="0"/>
        <v>10</v>
      </c>
      <c r="E19" s="44">
        <f t="shared" si="1"/>
        <v>30</v>
      </c>
      <c r="F19" s="44">
        <f t="shared" si="2"/>
        <v>20</v>
      </c>
      <c r="G19" s="44">
        <v>105</v>
      </c>
      <c r="H19" s="44">
        <v>100</v>
      </c>
      <c r="I19" s="44">
        <f t="shared" si="3"/>
        <v>3150</v>
      </c>
      <c r="J19" s="44">
        <f t="shared" si="4"/>
        <v>2100</v>
      </c>
    </row>
    <row r="20" spans="1:10" x14ac:dyDescent="0.25">
      <c r="A20" s="41">
        <v>39814</v>
      </c>
      <c r="B20" s="42" t="s">
        <v>19</v>
      </c>
      <c r="C20" s="42" t="s">
        <v>124</v>
      </c>
      <c r="D20" s="42">
        <f t="shared" si="0"/>
        <v>10</v>
      </c>
      <c r="E20" s="42">
        <f t="shared" si="1"/>
        <v>30</v>
      </c>
      <c r="F20" s="42">
        <f t="shared" si="2"/>
        <v>20</v>
      </c>
      <c r="G20" s="42">
        <v>80</v>
      </c>
      <c r="H20" s="42">
        <v>50</v>
      </c>
      <c r="I20" s="42">
        <f t="shared" si="3"/>
        <v>2400</v>
      </c>
      <c r="J20" s="42">
        <f t="shared" si="4"/>
        <v>1600</v>
      </c>
    </row>
    <row r="21" spans="1:10" x14ac:dyDescent="0.25">
      <c r="A21" s="43">
        <v>39814</v>
      </c>
      <c r="B21" s="44" t="s">
        <v>19</v>
      </c>
      <c r="C21" s="44" t="s">
        <v>125</v>
      </c>
      <c r="D21" s="44">
        <f t="shared" si="0"/>
        <v>10</v>
      </c>
      <c r="E21" s="44">
        <f t="shared" si="1"/>
        <v>30</v>
      </c>
      <c r="F21" s="44">
        <f t="shared" si="2"/>
        <v>20</v>
      </c>
      <c r="G21" s="44">
        <v>90</v>
      </c>
      <c r="H21" s="44">
        <v>90</v>
      </c>
      <c r="I21" s="44">
        <f t="shared" si="3"/>
        <v>2700</v>
      </c>
      <c r="J21" s="44">
        <f t="shared" si="4"/>
        <v>1800</v>
      </c>
    </row>
    <row r="22" spans="1:10" x14ac:dyDescent="0.25">
      <c r="A22" s="41">
        <v>39845</v>
      </c>
      <c r="B22" s="42" t="s">
        <v>16</v>
      </c>
      <c r="C22" s="42" t="s">
        <v>121</v>
      </c>
      <c r="D22" s="42">
        <f t="shared" si="0"/>
        <v>20</v>
      </c>
      <c r="E22" s="42">
        <f t="shared" si="1"/>
        <v>50</v>
      </c>
      <c r="F22" s="42">
        <f t="shared" si="2"/>
        <v>30</v>
      </c>
      <c r="G22" s="42">
        <v>30</v>
      </c>
      <c r="H22" s="42">
        <v>60</v>
      </c>
      <c r="I22" s="42">
        <f t="shared" si="3"/>
        <v>1500</v>
      </c>
      <c r="J22" s="42">
        <f t="shared" si="4"/>
        <v>900</v>
      </c>
    </row>
    <row r="23" spans="1:10" x14ac:dyDescent="0.25">
      <c r="A23" s="43">
        <v>39845</v>
      </c>
      <c r="B23" s="44" t="s">
        <v>16</v>
      </c>
      <c r="C23" s="44" t="s">
        <v>122</v>
      </c>
      <c r="D23" s="44">
        <f t="shared" si="0"/>
        <v>20</v>
      </c>
      <c r="E23" s="44">
        <f t="shared" si="1"/>
        <v>50</v>
      </c>
      <c r="F23" s="44">
        <f t="shared" si="2"/>
        <v>30</v>
      </c>
      <c r="G23" s="44">
        <v>60</v>
      </c>
      <c r="H23" s="44">
        <v>20</v>
      </c>
      <c r="I23" s="44">
        <f t="shared" si="3"/>
        <v>3000</v>
      </c>
      <c r="J23" s="44">
        <f t="shared" si="4"/>
        <v>1800</v>
      </c>
    </row>
    <row r="24" spans="1:10" x14ac:dyDescent="0.25">
      <c r="A24" s="41">
        <v>39845</v>
      </c>
      <c r="B24" s="42" t="s">
        <v>16</v>
      </c>
      <c r="C24" s="42" t="s">
        <v>123</v>
      </c>
      <c r="D24" s="42">
        <f t="shared" si="0"/>
        <v>20</v>
      </c>
      <c r="E24" s="42">
        <f t="shared" si="1"/>
        <v>50</v>
      </c>
      <c r="F24" s="42">
        <f t="shared" si="2"/>
        <v>30</v>
      </c>
      <c r="G24" s="42">
        <v>90</v>
      </c>
      <c r="H24" s="42">
        <v>50</v>
      </c>
      <c r="I24" s="42">
        <f t="shared" si="3"/>
        <v>4500</v>
      </c>
      <c r="J24" s="42">
        <f t="shared" si="4"/>
        <v>2700</v>
      </c>
    </row>
    <row r="25" spans="1:10" x14ac:dyDescent="0.25">
      <c r="A25" s="43">
        <v>39845</v>
      </c>
      <c r="B25" s="44" t="s">
        <v>16</v>
      </c>
      <c r="C25" s="44" t="s">
        <v>124</v>
      </c>
      <c r="D25" s="44">
        <f t="shared" si="0"/>
        <v>20</v>
      </c>
      <c r="E25" s="44">
        <f t="shared" si="1"/>
        <v>50</v>
      </c>
      <c r="F25" s="44">
        <f t="shared" si="2"/>
        <v>30</v>
      </c>
      <c r="G25" s="44">
        <v>60</v>
      </c>
      <c r="H25" s="44">
        <v>4</v>
      </c>
      <c r="I25" s="44">
        <f t="shared" si="3"/>
        <v>3000</v>
      </c>
      <c r="J25" s="44">
        <f t="shared" si="4"/>
        <v>1800</v>
      </c>
    </row>
    <row r="26" spans="1:10" x14ac:dyDescent="0.25">
      <c r="A26" s="41">
        <v>39845</v>
      </c>
      <c r="B26" s="42" t="s">
        <v>16</v>
      </c>
      <c r="C26" s="42" t="s">
        <v>125</v>
      </c>
      <c r="D26" s="42">
        <f t="shared" si="0"/>
        <v>20</v>
      </c>
      <c r="E26" s="42">
        <f t="shared" si="1"/>
        <v>50</v>
      </c>
      <c r="F26" s="42">
        <f t="shared" si="2"/>
        <v>30</v>
      </c>
      <c r="G26" s="42">
        <v>50</v>
      </c>
      <c r="H26" s="42">
        <v>50</v>
      </c>
      <c r="I26" s="42">
        <f t="shared" si="3"/>
        <v>2500</v>
      </c>
      <c r="J26" s="42">
        <f t="shared" si="4"/>
        <v>1500</v>
      </c>
    </row>
    <row r="27" spans="1:10" x14ac:dyDescent="0.25">
      <c r="A27" s="43">
        <v>39845</v>
      </c>
      <c r="B27" s="44" t="s">
        <v>17</v>
      </c>
      <c r="C27" s="44" t="s">
        <v>121</v>
      </c>
      <c r="D27" s="44">
        <f t="shared" si="0"/>
        <v>50</v>
      </c>
      <c r="E27" s="44">
        <f t="shared" si="1"/>
        <v>80</v>
      </c>
      <c r="F27" s="44">
        <f t="shared" si="2"/>
        <v>30</v>
      </c>
      <c r="G27" s="44">
        <v>20</v>
      </c>
      <c r="H27" s="44">
        <v>65</v>
      </c>
      <c r="I27" s="44">
        <f t="shared" si="3"/>
        <v>1600</v>
      </c>
      <c r="J27" s="44">
        <f t="shared" si="4"/>
        <v>600</v>
      </c>
    </row>
    <row r="28" spans="1:10" x14ac:dyDescent="0.25">
      <c r="A28" s="41">
        <v>39845</v>
      </c>
      <c r="B28" s="42" t="s">
        <v>17</v>
      </c>
      <c r="C28" s="42" t="s">
        <v>122</v>
      </c>
      <c r="D28" s="42">
        <f t="shared" si="0"/>
        <v>50</v>
      </c>
      <c r="E28" s="42">
        <f t="shared" si="1"/>
        <v>80</v>
      </c>
      <c r="F28" s="42">
        <f t="shared" si="2"/>
        <v>30</v>
      </c>
      <c r="G28" s="42">
        <v>80</v>
      </c>
      <c r="H28" s="42">
        <v>98</v>
      </c>
      <c r="I28" s="42">
        <f t="shared" si="3"/>
        <v>6400</v>
      </c>
      <c r="J28" s="42">
        <f t="shared" si="4"/>
        <v>2400</v>
      </c>
    </row>
    <row r="29" spans="1:10" x14ac:dyDescent="0.25">
      <c r="A29" s="43">
        <v>39845</v>
      </c>
      <c r="B29" s="44" t="s">
        <v>17</v>
      </c>
      <c r="C29" s="44" t="s">
        <v>123</v>
      </c>
      <c r="D29" s="44">
        <f t="shared" si="0"/>
        <v>50</v>
      </c>
      <c r="E29" s="44">
        <f t="shared" si="1"/>
        <v>80</v>
      </c>
      <c r="F29" s="44">
        <f t="shared" si="2"/>
        <v>30</v>
      </c>
      <c r="G29" s="44">
        <v>80</v>
      </c>
      <c r="H29" s="44">
        <v>32</v>
      </c>
      <c r="I29" s="44">
        <f t="shared" si="3"/>
        <v>6400</v>
      </c>
      <c r="J29" s="44">
        <f t="shared" si="4"/>
        <v>2400</v>
      </c>
    </row>
    <row r="30" spans="1:10" x14ac:dyDescent="0.25">
      <c r="A30" s="41">
        <v>39845</v>
      </c>
      <c r="B30" s="42" t="s">
        <v>17</v>
      </c>
      <c r="C30" s="42" t="s">
        <v>124</v>
      </c>
      <c r="D30" s="42">
        <f t="shared" si="0"/>
        <v>50</v>
      </c>
      <c r="E30" s="42">
        <f t="shared" si="1"/>
        <v>80</v>
      </c>
      <c r="F30" s="42">
        <f t="shared" si="2"/>
        <v>30</v>
      </c>
      <c r="G30" s="42">
        <v>50</v>
      </c>
      <c r="H30" s="42">
        <v>65</v>
      </c>
      <c r="I30" s="42">
        <f t="shared" si="3"/>
        <v>4000</v>
      </c>
      <c r="J30" s="42">
        <f t="shared" si="4"/>
        <v>1500</v>
      </c>
    </row>
    <row r="31" spans="1:10" x14ac:dyDescent="0.25">
      <c r="A31" s="43">
        <v>39845</v>
      </c>
      <c r="B31" s="44" t="s">
        <v>17</v>
      </c>
      <c r="C31" s="44" t="s">
        <v>125</v>
      </c>
      <c r="D31" s="44">
        <f t="shared" si="0"/>
        <v>50</v>
      </c>
      <c r="E31" s="44">
        <f t="shared" si="1"/>
        <v>80</v>
      </c>
      <c r="F31" s="44">
        <f t="shared" si="2"/>
        <v>30</v>
      </c>
      <c r="G31" s="44">
        <v>20</v>
      </c>
      <c r="H31" s="44">
        <v>45</v>
      </c>
      <c r="I31" s="44">
        <f t="shared" si="3"/>
        <v>1600</v>
      </c>
      <c r="J31" s="44">
        <f t="shared" si="4"/>
        <v>600</v>
      </c>
    </row>
    <row r="32" spans="1:10" x14ac:dyDescent="0.25">
      <c r="A32" s="41">
        <v>39845</v>
      </c>
      <c r="B32" s="42" t="s">
        <v>18</v>
      </c>
      <c r="C32" s="42" t="s">
        <v>121</v>
      </c>
      <c r="D32" s="42">
        <f t="shared" si="0"/>
        <v>60</v>
      </c>
      <c r="E32" s="42">
        <f t="shared" si="1"/>
        <v>70</v>
      </c>
      <c r="F32" s="42">
        <f t="shared" si="2"/>
        <v>10</v>
      </c>
      <c r="G32" s="42">
        <v>30</v>
      </c>
      <c r="H32" s="42">
        <v>100</v>
      </c>
      <c r="I32" s="42">
        <f t="shared" si="3"/>
        <v>2100</v>
      </c>
      <c r="J32" s="42">
        <f t="shared" si="4"/>
        <v>300</v>
      </c>
    </row>
    <row r="33" spans="1:10" x14ac:dyDescent="0.25">
      <c r="A33" s="43">
        <v>39845</v>
      </c>
      <c r="B33" s="44" t="s">
        <v>18</v>
      </c>
      <c r="C33" s="44" t="s">
        <v>122</v>
      </c>
      <c r="D33" s="44">
        <f t="shared" si="0"/>
        <v>60</v>
      </c>
      <c r="E33" s="44">
        <f t="shared" si="1"/>
        <v>70</v>
      </c>
      <c r="F33" s="44">
        <f t="shared" si="2"/>
        <v>10</v>
      </c>
      <c r="G33" s="44">
        <v>90</v>
      </c>
      <c r="H33" s="44">
        <v>20</v>
      </c>
      <c r="I33" s="44">
        <f t="shared" si="3"/>
        <v>6300</v>
      </c>
      <c r="J33" s="44">
        <f t="shared" si="4"/>
        <v>900</v>
      </c>
    </row>
    <row r="34" spans="1:10" x14ac:dyDescent="0.25">
      <c r="A34" s="41">
        <v>39845</v>
      </c>
      <c r="B34" s="42" t="s">
        <v>18</v>
      </c>
      <c r="C34" s="42" t="s">
        <v>123</v>
      </c>
      <c r="D34" s="42">
        <f t="shared" ref="D34:D65" si="5">VLOOKUP(B34,Product_LUP,2,FALSE)</f>
        <v>60</v>
      </c>
      <c r="E34" s="42">
        <f t="shared" ref="E34:E65" si="6">VLOOKUP(B34,Product_LUP,3,FALSE)</f>
        <v>70</v>
      </c>
      <c r="F34" s="42">
        <f t="shared" si="2"/>
        <v>10</v>
      </c>
      <c r="G34" s="42">
        <v>106</v>
      </c>
      <c r="H34" s="42">
        <v>30</v>
      </c>
      <c r="I34" s="42">
        <f t="shared" si="3"/>
        <v>7420</v>
      </c>
      <c r="J34" s="42">
        <f t="shared" si="4"/>
        <v>1060</v>
      </c>
    </row>
    <row r="35" spans="1:10" x14ac:dyDescent="0.25">
      <c r="A35" s="43">
        <v>39845</v>
      </c>
      <c r="B35" s="44" t="s">
        <v>18</v>
      </c>
      <c r="C35" s="44" t="s">
        <v>124</v>
      </c>
      <c r="D35" s="44">
        <f t="shared" si="5"/>
        <v>60</v>
      </c>
      <c r="E35" s="44">
        <f t="shared" si="6"/>
        <v>70</v>
      </c>
      <c r="F35" s="44">
        <f t="shared" si="2"/>
        <v>10</v>
      </c>
      <c r="G35" s="44">
        <v>40</v>
      </c>
      <c r="H35" s="44">
        <v>60</v>
      </c>
      <c r="I35" s="44">
        <f t="shared" si="3"/>
        <v>2800</v>
      </c>
      <c r="J35" s="44">
        <f t="shared" si="4"/>
        <v>400</v>
      </c>
    </row>
    <row r="36" spans="1:10" x14ac:dyDescent="0.25">
      <c r="A36" s="41">
        <v>39845</v>
      </c>
      <c r="B36" s="42" t="s">
        <v>18</v>
      </c>
      <c r="C36" s="42" t="s">
        <v>125</v>
      </c>
      <c r="D36" s="42">
        <f t="shared" si="5"/>
        <v>60</v>
      </c>
      <c r="E36" s="42">
        <f t="shared" si="6"/>
        <v>70</v>
      </c>
      <c r="F36" s="42">
        <f t="shared" si="2"/>
        <v>10</v>
      </c>
      <c r="G36" s="42">
        <v>50</v>
      </c>
      <c r="H36" s="42">
        <v>50</v>
      </c>
      <c r="I36" s="42">
        <f t="shared" si="3"/>
        <v>3500</v>
      </c>
      <c r="J36" s="42">
        <f t="shared" si="4"/>
        <v>500</v>
      </c>
    </row>
    <row r="37" spans="1:10" x14ac:dyDescent="0.25">
      <c r="A37" s="43">
        <v>39845</v>
      </c>
      <c r="B37" s="44" t="s">
        <v>19</v>
      </c>
      <c r="C37" s="44" t="s">
        <v>121</v>
      </c>
      <c r="D37" s="44">
        <f t="shared" si="5"/>
        <v>10</v>
      </c>
      <c r="E37" s="44">
        <f t="shared" si="6"/>
        <v>30</v>
      </c>
      <c r="F37" s="44">
        <f t="shared" si="2"/>
        <v>20</v>
      </c>
      <c r="G37" s="44">
        <v>50</v>
      </c>
      <c r="H37" s="44">
        <v>60</v>
      </c>
      <c r="I37" s="44">
        <f t="shared" si="3"/>
        <v>1500</v>
      </c>
      <c r="J37" s="44">
        <f t="shared" si="4"/>
        <v>1000</v>
      </c>
    </row>
    <row r="38" spans="1:10" x14ac:dyDescent="0.25">
      <c r="A38" s="41">
        <v>39845</v>
      </c>
      <c r="B38" s="42" t="s">
        <v>19</v>
      </c>
      <c r="C38" s="42" t="s">
        <v>122</v>
      </c>
      <c r="D38" s="42">
        <f t="shared" si="5"/>
        <v>10</v>
      </c>
      <c r="E38" s="42">
        <f t="shared" si="6"/>
        <v>30</v>
      </c>
      <c r="F38" s="42">
        <f t="shared" si="2"/>
        <v>20</v>
      </c>
      <c r="G38" s="42">
        <v>10</v>
      </c>
      <c r="H38" s="42">
        <v>80</v>
      </c>
      <c r="I38" s="42">
        <f t="shared" si="3"/>
        <v>300</v>
      </c>
      <c r="J38" s="42">
        <f t="shared" si="4"/>
        <v>200</v>
      </c>
    </row>
    <row r="39" spans="1:10" x14ac:dyDescent="0.25">
      <c r="A39" s="43">
        <v>39845</v>
      </c>
      <c r="B39" s="44" t="s">
        <v>19</v>
      </c>
      <c r="C39" s="44" t="s">
        <v>123</v>
      </c>
      <c r="D39" s="44">
        <f t="shared" si="5"/>
        <v>10</v>
      </c>
      <c r="E39" s="44">
        <f t="shared" si="6"/>
        <v>30</v>
      </c>
      <c r="F39" s="44">
        <f t="shared" si="2"/>
        <v>20</v>
      </c>
      <c r="G39" s="44">
        <v>100</v>
      </c>
      <c r="H39" s="44">
        <v>4</v>
      </c>
      <c r="I39" s="44">
        <f t="shared" si="3"/>
        <v>3000</v>
      </c>
      <c r="J39" s="44">
        <f t="shared" si="4"/>
        <v>2000</v>
      </c>
    </row>
    <row r="40" spans="1:10" x14ac:dyDescent="0.25">
      <c r="A40" s="41">
        <v>39845</v>
      </c>
      <c r="B40" s="42" t="s">
        <v>19</v>
      </c>
      <c r="C40" s="42" t="s">
        <v>124</v>
      </c>
      <c r="D40" s="42">
        <f t="shared" si="5"/>
        <v>10</v>
      </c>
      <c r="E40" s="42">
        <f t="shared" si="6"/>
        <v>30</v>
      </c>
      <c r="F40" s="42">
        <f t="shared" si="2"/>
        <v>20</v>
      </c>
      <c r="G40" s="42">
        <v>50</v>
      </c>
      <c r="H40" s="42">
        <v>5</v>
      </c>
      <c r="I40" s="42">
        <f t="shared" si="3"/>
        <v>1500</v>
      </c>
      <c r="J40" s="42">
        <f t="shared" si="4"/>
        <v>1000</v>
      </c>
    </row>
    <row r="41" spans="1:10" x14ac:dyDescent="0.25">
      <c r="A41" s="43">
        <v>39845</v>
      </c>
      <c r="B41" s="44" t="s">
        <v>19</v>
      </c>
      <c r="C41" s="44" t="s">
        <v>125</v>
      </c>
      <c r="D41" s="44">
        <f t="shared" si="5"/>
        <v>10</v>
      </c>
      <c r="E41" s="44">
        <f t="shared" si="6"/>
        <v>30</v>
      </c>
      <c r="F41" s="44">
        <f t="shared" si="2"/>
        <v>20</v>
      </c>
      <c r="G41" s="44">
        <v>60</v>
      </c>
      <c r="H41" s="44">
        <v>65</v>
      </c>
      <c r="I41" s="44">
        <f t="shared" si="3"/>
        <v>1800</v>
      </c>
      <c r="J41" s="44">
        <f t="shared" si="4"/>
        <v>1200</v>
      </c>
    </row>
    <row r="42" spans="1:10" x14ac:dyDescent="0.25">
      <c r="A42" s="41">
        <v>39873</v>
      </c>
      <c r="B42" s="42" t="s">
        <v>16</v>
      </c>
      <c r="C42" s="42" t="s">
        <v>121</v>
      </c>
      <c r="D42" s="42">
        <f t="shared" si="5"/>
        <v>20</v>
      </c>
      <c r="E42" s="42">
        <f t="shared" si="6"/>
        <v>50</v>
      </c>
      <c r="F42" s="42">
        <f t="shared" si="2"/>
        <v>30</v>
      </c>
      <c r="G42" s="42">
        <v>60</v>
      </c>
      <c r="H42" s="42">
        <v>60</v>
      </c>
      <c r="I42" s="42">
        <f t="shared" si="3"/>
        <v>3000</v>
      </c>
      <c r="J42" s="42">
        <f t="shared" si="4"/>
        <v>1800</v>
      </c>
    </row>
    <row r="43" spans="1:10" x14ac:dyDescent="0.25">
      <c r="A43" s="43">
        <v>39873</v>
      </c>
      <c r="B43" s="44" t="s">
        <v>16</v>
      </c>
      <c r="C43" s="44" t="s">
        <v>122</v>
      </c>
      <c r="D43" s="44">
        <f t="shared" si="5"/>
        <v>20</v>
      </c>
      <c r="E43" s="44">
        <f t="shared" si="6"/>
        <v>50</v>
      </c>
      <c r="F43" s="44">
        <f t="shared" si="2"/>
        <v>30</v>
      </c>
      <c r="G43" s="44">
        <v>40</v>
      </c>
      <c r="H43" s="44">
        <v>90</v>
      </c>
      <c r="I43" s="44">
        <f t="shared" si="3"/>
        <v>2000</v>
      </c>
      <c r="J43" s="44">
        <f t="shared" si="4"/>
        <v>1200</v>
      </c>
    </row>
    <row r="44" spans="1:10" x14ac:dyDescent="0.25">
      <c r="A44" s="41">
        <v>39873</v>
      </c>
      <c r="B44" s="42" t="s">
        <v>16</v>
      </c>
      <c r="C44" s="42" t="s">
        <v>123</v>
      </c>
      <c r="D44" s="42">
        <f t="shared" si="5"/>
        <v>20</v>
      </c>
      <c r="E44" s="42">
        <f t="shared" si="6"/>
        <v>50</v>
      </c>
      <c r="F44" s="42">
        <f t="shared" si="2"/>
        <v>30</v>
      </c>
      <c r="G44" s="42">
        <v>120</v>
      </c>
      <c r="H44" s="42">
        <v>50</v>
      </c>
      <c r="I44" s="42">
        <f t="shared" si="3"/>
        <v>6000</v>
      </c>
      <c r="J44" s="42">
        <f t="shared" si="4"/>
        <v>3600</v>
      </c>
    </row>
    <row r="45" spans="1:10" x14ac:dyDescent="0.25">
      <c r="A45" s="43">
        <v>39873</v>
      </c>
      <c r="B45" s="44" t="s">
        <v>16</v>
      </c>
      <c r="C45" s="44" t="s">
        <v>124</v>
      </c>
      <c r="D45" s="44">
        <f t="shared" si="5"/>
        <v>20</v>
      </c>
      <c r="E45" s="44">
        <f t="shared" si="6"/>
        <v>50</v>
      </c>
      <c r="F45" s="44">
        <f t="shared" si="2"/>
        <v>30</v>
      </c>
      <c r="G45" s="44">
        <v>80</v>
      </c>
      <c r="H45" s="44">
        <v>40</v>
      </c>
      <c r="I45" s="44">
        <f t="shared" si="3"/>
        <v>4000</v>
      </c>
      <c r="J45" s="44">
        <f t="shared" si="4"/>
        <v>2400</v>
      </c>
    </row>
    <row r="46" spans="1:10" x14ac:dyDescent="0.25">
      <c r="A46" s="41">
        <v>39873</v>
      </c>
      <c r="B46" s="42" t="s">
        <v>16</v>
      </c>
      <c r="C46" s="42" t="s">
        <v>125</v>
      </c>
      <c r="D46" s="42">
        <f t="shared" si="5"/>
        <v>20</v>
      </c>
      <c r="E46" s="42">
        <f t="shared" si="6"/>
        <v>50</v>
      </c>
      <c r="F46" s="42">
        <f t="shared" si="2"/>
        <v>30</v>
      </c>
      <c r="G46" s="42">
        <v>30</v>
      </c>
      <c r="H46" s="42">
        <v>60</v>
      </c>
      <c r="I46" s="42">
        <f t="shared" si="3"/>
        <v>1500</v>
      </c>
      <c r="J46" s="42">
        <f t="shared" si="4"/>
        <v>900</v>
      </c>
    </row>
    <row r="47" spans="1:10" x14ac:dyDescent="0.25">
      <c r="A47" s="43">
        <v>39873</v>
      </c>
      <c r="B47" s="44" t="s">
        <v>17</v>
      </c>
      <c r="C47" s="44" t="s">
        <v>121</v>
      </c>
      <c r="D47" s="44">
        <f t="shared" si="5"/>
        <v>50</v>
      </c>
      <c r="E47" s="44">
        <f t="shared" si="6"/>
        <v>80</v>
      </c>
      <c r="F47" s="44">
        <f t="shared" si="2"/>
        <v>30</v>
      </c>
      <c r="G47" s="44">
        <v>20</v>
      </c>
      <c r="H47" s="44">
        <v>78</v>
      </c>
      <c r="I47" s="44">
        <f t="shared" si="3"/>
        <v>1600</v>
      </c>
      <c r="J47" s="44">
        <f t="shared" si="4"/>
        <v>600</v>
      </c>
    </row>
    <row r="48" spans="1:10" x14ac:dyDescent="0.25">
      <c r="A48" s="41">
        <v>39873</v>
      </c>
      <c r="B48" s="42" t="s">
        <v>17</v>
      </c>
      <c r="C48" s="42" t="s">
        <v>122</v>
      </c>
      <c r="D48" s="42">
        <f t="shared" si="5"/>
        <v>50</v>
      </c>
      <c r="E48" s="42">
        <f t="shared" si="6"/>
        <v>80</v>
      </c>
      <c r="F48" s="42">
        <f t="shared" si="2"/>
        <v>30</v>
      </c>
      <c r="G48" s="42">
        <v>50</v>
      </c>
      <c r="H48" s="42">
        <v>98</v>
      </c>
      <c r="I48" s="42">
        <f t="shared" si="3"/>
        <v>4000</v>
      </c>
      <c r="J48" s="42">
        <f t="shared" si="4"/>
        <v>1500</v>
      </c>
    </row>
    <row r="49" spans="1:10" x14ac:dyDescent="0.25">
      <c r="A49" s="43">
        <v>39873</v>
      </c>
      <c r="B49" s="44" t="s">
        <v>17</v>
      </c>
      <c r="C49" s="44" t="s">
        <v>123</v>
      </c>
      <c r="D49" s="44">
        <f t="shared" si="5"/>
        <v>50</v>
      </c>
      <c r="E49" s="44">
        <f t="shared" si="6"/>
        <v>80</v>
      </c>
      <c r="F49" s="44">
        <f t="shared" si="2"/>
        <v>30</v>
      </c>
      <c r="G49" s="44">
        <v>80</v>
      </c>
      <c r="H49" s="44">
        <v>65</v>
      </c>
      <c r="I49" s="44">
        <f t="shared" si="3"/>
        <v>6400</v>
      </c>
      <c r="J49" s="44">
        <f t="shared" si="4"/>
        <v>2400</v>
      </c>
    </row>
    <row r="50" spans="1:10" x14ac:dyDescent="0.25">
      <c r="A50" s="41">
        <v>39873</v>
      </c>
      <c r="B50" s="42" t="s">
        <v>17</v>
      </c>
      <c r="C50" s="42" t="s">
        <v>124</v>
      </c>
      <c r="D50" s="42">
        <f t="shared" si="5"/>
        <v>50</v>
      </c>
      <c r="E50" s="42">
        <f t="shared" si="6"/>
        <v>80</v>
      </c>
      <c r="F50" s="42">
        <f t="shared" si="2"/>
        <v>30</v>
      </c>
      <c r="G50" s="42">
        <v>60</v>
      </c>
      <c r="H50" s="42">
        <v>32</v>
      </c>
      <c r="I50" s="42">
        <f t="shared" si="3"/>
        <v>4800</v>
      </c>
      <c r="J50" s="42">
        <f t="shared" si="4"/>
        <v>1800</v>
      </c>
    </row>
    <row r="51" spans="1:10" x14ac:dyDescent="0.25">
      <c r="A51" s="43">
        <v>39873</v>
      </c>
      <c r="B51" s="44" t="s">
        <v>17</v>
      </c>
      <c r="C51" s="44" t="s">
        <v>125</v>
      </c>
      <c r="D51" s="44">
        <f t="shared" si="5"/>
        <v>50</v>
      </c>
      <c r="E51" s="44">
        <f t="shared" si="6"/>
        <v>80</v>
      </c>
      <c r="F51" s="44">
        <f t="shared" si="2"/>
        <v>30</v>
      </c>
      <c r="G51" s="44">
        <v>40</v>
      </c>
      <c r="H51" s="44">
        <v>65</v>
      </c>
      <c r="I51" s="44">
        <f t="shared" si="3"/>
        <v>3200</v>
      </c>
      <c r="J51" s="44">
        <f t="shared" si="4"/>
        <v>1200</v>
      </c>
    </row>
    <row r="52" spans="1:10" x14ac:dyDescent="0.25">
      <c r="A52" s="41">
        <v>39873</v>
      </c>
      <c r="B52" s="42" t="s">
        <v>18</v>
      </c>
      <c r="C52" s="42" t="s">
        <v>121</v>
      </c>
      <c r="D52" s="42">
        <f t="shared" si="5"/>
        <v>60</v>
      </c>
      <c r="E52" s="42">
        <f t="shared" si="6"/>
        <v>70</v>
      </c>
      <c r="F52" s="42">
        <f t="shared" si="2"/>
        <v>10</v>
      </c>
      <c r="G52" s="42">
        <v>10</v>
      </c>
      <c r="H52" s="42">
        <v>4</v>
      </c>
      <c r="I52" s="42">
        <f t="shared" si="3"/>
        <v>700</v>
      </c>
      <c r="J52" s="42">
        <f t="shared" si="4"/>
        <v>100</v>
      </c>
    </row>
    <row r="53" spans="1:10" x14ac:dyDescent="0.25">
      <c r="A53" s="43">
        <v>39873</v>
      </c>
      <c r="B53" s="44" t="s">
        <v>18</v>
      </c>
      <c r="C53" s="44" t="s">
        <v>122</v>
      </c>
      <c r="D53" s="44">
        <f t="shared" si="5"/>
        <v>60</v>
      </c>
      <c r="E53" s="44">
        <f t="shared" si="6"/>
        <v>70</v>
      </c>
      <c r="F53" s="44">
        <f t="shared" si="2"/>
        <v>10</v>
      </c>
      <c r="G53" s="44">
        <v>60</v>
      </c>
      <c r="H53" s="44">
        <v>90</v>
      </c>
      <c r="I53" s="44">
        <f t="shared" si="3"/>
        <v>4200</v>
      </c>
      <c r="J53" s="44">
        <f t="shared" si="4"/>
        <v>600</v>
      </c>
    </row>
    <row r="54" spans="1:10" x14ac:dyDescent="0.25">
      <c r="A54" s="41">
        <v>39873</v>
      </c>
      <c r="B54" s="42" t="s">
        <v>18</v>
      </c>
      <c r="C54" s="42" t="s">
        <v>123</v>
      </c>
      <c r="D54" s="42">
        <f t="shared" si="5"/>
        <v>60</v>
      </c>
      <c r="E54" s="42">
        <f t="shared" si="6"/>
        <v>70</v>
      </c>
      <c r="F54" s="42">
        <f t="shared" si="2"/>
        <v>10</v>
      </c>
      <c r="G54" s="42">
        <v>110</v>
      </c>
      <c r="H54" s="42">
        <v>60</v>
      </c>
      <c r="I54" s="42">
        <f t="shared" si="3"/>
        <v>7700</v>
      </c>
      <c r="J54" s="42">
        <f t="shared" si="4"/>
        <v>1100</v>
      </c>
    </row>
    <row r="55" spans="1:10" x14ac:dyDescent="0.25">
      <c r="A55" s="43">
        <v>39873</v>
      </c>
      <c r="B55" s="44" t="s">
        <v>18</v>
      </c>
      <c r="C55" s="44" t="s">
        <v>124</v>
      </c>
      <c r="D55" s="44">
        <f t="shared" si="5"/>
        <v>60</v>
      </c>
      <c r="E55" s="44">
        <f t="shared" si="6"/>
        <v>70</v>
      </c>
      <c r="F55" s="44">
        <f t="shared" si="2"/>
        <v>10</v>
      </c>
      <c r="G55" s="44">
        <v>40</v>
      </c>
      <c r="H55" s="44">
        <v>65</v>
      </c>
      <c r="I55" s="44">
        <f t="shared" si="3"/>
        <v>2800</v>
      </c>
      <c r="J55" s="44">
        <f t="shared" si="4"/>
        <v>400</v>
      </c>
    </row>
    <row r="56" spans="1:10" x14ac:dyDescent="0.25">
      <c r="A56" s="41">
        <v>39873</v>
      </c>
      <c r="B56" s="42" t="s">
        <v>18</v>
      </c>
      <c r="C56" s="42" t="s">
        <v>125</v>
      </c>
      <c r="D56" s="42">
        <f t="shared" si="5"/>
        <v>60</v>
      </c>
      <c r="E56" s="42">
        <f t="shared" si="6"/>
        <v>70</v>
      </c>
      <c r="F56" s="42">
        <f t="shared" si="2"/>
        <v>10</v>
      </c>
      <c r="G56" s="42">
        <v>50</v>
      </c>
      <c r="H56" s="42">
        <v>32</v>
      </c>
      <c r="I56" s="42">
        <f t="shared" si="3"/>
        <v>3500</v>
      </c>
      <c r="J56" s="42">
        <f t="shared" si="4"/>
        <v>500</v>
      </c>
    </row>
    <row r="57" spans="1:10" x14ac:dyDescent="0.25">
      <c r="A57" s="43">
        <v>39873</v>
      </c>
      <c r="B57" s="44" t="s">
        <v>19</v>
      </c>
      <c r="C57" s="44" t="s">
        <v>121</v>
      </c>
      <c r="D57" s="44">
        <f t="shared" si="5"/>
        <v>10</v>
      </c>
      <c r="E57" s="44">
        <f t="shared" si="6"/>
        <v>30</v>
      </c>
      <c r="F57" s="44">
        <f t="shared" si="2"/>
        <v>20</v>
      </c>
      <c r="G57" s="44">
        <v>30</v>
      </c>
      <c r="H57" s="44">
        <v>32</v>
      </c>
      <c r="I57" s="44">
        <f t="shared" si="3"/>
        <v>900</v>
      </c>
      <c r="J57" s="44">
        <f t="shared" si="4"/>
        <v>600</v>
      </c>
    </row>
    <row r="58" spans="1:10" x14ac:dyDescent="0.25">
      <c r="A58" s="41">
        <v>39873</v>
      </c>
      <c r="B58" s="42" t="s">
        <v>19</v>
      </c>
      <c r="C58" s="42" t="s">
        <v>122</v>
      </c>
      <c r="D58" s="42">
        <f t="shared" si="5"/>
        <v>10</v>
      </c>
      <c r="E58" s="42">
        <f t="shared" si="6"/>
        <v>30</v>
      </c>
      <c r="F58" s="42">
        <f t="shared" si="2"/>
        <v>20</v>
      </c>
      <c r="G58" s="42">
        <v>90</v>
      </c>
      <c r="H58" s="42">
        <v>4</v>
      </c>
      <c r="I58" s="42">
        <f t="shared" si="3"/>
        <v>2700</v>
      </c>
      <c r="J58" s="42">
        <f t="shared" si="4"/>
        <v>1800</v>
      </c>
    </row>
    <row r="59" spans="1:10" x14ac:dyDescent="0.25">
      <c r="A59" s="43">
        <v>39873</v>
      </c>
      <c r="B59" s="44" t="s">
        <v>19</v>
      </c>
      <c r="C59" s="44" t="s">
        <v>123</v>
      </c>
      <c r="D59" s="44">
        <f t="shared" si="5"/>
        <v>10</v>
      </c>
      <c r="E59" s="44">
        <f t="shared" si="6"/>
        <v>30</v>
      </c>
      <c r="F59" s="44">
        <f t="shared" si="2"/>
        <v>20</v>
      </c>
      <c r="G59" s="44">
        <v>115</v>
      </c>
      <c r="H59" s="44">
        <v>5</v>
      </c>
      <c r="I59" s="44">
        <f t="shared" si="3"/>
        <v>3450</v>
      </c>
      <c r="J59" s="44">
        <f t="shared" si="4"/>
        <v>2300</v>
      </c>
    </row>
    <row r="60" spans="1:10" x14ac:dyDescent="0.25">
      <c r="A60" s="41">
        <v>39873</v>
      </c>
      <c r="B60" s="42" t="s">
        <v>19</v>
      </c>
      <c r="C60" s="42" t="s">
        <v>124</v>
      </c>
      <c r="D60" s="42">
        <f t="shared" si="5"/>
        <v>10</v>
      </c>
      <c r="E60" s="42">
        <f t="shared" si="6"/>
        <v>30</v>
      </c>
      <c r="F60" s="42">
        <f t="shared" si="2"/>
        <v>20</v>
      </c>
      <c r="G60" s="42">
        <v>50</v>
      </c>
      <c r="H60" s="42">
        <v>78</v>
      </c>
      <c r="I60" s="42">
        <f t="shared" si="3"/>
        <v>1500</v>
      </c>
      <c r="J60" s="42">
        <f t="shared" si="4"/>
        <v>1000</v>
      </c>
    </row>
    <row r="61" spans="1:10" x14ac:dyDescent="0.25">
      <c r="A61" s="43">
        <v>39873</v>
      </c>
      <c r="B61" s="44" t="s">
        <v>19</v>
      </c>
      <c r="C61" s="44" t="s">
        <v>125</v>
      </c>
      <c r="D61" s="44">
        <f t="shared" si="5"/>
        <v>10</v>
      </c>
      <c r="E61" s="44">
        <f t="shared" si="6"/>
        <v>30</v>
      </c>
      <c r="F61" s="44">
        <f t="shared" si="2"/>
        <v>20</v>
      </c>
      <c r="G61" s="44">
        <v>60</v>
      </c>
      <c r="H61" s="44">
        <v>98</v>
      </c>
      <c r="I61" s="44">
        <f t="shared" si="3"/>
        <v>1800</v>
      </c>
      <c r="J61" s="44">
        <f t="shared" si="4"/>
        <v>1200</v>
      </c>
    </row>
    <row r="62" spans="1:10" x14ac:dyDescent="0.25">
      <c r="A62" s="41">
        <v>39904</v>
      </c>
      <c r="B62" s="42" t="s">
        <v>16</v>
      </c>
      <c r="C62" s="42" t="s">
        <v>121</v>
      </c>
      <c r="D62" s="42">
        <f t="shared" si="5"/>
        <v>20</v>
      </c>
      <c r="E62" s="42">
        <f t="shared" si="6"/>
        <v>50</v>
      </c>
      <c r="F62" s="42">
        <f t="shared" si="2"/>
        <v>30</v>
      </c>
      <c r="G62" s="42">
        <v>55</v>
      </c>
      <c r="H62" s="42">
        <v>50</v>
      </c>
      <c r="I62" s="42">
        <f t="shared" si="3"/>
        <v>2750</v>
      </c>
      <c r="J62" s="42">
        <f t="shared" si="4"/>
        <v>1650</v>
      </c>
    </row>
    <row r="63" spans="1:10" x14ac:dyDescent="0.25">
      <c r="A63" s="43">
        <v>39904</v>
      </c>
      <c r="B63" s="44" t="s">
        <v>16</v>
      </c>
      <c r="C63" s="44" t="s">
        <v>122</v>
      </c>
      <c r="D63" s="44">
        <f t="shared" si="5"/>
        <v>20</v>
      </c>
      <c r="E63" s="44">
        <f t="shared" si="6"/>
        <v>50</v>
      </c>
      <c r="F63" s="44">
        <f t="shared" si="2"/>
        <v>30</v>
      </c>
      <c r="G63" s="44">
        <v>70</v>
      </c>
      <c r="H63" s="44">
        <v>40</v>
      </c>
      <c r="I63" s="44">
        <f t="shared" si="3"/>
        <v>3500</v>
      </c>
      <c r="J63" s="44">
        <f t="shared" si="4"/>
        <v>2100</v>
      </c>
    </row>
    <row r="64" spans="1:10" x14ac:dyDescent="0.25">
      <c r="A64" s="41">
        <v>39904</v>
      </c>
      <c r="B64" s="42" t="s">
        <v>16</v>
      </c>
      <c r="C64" s="42" t="s">
        <v>123</v>
      </c>
      <c r="D64" s="42">
        <f t="shared" si="5"/>
        <v>20</v>
      </c>
      <c r="E64" s="42">
        <f t="shared" si="6"/>
        <v>50</v>
      </c>
      <c r="F64" s="42">
        <f t="shared" si="2"/>
        <v>30</v>
      </c>
      <c r="G64" s="42">
        <v>120</v>
      </c>
      <c r="H64" s="42">
        <v>50</v>
      </c>
      <c r="I64" s="42">
        <f t="shared" si="3"/>
        <v>6000</v>
      </c>
      <c r="J64" s="42">
        <f t="shared" si="4"/>
        <v>3600</v>
      </c>
    </row>
    <row r="65" spans="1:10" x14ac:dyDescent="0.25">
      <c r="A65" s="43">
        <v>39904</v>
      </c>
      <c r="B65" s="44" t="s">
        <v>16</v>
      </c>
      <c r="C65" s="44" t="s">
        <v>124</v>
      </c>
      <c r="D65" s="44">
        <f t="shared" si="5"/>
        <v>20</v>
      </c>
      <c r="E65" s="44">
        <f t="shared" si="6"/>
        <v>50</v>
      </c>
      <c r="F65" s="44">
        <f t="shared" si="2"/>
        <v>30</v>
      </c>
      <c r="G65" s="44">
        <v>89</v>
      </c>
      <c r="H65" s="44">
        <v>60</v>
      </c>
      <c r="I65" s="44">
        <f t="shared" si="3"/>
        <v>4450</v>
      </c>
      <c r="J65" s="44">
        <f t="shared" si="4"/>
        <v>2670</v>
      </c>
    </row>
    <row r="66" spans="1:10" x14ac:dyDescent="0.25">
      <c r="A66" s="41">
        <v>39904</v>
      </c>
      <c r="B66" s="42" t="s">
        <v>16</v>
      </c>
      <c r="C66" s="42" t="s">
        <v>125</v>
      </c>
      <c r="D66" s="42">
        <f t="shared" ref="D66:D97" si="7">VLOOKUP(B66,Product_LUP,2,FALSE)</f>
        <v>20</v>
      </c>
      <c r="E66" s="42">
        <f t="shared" ref="E66:E97" si="8">VLOOKUP(B66,Product_LUP,3,FALSE)</f>
        <v>50</v>
      </c>
      <c r="F66" s="42">
        <f t="shared" si="2"/>
        <v>30</v>
      </c>
      <c r="G66" s="42">
        <v>20</v>
      </c>
      <c r="H66" s="42">
        <v>20</v>
      </c>
      <c r="I66" s="42">
        <f t="shared" si="3"/>
        <v>1000</v>
      </c>
      <c r="J66" s="42">
        <f t="shared" si="4"/>
        <v>600</v>
      </c>
    </row>
    <row r="67" spans="1:10" x14ac:dyDescent="0.25">
      <c r="A67" s="43">
        <v>39904</v>
      </c>
      <c r="B67" s="44" t="s">
        <v>17</v>
      </c>
      <c r="C67" s="44" t="s">
        <v>121</v>
      </c>
      <c r="D67" s="44">
        <f t="shared" si="7"/>
        <v>50</v>
      </c>
      <c r="E67" s="44">
        <f t="shared" si="8"/>
        <v>80</v>
      </c>
      <c r="F67" s="44">
        <f t="shared" ref="F67:F130" si="9">E67-D67</f>
        <v>30</v>
      </c>
      <c r="G67" s="44">
        <v>66</v>
      </c>
      <c r="H67" s="44">
        <v>45</v>
      </c>
      <c r="I67" s="44">
        <f t="shared" ref="I67:I130" si="10">G67*E67</f>
        <v>5280</v>
      </c>
      <c r="J67" s="44">
        <f t="shared" ref="J67:J130" si="11">G67*F67</f>
        <v>1980</v>
      </c>
    </row>
    <row r="68" spans="1:10" x14ac:dyDescent="0.25">
      <c r="A68" s="41">
        <v>39904</v>
      </c>
      <c r="B68" s="42" t="s">
        <v>17</v>
      </c>
      <c r="C68" s="42" t="s">
        <v>122</v>
      </c>
      <c r="D68" s="42">
        <f t="shared" si="7"/>
        <v>50</v>
      </c>
      <c r="E68" s="42">
        <f t="shared" si="8"/>
        <v>80</v>
      </c>
      <c r="F68" s="42">
        <f t="shared" si="9"/>
        <v>30</v>
      </c>
      <c r="G68" s="42">
        <v>50</v>
      </c>
      <c r="H68" s="42">
        <v>12</v>
      </c>
      <c r="I68" s="42">
        <f t="shared" si="10"/>
        <v>4000</v>
      </c>
      <c r="J68" s="42">
        <f t="shared" si="11"/>
        <v>1500</v>
      </c>
    </row>
    <row r="69" spans="1:10" x14ac:dyDescent="0.25">
      <c r="A69" s="43">
        <v>39904</v>
      </c>
      <c r="B69" s="44" t="s">
        <v>17</v>
      </c>
      <c r="C69" s="44" t="s">
        <v>123</v>
      </c>
      <c r="D69" s="44">
        <f t="shared" si="7"/>
        <v>50</v>
      </c>
      <c r="E69" s="44">
        <f t="shared" si="8"/>
        <v>80</v>
      </c>
      <c r="F69" s="44">
        <f t="shared" si="9"/>
        <v>30</v>
      </c>
      <c r="G69" s="44">
        <v>90</v>
      </c>
      <c r="H69" s="44">
        <v>90</v>
      </c>
      <c r="I69" s="44">
        <f t="shared" si="10"/>
        <v>7200</v>
      </c>
      <c r="J69" s="44">
        <f t="shared" si="11"/>
        <v>2700</v>
      </c>
    </row>
    <row r="70" spans="1:10" x14ac:dyDescent="0.25">
      <c r="A70" s="41">
        <v>39904</v>
      </c>
      <c r="B70" s="42" t="s">
        <v>17</v>
      </c>
      <c r="C70" s="42" t="s">
        <v>124</v>
      </c>
      <c r="D70" s="42">
        <f t="shared" si="7"/>
        <v>50</v>
      </c>
      <c r="E70" s="42">
        <f t="shared" si="8"/>
        <v>80</v>
      </c>
      <c r="F70" s="42">
        <f t="shared" si="9"/>
        <v>30</v>
      </c>
      <c r="G70" s="42">
        <v>74</v>
      </c>
      <c r="H70" s="42">
        <v>50</v>
      </c>
      <c r="I70" s="42">
        <f t="shared" si="10"/>
        <v>5920</v>
      </c>
      <c r="J70" s="42">
        <f t="shared" si="11"/>
        <v>2220</v>
      </c>
    </row>
    <row r="71" spans="1:10" x14ac:dyDescent="0.25">
      <c r="A71" s="43">
        <v>39904</v>
      </c>
      <c r="B71" s="44" t="s">
        <v>17</v>
      </c>
      <c r="C71" s="44" t="s">
        <v>125</v>
      </c>
      <c r="D71" s="44">
        <f t="shared" si="7"/>
        <v>50</v>
      </c>
      <c r="E71" s="44">
        <f t="shared" si="8"/>
        <v>80</v>
      </c>
      <c r="F71" s="44">
        <f t="shared" si="9"/>
        <v>30</v>
      </c>
      <c r="G71" s="44">
        <v>40</v>
      </c>
      <c r="H71" s="44">
        <v>60</v>
      </c>
      <c r="I71" s="44">
        <f t="shared" si="10"/>
        <v>3200</v>
      </c>
      <c r="J71" s="44">
        <f t="shared" si="11"/>
        <v>1200</v>
      </c>
    </row>
    <row r="72" spans="1:10" x14ac:dyDescent="0.25">
      <c r="A72" s="41">
        <v>39904</v>
      </c>
      <c r="B72" s="42" t="s">
        <v>18</v>
      </c>
      <c r="C72" s="42" t="s">
        <v>121</v>
      </c>
      <c r="D72" s="42">
        <f t="shared" si="7"/>
        <v>60</v>
      </c>
      <c r="E72" s="42">
        <f t="shared" si="8"/>
        <v>70</v>
      </c>
      <c r="F72" s="42">
        <f t="shared" si="9"/>
        <v>10</v>
      </c>
      <c r="G72" s="42">
        <v>88</v>
      </c>
      <c r="H72" s="42">
        <v>65</v>
      </c>
      <c r="I72" s="42">
        <f t="shared" si="10"/>
        <v>6160</v>
      </c>
      <c r="J72" s="42">
        <f t="shared" si="11"/>
        <v>880</v>
      </c>
    </row>
    <row r="73" spans="1:10" x14ac:dyDescent="0.25">
      <c r="A73" s="43">
        <v>39904</v>
      </c>
      <c r="B73" s="44" t="s">
        <v>18</v>
      </c>
      <c r="C73" s="44" t="s">
        <v>122</v>
      </c>
      <c r="D73" s="44">
        <f t="shared" si="7"/>
        <v>60</v>
      </c>
      <c r="E73" s="44">
        <f t="shared" si="8"/>
        <v>70</v>
      </c>
      <c r="F73" s="44">
        <f t="shared" si="9"/>
        <v>10</v>
      </c>
      <c r="G73" s="44">
        <v>60</v>
      </c>
      <c r="H73" s="44">
        <v>45</v>
      </c>
      <c r="I73" s="44">
        <f t="shared" si="10"/>
        <v>4200</v>
      </c>
      <c r="J73" s="44">
        <f>G73*F73</f>
        <v>600</v>
      </c>
    </row>
    <row r="74" spans="1:10" x14ac:dyDescent="0.25">
      <c r="A74" s="41">
        <v>39904</v>
      </c>
      <c r="B74" s="42" t="s">
        <v>18</v>
      </c>
      <c r="C74" s="42" t="s">
        <v>123</v>
      </c>
      <c r="D74" s="42">
        <f t="shared" si="7"/>
        <v>60</v>
      </c>
      <c r="E74" s="42">
        <f t="shared" si="8"/>
        <v>70</v>
      </c>
      <c r="F74" s="42">
        <f t="shared" si="9"/>
        <v>10</v>
      </c>
      <c r="G74" s="42">
        <v>160</v>
      </c>
      <c r="H74" s="42">
        <v>78</v>
      </c>
      <c r="I74" s="42">
        <f t="shared" si="10"/>
        <v>11200</v>
      </c>
      <c r="J74" s="42">
        <f t="shared" si="11"/>
        <v>1600</v>
      </c>
    </row>
    <row r="75" spans="1:10" x14ac:dyDescent="0.25">
      <c r="A75" s="43">
        <v>39904</v>
      </c>
      <c r="B75" s="44" t="s">
        <v>18</v>
      </c>
      <c r="C75" s="44" t="s">
        <v>124</v>
      </c>
      <c r="D75" s="44">
        <f t="shared" si="7"/>
        <v>60</v>
      </c>
      <c r="E75" s="44">
        <f t="shared" si="8"/>
        <v>70</v>
      </c>
      <c r="F75" s="44">
        <f t="shared" si="9"/>
        <v>10</v>
      </c>
      <c r="G75" s="44">
        <v>56</v>
      </c>
      <c r="H75" s="44">
        <v>98</v>
      </c>
      <c r="I75" s="44">
        <f t="shared" si="10"/>
        <v>3920</v>
      </c>
      <c r="J75" s="44">
        <f t="shared" si="11"/>
        <v>560</v>
      </c>
    </row>
    <row r="76" spans="1:10" x14ac:dyDescent="0.25">
      <c r="A76" s="41">
        <v>39904</v>
      </c>
      <c r="B76" s="42" t="s">
        <v>18</v>
      </c>
      <c r="C76" s="42" t="s">
        <v>125</v>
      </c>
      <c r="D76" s="42">
        <f t="shared" si="7"/>
        <v>60</v>
      </c>
      <c r="E76" s="42">
        <f t="shared" si="8"/>
        <v>70</v>
      </c>
      <c r="F76" s="42">
        <f t="shared" si="9"/>
        <v>10</v>
      </c>
      <c r="G76" s="42">
        <v>30</v>
      </c>
      <c r="H76" s="42">
        <v>65</v>
      </c>
      <c r="I76" s="42">
        <f t="shared" si="10"/>
        <v>2100</v>
      </c>
      <c r="J76" s="42">
        <f t="shared" si="11"/>
        <v>300</v>
      </c>
    </row>
    <row r="77" spans="1:10" x14ac:dyDescent="0.25">
      <c r="A77" s="43">
        <v>39904</v>
      </c>
      <c r="B77" s="44" t="s">
        <v>19</v>
      </c>
      <c r="C77" s="44" t="s">
        <v>121</v>
      </c>
      <c r="D77" s="44">
        <f t="shared" si="7"/>
        <v>10</v>
      </c>
      <c r="E77" s="44">
        <f t="shared" si="8"/>
        <v>30</v>
      </c>
      <c r="F77" s="44">
        <f t="shared" si="9"/>
        <v>20</v>
      </c>
      <c r="G77" s="44">
        <v>55</v>
      </c>
      <c r="H77" s="44">
        <v>65</v>
      </c>
      <c r="I77" s="44">
        <f t="shared" si="10"/>
        <v>1650</v>
      </c>
      <c r="J77" s="44">
        <f t="shared" si="11"/>
        <v>1100</v>
      </c>
    </row>
    <row r="78" spans="1:10" x14ac:dyDescent="0.25">
      <c r="A78" s="41">
        <v>39904</v>
      </c>
      <c r="B78" s="42" t="s">
        <v>19</v>
      </c>
      <c r="C78" s="42" t="s">
        <v>122</v>
      </c>
      <c r="D78" s="42">
        <f t="shared" si="7"/>
        <v>10</v>
      </c>
      <c r="E78" s="42">
        <f t="shared" si="8"/>
        <v>30</v>
      </c>
      <c r="F78" s="42">
        <f t="shared" si="9"/>
        <v>20</v>
      </c>
      <c r="G78" s="42">
        <v>44</v>
      </c>
      <c r="H78" s="42">
        <v>3</v>
      </c>
      <c r="I78" s="42">
        <f t="shared" si="10"/>
        <v>1320</v>
      </c>
      <c r="J78" s="42">
        <f t="shared" si="11"/>
        <v>880</v>
      </c>
    </row>
    <row r="79" spans="1:10" x14ac:dyDescent="0.25">
      <c r="A79" s="43">
        <v>39904</v>
      </c>
      <c r="B79" s="44" t="s">
        <v>19</v>
      </c>
      <c r="C79" s="44" t="s">
        <v>123</v>
      </c>
      <c r="D79" s="44">
        <f t="shared" si="7"/>
        <v>10</v>
      </c>
      <c r="E79" s="44">
        <f t="shared" si="8"/>
        <v>30</v>
      </c>
      <c r="F79" s="44">
        <f t="shared" si="9"/>
        <v>20</v>
      </c>
      <c r="G79" s="44">
        <v>150</v>
      </c>
      <c r="H79" s="44">
        <v>2</v>
      </c>
      <c r="I79" s="44">
        <f t="shared" si="10"/>
        <v>4500</v>
      </c>
      <c r="J79" s="44">
        <f t="shared" si="11"/>
        <v>3000</v>
      </c>
    </row>
    <row r="80" spans="1:10" x14ac:dyDescent="0.25">
      <c r="A80" s="41">
        <v>39904</v>
      </c>
      <c r="B80" s="42" t="s">
        <v>19</v>
      </c>
      <c r="C80" s="42" t="s">
        <v>124</v>
      </c>
      <c r="D80" s="42">
        <f t="shared" si="7"/>
        <v>10</v>
      </c>
      <c r="E80" s="42">
        <f t="shared" si="8"/>
        <v>30</v>
      </c>
      <c r="F80" s="42">
        <f t="shared" si="9"/>
        <v>20</v>
      </c>
      <c r="G80" s="42">
        <v>52</v>
      </c>
      <c r="H80" s="42">
        <v>32</v>
      </c>
      <c r="I80" s="42">
        <f t="shared" si="10"/>
        <v>1560</v>
      </c>
      <c r="J80" s="42">
        <f t="shared" si="11"/>
        <v>1040</v>
      </c>
    </row>
    <row r="81" spans="1:10" x14ac:dyDescent="0.25">
      <c r="A81" s="43">
        <v>39904</v>
      </c>
      <c r="B81" s="44" t="s">
        <v>19</v>
      </c>
      <c r="C81" s="44" t="s">
        <v>125</v>
      </c>
      <c r="D81" s="44">
        <f t="shared" si="7"/>
        <v>10</v>
      </c>
      <c r="E81" s="44">
        <f t="shared" si="8"/>
        <v>30</v>
      </c>
      <c r="F81" s="44">
        <f t="shared" si="9"/>
        <v>20</v>
      </c>
      <c r="G81" s="44">
        <v>20</v>
      </c>
      <c r="H81" s="44">
        <v>50</v>
      </c>
      <c r="I81" s="44">
        <f t="shared" si="10"/>
        <v>600</v>
      </c>
      <c r="J81" s="44">
        <f t="shared" si="11"/>
        <v>400</v>
      </c>
    </row>
    <row r="82" spans="1:10" x14ac:dyDescent="0.25">
      <c r="A82" s="41">
        <v>39934</v>
      </c>
      <c r="B82" s="42" t="s">
        <v>16</v>
      </c>
      <c r="C82" s="42" t="s">
        <v>121</v>
      </c>
      <c r="D82" s="42">
        <f t="shared" si="7"/>
        <v>20</v>
      </c>
      <c r="E82" s="42">
        <f t="shared" si="8"/>
        <v>50</v>
      </c>
      <c r="F82" s="42">
        <f t="shared" si="9"/>
        <v>30</v>
      </c>
      <c r="G82" s="42">
        <v>60</v>
      </c>
      <c r="H82" s="42">
        <v>32</v>
      </c>
      <c r="I82" s="42">
        <f t="shared" si="10"/>
        <v>3000</v>
      </c>
      <c r="J82" s="42">
        <f t="shared" si="11"/>
        <v>1800</v>
      </c>
    </row>
    <row r="83" spans="1:10" x14ac:dyDescent="0.25">
      <c r="A83" s="43">
        <v>39934</v>
      </c>
      <c r="B83" s="44" t="s">
        <v>16</v>
      </c>
      <c r="C83" s="44" t="s">
        <v>122</v>
      </c>
      <c r="D83" s="44">
        <f t="shared" si="7"/>
        <v>20</v>
      </c>
      <c r="E83" s="44">
        <f t="shared" si="8"/>
        <v>50</v>
      </c>
      <c r="F83" s="44">
        <f t="shared" si="9"/>
        <v>30</v>
      </c>
      <c r="G83" s="44">
        <v>70</v>
      </c>
      <c r="H83" s="44">
        <v>52</v>
      </c>
      <c r="I83" s="44">
        <f t="shared" si="10"/>
        <v>3500</v>
      </c>
      <c r="J83" s="44">
        <f t="shared" si="11"/>
        <v>2100</v>
      </c>
    </row>
    <row r="84" spans="1:10" x14ac:dyDescent="0.25">
      <c r="A84" s="41">
        <v>39934</v>
      </c>
      <c r="B84" s="42" t="s">
        <v>16</v>
      </c>
      <c r="C84" s="42" t="s">
        <v>123</v>
      </c>
      <c r="D84" s="42">
        <f t="shared" si="7"/>
        <v>20</v>
      </c>
      <c r="E84" s="42">
        <f t="shared" si="8"/>
        <v>50</v>
      </c>
      <c r="F84" s="42">
        <f t="shared" si="9"/>
        <v>30</v>
      </c>
      <c r="G84" s="42">
        <v>100</v>
      </c>
      <c r="H84" s="42">
        <v>54</v>
      </c>
      <c r="I84" s="42">
        <f t="shared" si="10"/>
        <v>5000</v>
      </c>
      <c r="J84" s="42">
        <f t="shared" si="11"/>
        <v>3000</v>
      </c>
    </row>
    <row r="85" spans="1:10" x14ac:dyDescent="0.25">
      <c r="A85" s="43">
        <v>39934</v>
      </c>
      <c r="B85" s="44" t="s">
        <v>16</v>
      </c>
      <c r="C85" s="44" t="s">
        <v>124</v>
      </c>
      <c r="D85" s="44">
        <f t="shared" si="7"/>
        <v>20</v>
      </c>
      <c r="E85" s="44">
        <f t="shared" si="8"/>
        <v>50</v>
      </c>
      <c r="F85" s="44">
        <f t="shared" si="9"/>
        <v>30</v>
      </c>
      <c r="G85" s="44">
        <v>35</v>
      </c>
      <c r="H85" s="44">
        <v>58</v>
      </c>
      <c r="I85" s="44">
        <f t="shared" si="10"/>
        <v>1750</v>
      </c>
      <c r="J85" s="44">
        <f t="shared" si="11"/>
        <v>1050</v>
      </c>
    </row>
    <row r="86" spans="1:10" x14ac:dyDescent="0.25">
      <c r="A86" s="41">
        <v>39934</v>
      </c>
      <c r="B86" s="42" t="s">
        <v>16</v>
      </c>
      <c r="C86" s="42" t="s">
        <v>125</v>
      </c>
      <c r="D86" s="42">
        <f t="shared" si="7"/>
        <v>20</v>
      </c>
      <c r="E86" s="42">
        <f t="shared" si="8"/>
        <v>50</v>
      </c>
      <c r="F86" s="42">
        <f t="shared" si="9"/>
        <v>30</v>
      </c>
      <c r="G86" s="42">
        <v>10</v>
      </c>
      <c r="H86" s="42">
        <v>65</v>
      </c>
      <c r="I86" s="42">
        <f t="shared" si="10"/>
        <v>500</v>
      </c>
      <c r="J86" s="42">
        <f t="shared" si="11"/>
        <v>300</v>
      </c>
    </row>
    <row r="87" spans="1:10" x14ac:dyDescent="0.25">
      <c r="A87" s="43">
        <v>39934</v>
      </c>
      <c r="B87" s="44" t="s">
        <v>17</v>
      </c>
      <c r="C87" s="44" t="s">
        <v>121</v>
      </c>
      <c r="D87" s="44">
        <f t="shared" si="7"/>
        <v>50</v>
      </c>
      <c r="E87" s="44">
        <f t="shared" si="8"/>
        <v>80</v>
      </c>
      <c r="F87" s="44">
        <f t="shared" si="9"/>
        <v>30</v>
      </c>
      <c r="G87" s="44">
        <v>20</v>
      </c>
      <c r="H87" s="44">
        <v>60</v>
      </c>
      <c r="I87" s="44">
        <f t="shared" si="10"/>
        <v>1600</v>
      </c>
      <c r="J87" s="44">
        <f t="shared" si="11"/>
        <v>600</v>
      </c>
    </row>
    <row r="88" spans="1:10" x14ac:dyDescent="0.25">
      <c r="A88" s="41">
        <v>39934</v>
      </c>
      <c r="B88" s="42" t="s">
        <v>17</v>
      </c>
      <c r="C88" s="42" t="s">
        <v>122</v>
      </c>
      <c r="D88" s="42">
        <f t="shared" si="7"/>
        <v>50</v>
      </c>
      <c r="E88" s="42">
        <f t="shared" si="8"/>
        <v>80</v>
      </c>
      <c r="F88" s="42">
        <f t="shared" si="9"/>
        <v>30</v>
      </c>
      <c r="G88" s="42">
        <v>80</v>
      </c>
      <c r="H88" s="42">
        <v>56</v>
      </c>
      <c r="I88" s="42">
        <f t="shared" si="10"/>
        <v>6400</v>
      </c>
      <c r="J88" s="42">
        <f t="shared" si="11"/>
        <v>2400</v>
      </c>
    </row>
    <row r="89" spans="1:10" x14ac:dyDescent="0.25">
      <c r="A89" s="43">
        <v>39934</v>
      </c>
      <c r="B89" s="44" t="s">
        <v>17</v>
      </c>
      <c r="C89" s="44" t="s">
        <v>123</v>
      </c>
      <c r="D89" s="44">
        <f t="shared" si="7"/>
        <v>50</v>
      </c>
      <c r="E89" s="44">
        <f t="shared" si="8"/>
        <v>80</v>
      </c>
      <c r="F89" s="44">
        <f t="shared" si="9"/>
        <v>30</v>
      </c>
      <c r="G89" s="44">
        <v>90</v>
      </c>
      <c r="H89" s="44">
        <v>65</v>
      </c>
      <c r="I89" s="44">
        <f t="shared" si="10"/>
        <v>7200</v>
      </c>
      <c r="J89" s="44">
        <f t="shared" si="11"/>
        <v>2700</v>
      </c>
    </row>
    <row r="90" spans="1:10" x14ac:dyDescent="0.25">
      <c r="A90" s="41">
        <v>39934</v>
      </c>
      <c r="B90" s="42" t="s">
        <v>17</v>
      </c>
      <c r="C90" s="42" t="s">
        <v>124</v>
      </c>
      <c r="D90" s="42">
        <f t="shared" si="7"/>
        <v>50</v>
      </c>
      <c r="E90" s="42">
        <f t="shared" si="8"/>
        <v>80</v>
      </c>
      <c r="F90" s="42">
        <f t="shared" si="9"/>
        <v>30</v>
      </c>
      <c r="G90" s="42">
        <v>98</v>
      </c>
      <c r="H90" s="42">
        <v>89</v>
      </c>
      <c r="I90" s="42">
        <f t="shared" si="10"/>
        <v>7840</v>
      </c>
      <c r="J90" s="42">
        <f t="shared" si="11"/>
        <v>2940</v>
      </c>
    </row>
    <row r="91" spans="1:10" x14ac:dyDescent="0.25">
      <c r="A91" s="43">
        <v>39934</v>
      </c>
      <c r="B91" s="44" t="s">
        <v>17</v>
      </c>
      <c r="C91" s="44" t="s">
        <v>125</v>
      </c>
      <c r="D91" s="44">
        <f t="shared" si="7"/>
        <v>50</v>
      </c>
      <c r="E91" s="44">
        <f t="shared" si="8"/>
        <v>80</v>
      </c>
      <c r="F91" s="44">
        <f t="shared" si="9"/>
        <v>30</v>
      </c>
      <c r="G91" s="44">
        <v>20</v>
      </c>
      <c r="H91" s="44">
        <v>8</v>
      </c>
      <c r="I91" s="44">
        <f t="shared" si="10"/>
        <v>1600</v>
      </c>
      <c r="J91" s="44">
        <f t="shared" si="11"/>
        <v>600</v>
      </c>
    </row>
    <row r="92" spans="1:10" x14ac:dyDescent="0.25">
      <c r="A92" s="41">
        <v>39934</v>
      </c>
      <c r="B92" s="42" t="s">
        <v>18</v>
      </c>
      <c r="C92" s="42" t="s">
        <v>121</v>
      </c>
      <c r="D92" s="42">
        <f t="shared" si="7"/>
        <v>60</v>
      </c>
      <c r="E92" s="42">
        <f t="shared" si="8"/>
        <v>70</v>
      </c>
      <c r="F92" s="42">
        <f t="shared" si="9"/>
        <v>10</v>
      </c>
      <c r="G92" s="42">
        <v>30</v>
      </c>
      <c r="H92" s="42">
        <v>45</v>
      </c>
      <c r="I92" s="42">
        <f t="shared" si="10"/>
        <v>2100</v>
      </c>
      <c r="J92" s="42">
        <f t="shared" si="11"/>
        <v>300</v>
      </c>
    </row>
    <row r="93" spans="1:10" x14ac:dyDescent="0.25">
      <c r="A93" s="43">
        <v>39934</v>
      </c>
      <c r="B93" s="44" t="s">
        <v>18</v>
      </c>
      <c r="C93" s="44" t="s">
        <v>122</v>
      </c>
      <c r="D93" s="44">
        <f t="shared" si="7"/>
        <v>60</v>
      </c>
      <c r="E93" s="44">
        <f t="shared" si="8"/>
        <v>70</v>
      </c>
      <c r="F93" s="44">
        <f t="shared" si="9"/>
        <v>10</v>
      </c>
      <c r="G93" s="44">
        <v>90</v>
      </c>
      <c r="H93" s="44">
        <v>12</v>
      </c>
      <c r="I93" s="44">
        <f t="shared" si="10"/>
        <v>6300</v>
      </c>
      <c r="J93" s="44">
        <f t="shared" si="11"/>
        <v>900</v>
      </c>
    </row>
    <row r="94" spans="1:10" x14ac:dyDescent="0.25">
      <c r="A94" s="41">
        <v>39934</v>
      </c>
      <c r="B94" s="42" t="s">
        <v>18</v>
      </c>
      <c r="C94" s="42" t="s">
        <v>123</v>
      </c>
      <c r="D94" s="42">
        <f t="shared" si="7"/>
        <v>60</v>
      </c>
      <c r="E94" s="42">
        <f t="shared" si="8"/>
        <v>70</v>
      </c>
      <c r="F94" s="42">
        <f t="shared" si="9"/>
        <v>10</v>
      </c>
      <c r="G94" s="42">
        <v>130</v>
      </c>
      <c r="H94" s="42">
        <v>32</v>
      </c>
      <c r="I94" s="42">
        <f t="shared" si="10"/>
        <v>9100</v>
      </c>
      <c r="J94" s="42">
        <f t="shared" si="11"/>
        <v>1300</v>
      </c>
    </row>
    <row r="95" spans="1:10" x14ac:dyDescent="0.25">
      <c r="A95" s="43">
        <v>39934</v>
      </c>
      <c r="B95" s="44" t="s">
        <v>18</v>
      </c>
      <c r="C95" s="44" t="s">
        <v>124</v>
      </c>
      <c r="D95" s="44">
        <f t="shared" si="7"/>
        <v>60</v>
      </c>
      <c r="E95" s="44">
        <f t="shared" si="8"/>
        <v>70</v>
      </c>
      <c r="F95" s="44">
        <f t="shared" si="9"/>
        <v>10</v>
      </c>
      <c r="G95" s="44">
        <v>65</v>
      </c>
      <c r="H95" s="44">
        <v>45</v>
      </c>
      <c r="I95" s="44">
        <f t="shared" si="10"/>
        <v>4550</v>
      </c>
      <c r="J95" s="44">
        <f t="shared" si="11"/>
        <v>650</v>
      </c>
    </row>
    <row r="96" spans="1:10" x14ac:dyDescent="0.25">
      <c r="A96" s="41">
        <v>39934</v>
      </c>
      <c r="B96" s="42" t="s">
        <v>18</v>
      </c>
      <c r="C96" s="42" t="s">
        <v>125</v>
      </c>
      <c r="D96" s="42">
        <f t="shared" si="7"/>
        <v>60</v>
      </c>
      <c r="E96" s="42">
        <f t="shared" si="8"/>
        <v>70</v>
      </c>
      <c r="F96" s="42">
        <f t="shared" si="9"/>
        <v>10</v>
      </c>
      <c r="G96" s="42">
        <v>50</v>
      </c>
      <c r="H96" s="42">
        <v>65</v>
      </c>
      <c r="I96" s="42">
        <f t="shared" si="10"/>
        <v>3500</v>
      </c>
      <c r="J96" s="42">
        <f t="shared" si="11"/>
        <v>500</v>
      </c>
    </row>
    <row r="97" spans="1:10" x14ac:dyDescent="0.25">
      <c r="A97" s="43">
        <v>39934</v>
      </c>
      <c r="B97" s="44" t="s">
        <v>19</v>
      </c>
      <c r="C97" s="44" t="s">
        <v>121</v>
      </c>
      <c r="D97" s="44">
        <f t="shared" si="7"/>
        <v>10</v>
      </c>
      <c r="E97" s="44">
        <f t="shared" si="8"/>
        <v>30</v>
      </c>
      <c r="F97" s="44">
        <f t="shared" si="9"/>
        <v>20</v>
      </c>
      <c r="G97" s="44">
        <v>10</v>
      </c>
      <c r="H97" s="44">
        <v>2</v>
      </c>
      <c r="I97" s="44">
        <f t="shared" si="10"/>
        <v>300</v>
      </c>
      <c r="J97" s="44">
        <f t="shared" si="11"/>
        <v>200</v>
      </c>
    </row>
    <row r="98" spans="1:10" x14ac:dyDescent="0.25">
      <c r="A98" s="41">
        <v>39934</v>
      </c>
      <c r="B98" s="42" t="s">
        <v>19</v>
      </c>
      <c r="C98" s="42" t="s">
        <v>122</v>
      </c>
      <c r="D98" s="42">
        <f t="shared" ref="D98:D129" si="12">VLOOKUP(B98,Product_LUP,2,FALSE)</f>
        <v>10</v>
      </c>
      <c r="E98" s="42">
        <f t="shared" ref="E98:E129" si="13">VLOOKUP(B98,Product_LUP,3,FALSE)</f>
        <v>30</v>
      </c>
      <c r="F98" s="42">
        <f t="shared" si="9"/>
        <v>20</v>
      </c>
      <c r="G98" s="42">
        <v>60</v>
      </c>
      <c r="H98" s="42">
        <v>20</v>
      </c>
      <c r="I98" s="42">
        <f t="shared" si="10"/>
        <v>1800</v>
      </c>
      <c r="J98" s="42">
        <f t="shared" si="11"/>
        <v>1200</v>
      </c>
    </row>
    <row r="99" spans="1:10" x14ac:dyDescent="0.25">
      <c r="A99" s="43">
        <v>39934</v>
      </c>
      <c r="B99" s="44" t="s">
        <v>19</v>
      </c>
      <c r="C99" s="44" t="s">
        <v>123</v>
      </c>
      <c r="D99" s="44">
        <f t="shared" si="12"/>
        <v>10</v>
      </c>
      <c r="E99" s="44">
        <f t="shared" si="13"/>
        <v>30</v>
      </c>
      <c r="F99" s="44">
        <f t="shared" si="9"/>
        <v>20</v>
      </c>
      <c r="G99" s="44">
        <v>140</v>
      </c>
      <c r="H99" s="44">
        <v>4</v>
      </c>
      <c r="I99" s="44">
        <f t="shared" si="10"/>
        <v>4200</v>
      </c>
      <c r="J99" s="44">
        <f t="shared" si="11"/>
        <v>2800</v>
      </c>
    </row>
    <row r="100" spans="1:10" x14ac:dyDescent="0.25">
      <c r="A100" s="41">
        <v>39934</v>
      </c>
      <c r="B100" s="42" t="s">
        <v>19</v>
      </c>
      <c r="C100" s="42" t="s">
        <v>124</v>
      </c>
      <c r="D100" s="42">
        <f t="shared" si="12"/>
        <v>10</v>
      </c>
      <c r="E100" s="42">
        <f t="shared" si="13"/>
        <v>30</v>
      </c>
      <c r="F100" s="42">
        <f t="shared" si="9"/>
        <v>20</v>
      </c>
      <c r="G100" s="42">
        <v>45</v>
      </c>
      <c r="H100" s="42">
        <v>60</v>
      </c>
      <c r="I100" s="42">
        <f t="shared" si="10"/>
        <v>1350</v>
      </c>
      <c r="J100" s="42">
        <f t="shared" si="11"/>
        <v>900</v>
      </c>
    </row>
    <row r="101" spans="1:10" x14ac:dyDescent="0.25">
      <c r="A101" s="43">
        <v>39934</v>
      </c>
      <c r="B101" s="44" t="s">
        <v>19</v>
      </c>
      <c r="C101" s="44" t="s">
        <v>125</v>
      </c>
      <c r="D101" s="44">
        <f t="shared" si="12"/>
        <v>10</v>
      </c>
      <c r="E101" s="44">
        <f t="shared" si="13"/>
        <v>30</v>
      </c>
      <c r="F101" s="44">
        <f t="shared" si="9"/>
        <v>20</v>
      </c>
      <c r="G101" s="44">
        <v>30</v>
      </c>
      <c r="H101" s="44">
        <v>30</v>
      </c>
      <c r="I101" s="44">
        <f t="shared" si="10"/>
        <v>900</v>
      </c>
      <c r="J101" s="44">
        <f t="shared" si="11"/>
        <v>600</v>
      </c>
    </row>
    <row r="102" spans="1:10" x14ac:dyDescent="0.25">
      <c r="A102" s="41">
        <v>39965</v>
      </c>
      <c r="B102" s="42" t="s">
        <v>16</v>
      </c>
      <c r="C102" s="42" t="s">
        <v>121</v>
      </c>
      <c r="D102" s="42">
        <f t="shared" si="12"/>
        <v>20</v>
      </c>
      <c r="E102" s="42">
        <f t="shared" si="13"/>
        <v>50</v>
      </c>
      <c r="F102" s="42">
        <f t="shared" si="9"/>
        <v>30</v>
      </c>
      <c r="G102" s="42">
        <v>40</v>
      </c>
      <c r="H102" s="42">
        <v>95</v>
      </c>
      <c r="I102" s="42">
        <f t="shared" si="10"/>
        <v>2000</v>
      </c>
      <c r="J102" s="42">
        <f t="shared" si="11"/>
        <v>1200</v>
      </c>
    </row>
    <row r="103" spans="1:10" x14ac:dyDescent="0.25">
      <c r="A103" s="43">
        <v>39965</v>
      </c>
      <c r="B103" s="44" t="s">
        <v>16</v>
      </c>
      <c r="C103" s="44" t="s">
        <v>122</v>
      </c>
      <c r="D103" s="44">
        <f t="shared" si="12"/>
        <v>20</v>
      </c>
      <c r="E103" s="44">
        <f t="shared" si="13"/>
        <v>50</v>
      </c>
      <c r="F103" s="44">
        <f t="shared" si="9"/>
        <v>30</v>
      </c>
      <c r="G103" s="44">
        <v>65</v>
      </c>
      <c r="H103" s="44">
        <v>25</v>
      </c>
      <c r="I103" s="44">
        <f t="shared" si="10"/>
        <v>3250</v>
      </c>
      <c r="J103" s="44">
        <f t="shared" si="11"/>
        <v>1950</v>
      </c>
    </row>
    <row r="104" spans="1:10" x14ac:dyDescent="0.25">
      <c r="A104" s="41">
        <v>39965</v>
      </c>
      <c r="B104" s="42" t="s">
        <v>16</v>
      </c>
      <c r="C104" s="42" t="s">
        <v>123</v>
      </c>
      <c r="D104" s="42">
        <f t="shared" si="12"/>
        <v>20</v>
      </c>
      <c r="E104" s="42">
        <f t="shared" si="13"/>
        <v>50</v>
      </c>
      <c r="F104" s="42">
        <f t="shared" si="9"/>
        <v>30</v>
      </c>
      <c r="G104" s="42">
        <v>100</v>
      </c>
      <c r="H104" s="42">
        <v>63</v>
      </c>
      <c r="I104" s="42">
        <f t="shared" si="10"/>
        <v>5000</v>
      </c>
      <c r="J104" s="42">
        <f t="shared" si="11"/>
        <v>3000</v>
      </c>
    </row>
    <row r="105" spans="1:10" x14ac:dyDescent="0.25">
      <c r="A105" s="43">
        <v>39965</v>
      </c>
      <c r="B105" s="44" t="s">
        <v>16</v>
      </c>
      <c r="C105" s="44" t="s">
        <v>124</v>
      </c>
      <c r="D105" s="44">
        <f t="shared" si="12"/>
        <v>20</v>
      </c>
      <c r="E105" s="44">
        <f t="shared" si="13"/>
        <v>50</v>
      </c>
      <c r="F105" s="44">
        <f t="shared" si="9"/>
        <v>30</v>
      </c>
      <c r="G105" s="44">
        <v>75</v>
      </c>
      <c r="H105" s="44">
        <v>44</v>
      </c>
      <c r="I105" s="44">
        <f t="shared" si="10"/>
        <v>3750</v>
      </c>
      <c r="J105" s="44">
        <f t="shared" si="11"/>
        <v>2250</v>
      </c>
    </row>
    <row r="106" spans="1:10" x14ac:dyDescent="0.25">
      <c r="A106" s="41">
        <v>39965</v>
      </c>
      <c r="B106" s="42" t="s">
        <v>16</v>
      </c>
      <c r="C106" s="42" t="s">
        <v>125</v>
      </c>
      <c r="D106" s="42">
        <f t="shared" si="12"/>
        <v>20</v>
      </c>
      <c r="E106" s="42">
        <f t="shared" si="13"/>
        <v>50</v>
      </c>
      <c r="F106" s="42">
        <f t="shared" si="9"/>
        <v>30</v>
      </c>
      <c r="G106" s="42">
        <v>40</v>
      </c>
      <c r="H106" s="42">
        <v>55</v>
      </c>
      <c r="I106" s="42">
        <f t="shared" si="10"/>
        <v>2000</v>
      </c>
      <c r="J106" s="42">
        <f t="shared" si="11"/>
        <v>1200</v>
      </c>
    </row>
    <row r="107" spans="1:10" x14ac:dyDescent="0.25">
      <c r="A107" s="43">
        <v>39965</v>
      </c>
      <c r="B107" s="44" t="s">
        <v>17</v>
      </c>
      <c r="C107" s="44" t="s">
        <v>121</v>
      </c>
      <c r="D107" s="44">
        <f t="shared" si="12"/>
        <v>50</v>
      </c>
      <c r="E107" s="44">
        <f t="shared" si="13"/>
        <v>80</v>
      </c>
      <c r="F107" s="44">
        <f t="shared" si="9"/>
        <v>30</v>
      </c>
      <c r="G107" s="44">
        <v>50</v>
      </c>
      <c r="H107" s="44">
        <v>75</v>
      </c>
      <c r="I107" s="44">
        <f t="shared" si="10"/>
        <v>4000</v>
      </c>
      <c r="J107" s="44">
        <f t="shared" si="11"/>
        <v>1500</v>
      </c>
    </row>
    <row r="108" spans="1:10" x14ac:dyDescent="0.25">
      <c r="A108" s="41">
        <v>39965</v>
      </c>
      <c r="B108" s="42" t="s">
        <v>17</v>
      </c>
      <c r="C108" s="42" t="s">
        <v>122</v>
      </c>
      <c r="D108" s="42">
        <f t="shared" si="12"/>
        <v>50</v>
      </c>
      <c r="E108" s="42">
        <f t="shared" si="13"/>
        <v>80</v>
      </c>
      <c r="F108" s="42">
        <f t="shared" si="9"/>
        <v>30</v>
      </c>
      <c r="G108" s="42">
        <v>78</v>
      </c>
      <c r="H108" s="42">
        <v>50</v>
      </c>
      <c r="I108" s="42">
        <f t="shared" si="10"/>
        <v>6240</v>
      </c>
      <c r="J108" s="42">
        <f t="shared" si="11"/>
        <v>2340</v>
      </c>
    </row>
    <row r="109" spans="1:10" x14ac:dyDescent="0.25">
      <c r="A109" s="43">
        <v>39965</v>
      </c>
      <c r="B109" s="44" t="s">
        <v>17</v>
      </c>
      <c r="C109" s="44" t="s">
        <v>123</v>
      </c>
      <c r="D109" s="44">
        <f t="shared" si="12"/>
        <v>50</v>
      </c>
      <c r="E109" s="44">
        <f t="shared" si="13"/>
        <v>80</v>
      </c>
      <c r="F109" s="44">
        <f t="shared" si="9"/>
        <v>30</v>
      </c>
      <c r="G109" s="44">
        <v>98</v>
      </c>
      <c r="H109" s="44">
        <v>60</v>
      </c>
      <c r="I109" s="44">
        <f t="shared" si="10"/>
        <v>7840</v>
      </c>
      <c r="J109" s="44">
        <f t="shared" si="11"/>
        <v>2940</v>
      </c>
    </row>
    <row r="110" spans="1:10" x14ac:dyDescent="0.25">
      <c r="A110" s="41">
        <v>39965</v>
      </c>
      <c r="B110" s="42" t="s">
        <v>17</v>
      </c>
      <c r="C110" s="42" t="s">
        <v>124</v>
      </c>
      <c r="D110" s="42">
        <f t="shared" si="12"/>
        <v>50</v>
      </c>
      <c r="E110" s="42">
        <f t="shared" si="13"/>
        <v>80</v>
      </c>
      <c r="F110" s="42">
        <f t="shared" si="9"/>
        <v>30</v>
      </c>
      <c r="G110" s="42">
        <v>85</v>
      </c>
      <c r="H110" s="42">
        <v>70</v>
      </c>
      <c r="I110" s="42">
        <f t="shared" si="10"/>
        <v>6800</v>
      </c>
      <c r="J110" s="42">
        <f t="shared" si="11"/>
        <v>2550</v>
      </c>
    </row>
    <row r="111" spans="1:10" x14ac:dyDescent="0.25">
      <c r="A111" s="43">
        <v>39965</v>
      </c>
      <c r="B111" s="44" t="s">
        <v>17</v>
      </c>
      <c r="C111" s="44" t="s">
        <v>125</v>
      </c>
      <c r="D111" s="44">
        <f t="shared" si="12"/>
        <v>50</v>
      </c>
      <c r="E111" s="44">
        <f t="shared" si="13"/>
        <v>80</v>
      </c>
      <c r="F111" s="44">
        <f t="shared" si="9"/>
        <v>30</v>
      </c>
      <c r="G111" s="44">
        <v>20</v>
      </c>
      <c r="H111" s="44">
        <v>60</v>
      </c>
      <c r="I111" s="44">
        <f t="shared" si="10"/>
        <v>1600</v>
      </c>
      <c r="J111" s="44">
        <f t="shared" si="11"/>
        <v>600</v>
      </c>
    </row>
    <row r="112" spans="1:10" x14ac:dyDescent="0.25">
      <c r="A112" s="41">
        <v>39965</v>
      </c>
      <c r="B112" s="42" t="s">
        <v>18</v>
      </c>
      <c r="C112" s="42" t="s">
        <v>121</v>
      </c>
      <c r="D112" s="42">
        <f t="shared" si="12"/>
        <v>60</v>
      </c>
      <c r="E112" s="42">
        <f t="shared" si="13"/>
        <v>70</v>
      </c>
      <c r="F112" s="42">
        <f t="shared" si="9"/>
        <v>10</v>
      </c>
      <c r="G112" s="42">
        <v>60</v>
      </c>
      <c r="H112" s="42">
        <v>32</v>
      </c>
      <c r="I112" s="42">
        <f t="shared" si="10"/>
        <v>4200</v>
      </c>
      <c r="J112" s="42">
        <f t="shared" si="11"/>
        <v>600</v>
      </c>
    </row>
    <row r="113" spans="1:10" x14ac:dyDescent="0.25">
      <c r="A113" s="43">
        <v>39965</v>
      </c>
      <c r="B113" s="44" t="s">
        <v>18</v>
      </c>
      <c r="C113" s="44" t="s">
        <v>122</v>
      </c>
      <c r="D113" s="44">
        <f t="shared" si="12"/>
        <v>60</v>
      </c>
      <c r="E113" s="44">
        <f t="shared" si="13"/>
        <v>70</v>
      </c>
      <c r="F113" s="44">
        <f t="shared" si="9"/>
        <v>10</v>
      </c>
      <c r="G113" s="44">
        <v>40</v>
      </c>
      <c r="H113" s="44">
        <v>89</v>
      </c>
      <c r="I113" s="44">
        <f t="shared" si="10"/>
        <v>2800</v>
      </c>
      <c r="J113" s="44">
        <f t="shared" si="11"/>
        <v>400</v>
      </c>
    </row>
    <row r="114" spans="1:10" x14ac:dyDescent="0.25">
      <c r="A114" s="41">
        <v>39965</v>
      </c>
      <c r="B114" s="42" t="s">
        <v>18</v>
      </c>
      <c r="C114" s="42" t="s">
        <v>123</v>
      </c>
      <c r="D114" s="42">
        <f t="shared" si="12"/>
        <v>60</v>
      </c>
      <c r="E114" s="42">
        <f t="shared" si="13"/>
        <v>70</v>
      </c>
      <c r="F114" s="42">
        <f t="shared" si="9"/>
        <v>10</v>
      </c>
      <c r="G114" s="42">
        <v>65</v>
      </c>
      <c r="H114" s="42">
        <v>54</v>
      </c>
      <c r="I114" s="42">
        <f t="shared" si="10"/>
        <v>4550</v>
      </c>
      <c r="J114" s="42">
        <f t="shared" si="11"/>
        <v>650</v>
      </c>
    </row>
    <row r="115" spans="1:10" x14ac:dyDescent="0.25">
      <c r="A115" s="43">
        <v>39965</v>
      </c>
      <c r="B115" s="44" t="s">
        <v>18</v>
      </c>
      <c r="C115" s="44" t="s">
        <v>124</v>
      </c>
      <c r="D115" s="44">
        <f t="shared" si="12"/>
        <v>60</v>
      </c>
      <c r="E115" s="44">
        <f t="shared" si="13"/>
        <v>70</v>
      </c>
      <c r="F115" s="44">
        <f t="shared" si="9"/>
        <v>10</v>
      </c>
      <c r="G115" s="44">
        <v>95</v>
      </c>
      <c r="H115" s="44">
        <v>87</v>
      </c>
      <c r="I115" s="44">
        <f t="shared" si="10"/>
        <v>6650</v>
      </c>
      <c r="J115" s="44">
        <f t="shared" si="11"/>
        <v>950</v>
      </c>
    </row>
    <row r="116" spans="1:10" x14ac:dyDescent="0.25">
      <c r="A116" s="41">
        <v>39965</v>
      </c>
      <c r="B116" s="42" t="s">
        <v>18</v>
      </c>
      <c r="C116" s="42" t="s">
        <v>125</v>
      </c>
      <c r="D116" s="42">
        <f t="shared" si="12"/>
        <v>60</v>
      </c>
      <c r="E116" s="42">
        <f t="shared" si="13"/>
        <v>70</v>
      </c>
      <c r="F116" s="42">
        <f t="shared" si="9"/>
        <v>10</v>
      </c>
      <c r="G116" s="42">
        <v>30</v>
      </c>
      <c r="H116" s="42">
        <v>65</v>
      </c>
      <c r="I116" s="42">
        <f t="shared" si="10"/>
        <v>2100</v>
      </c>
      <c r="J116" s="42">
        <f t="shared" si="11"/>
        <v>300</v>
      </c>
    </row>
    <row r="117" spans="1:10" x14ac:dyDescent="0.25">
      <c r="A117" s="43">
        <v>39965</v>
      </c>
      <c r="B117" s="44" t="s">
        <v>19</v>
      </c>
      <c r="C117" s="44" t="s">
        <v>121</v>
      </c>
      <c r="D117" s="44">
        <f t="shared" si="12"/>
        <v>10</v>
      </c>
      <c r="E117" s="44">
        <f t="shared" si="13"/>
        <v>30</v>
      </c>
      <c r="F117" s="44">
        <f t="shared" si="9"/>
        <v>20</v>
      </c>
      <c r="G117" s="44">
        <v>20</v>
      </c>
      <c r="H117" s="44">
        <v>40</v>
      </c>
      <c r="I117" s="44">
        <f t="shared" si="10"/>
        <v>600</v>
      </c>
      <c r="J117" s="44">
        <f t="shared" si="11"/>
        <v>400</v>
      </c>
    </row>
    <row r="118" spans="1:10" x14ac:dyDescent="0.25">
      <c r="A118" s="41">
        <v>39965</v>
      </c>
      <c r="B118" s="42" t="s">
        <v>19</v>
      </c>
      <c r="C118" s="42" t="s">
        <v>122</v>
      </c>
      <c r="D118" s="42">
        <f t="shared" si="12"/>
        <v>10</v>
      </c>
      <c r="E118" s="42">
        <f t="shared" si="13"/>
        <v>30</v>
      </c>
      <c r="F118" s="42">
        <f t="shared" si="9"/>
        <v>20</v>
      </c>
      <c r="G118" s="42">
        <v>50</v>
      </c>
      <c r="H118" s="42">
        <v>50</v>
      </c>
      <c r="I118" s="42">
        <f t="shared" si="10"/>
        <v>1500</v>
      </c>
      <c r="J118" s="42">
        <f t="shared" si="11"/>
        <v>1000</v>
      </c>
    </row>
    <row r="119" spans="1:10" x14ac:dyDescent="0.25">
      <c r="A119" s="43">
        <v>39965</v>
      </c>
      <c r="B119" s="44" t="s">
        <v>19</v>
      </c>
      <c r="C119" s="44" t="s">
        <v>123</v>
      </c>
      <c r="D119" s="44">
        <f t="shared" si="12"/>
        <v>10</v>
      </c>
      <c r="E119" s="44">
        <f t="shared" si="13"/>
        <v>30</v>
      </c>
      <c r="F119" s="44">
        <f t="shared" si="9"/>
        <v>20</v>
      </c>
      <c r="G119" s="44">
        <v>50</v>
      </c>
      <c r="H119" s="44">
        <v>60</v>
      </c>
      <c r="I119" s="44">
        <f t="shared" si="10"/>
        <v>1500</v>
      </c>
      <c r="J119" s="44">
        <f t="shared" si="11"/>
        <v>1000</v>
      </c>
    </row>
    <row r="120" spans="1:10" x14ac:dyDescent="0.25">
      <c r="A120" s="41">
        <v>39965</v>
      </c>
      <c r="B120" s="42" t="s">
        <v>19</v>
      </c>
      <c r="C120" s="42" t="s">
        <v>124</v>
      </c>
      <c r="D120" s="42">
        <f t="shared" si="12"/>
        <v>10</v>
      </c>
      <c r="E120" s="42">
        <f t="shared" si="13"/>
        <v>30</v>
      </c>
      <c r="F120" s="42">
        <f t="shared" si="9"/>
        <v>20</v>
      </c>
      <c r="G120" s="42">
        <v>54</v>
      </c>
      <c r="H120" s="42">
        <v>90</v>
      </c>
      <c r="I120" s="42">
        <f t="shared" si="10"/>
        <v>1620</v>
      </c>
      <c r="J120" s="42">
        <f t="shared" si="11"/>
        <v>1080</v>
      </c>
    </row>
    <row r="121" spans="1:10" x14ac:dyDescent="0.25">
      <c r="A121" s="43">
        <v>39965</v>
      </c>
      <c r="B121" s="44" t="s">
        <v>19</v>
      </c>
      <c r="C121" s="44" t="s">
        <v>125</v>
      </c>
      <c r="D121" s="44">
        <f t="shared" si="12"/>
        <v>10</v>
      </c>
      <c r="E121" s="44">
        <f t="shared" si="13"/>
        <v>30</v>
      </c>
      <c r="F121" s="44">
        <f t="shared" si="9"/>
        <v>20</v>
      </c>
      <c r="G121" s="44">
        <v>20</v>
      </c>
      <c r="H121" s="44">
        <v>80</v>
      </c>
      <c r="I121" s="44">
        <f t="shared" si="10"/>
        <v>600</v>
      </c>
      <c r="J121" s="44">
        <f t="shared" si="11"/>
        <v>400</v>
      </c>
    </row>
    <row r="122" spans="1:10" x14ac:dyDescent="0.25">
      <c r="A122" s="41">
        <v>39995</v>
      </c>
      <c r="B122" s="42" t="s">
        <v>16</v>
      </c>
      <c r="C122" s="42" t="s">
        <v>121</v>
      </c>
      <c r="D122" s="42">
        <f t="shared" si="12"/>
        <v>20</v>
      </c>
      <c r="E122" s="42">
        <f t="shared" si="13"/>
        <v>50</v>
      </c>
      <c r="F122" s="42">
        <f t="shared" si="9"/>
        <v>30</v>
      </c>
      <c r="G122" s="42">
        <v>90</v>
      </c>
      <c r="H122" s="42">
        <v>21</v>
      </c>
      <c r="I122" s="42">
        <f t="shared" si="10"/>
        <v>4500</v>
      </c>
      <c r="J122" s="42">
        <f t="shared" si="11"/>
        <v>2700</v>
      </c>
    </row>
    <row r="123" spans="1:10" x14ac:dyDescent="0.25">
      <c r="A123" s="43">
        <v>39995</v>
      </c>
      <c r="B123" s="44" t="s">
        <v>16</v>
      </c>
      <c r="C123" s="44" t="s">
        <v>122</v>
      </c>
      <c r="D123" s="44">
        <f t="shared" si="12"/>
        <v>20</v>
      </c>
      <c r="E123" s="44">
        <f t="shared" si="13"/>
        <v>50</v>
      </c>
      <c r="F123" s="44">
        <f t="shared" si="9"/>
        <v>30</v>
      </c>
      <c r="G123" s="44">
        <v>80</v>
      </c>
      <c r="H123" s="44">
        <v>20</v>
      </c>
      <c r="I123" s="44">
        <f t="shared" si="10"/>
        <v>4000</v>
      </c>
      <c r="J123" s="44">
        <f t="shared" si="11"/>
        <v>2400</v>
      </c>
    </row>
    <row r="124" spans="1:10" x14ac:dyDescent="0.25">
      <c r="A124" s="41">
        <v>39995</v>
      </c>
      <c r="B124" s="42" t="s">
        <v>16</v>
      </c>
      <c r="C124" s="42" t="s">
        <v>123</v>
      </c>
      <c r="D124" s="42">
        <f t="shared" si="12"/>
        <v>20</v>
      </c>
      <c r="E124" s="42">
        <f t="shared" si="13"/>
        <v>50</v>
      </c>
      <c r="F124" s="42">
        <f t="shared" si="9"/>
        <v>30</v>
      </c>
      <c r="G124" s="42">
        <v>80</v>
      </c>
      <c r="H124" s="42">
        <v>80</v>
      </c>
      <c r="I124" s="42">
        <f t="shared" si="10"/>
        <v>4000</v>
      </c>
      <c r="J124" s="42">
        <f t="shared" si="11"/>
        <v>2400</v>
      </c>
    </row>
    <row r="125" spans="1:10" x14ac:dyDescent="0.25">
      <c r="A125" s="43">
        <v>39995</v>
      </c>
      <c r="B125" s="44" t="s">
        <v>16</v>
      </c>
      <c r="C125" s="44" t="s">
        <v>124</v>
      </c>
      <c r="D125" s="44">
        <f t="shared" si="12"/>
        <v>20</v>
      </c>
      <c r="E125" s="44">
        <f t="shared" si="13"/>
        <v>50</v>
      </c>
      <c r="F125" s="44">
        <f t="shared" si="9"/>
        <v>30</v>
      </c>
      <c r="G125" s="44">
        <v>89</v>
      </c>
      <c r="H125" s="44">
        <v>90</v>
      </c>
      <c r="I125" s="44">
        <f t="shared" si="10"/>
        <v>4450</v>
      </c>
      <c r="J125" s="44">
        <f t="shared" si="11"/>
        <v>2670</v>
      </c>
    </row>
    <row r="126" spans="1:10" x14ac:dyDescent="0.25">
      <c r="A126" s="41">
        <v>39995</v>
      </c>
      <c r="B126" s="42" t="s">
        <v>16</v>
      </c>
      <c r="C126" s="42" t="s">
        <v>125</v>
      </c>
      <c r="D126" s="42">
        <f t="shared" si="12"/>
        <v>20</v>
      </c>
      <c r="E126" s="42">
        <f t="shared" si="13"/>
        <v>50</v>
      </c>
      <c r="F126" s="42">
        <f t="shared" si="9"/>
        <v>30</v>
      </c>
      <c r="G126" s="42">
        <v>10</v>
      </c>
      <c r="H126" s="42">
        <v>20</v>
      </c>
      <c r="I126" s="42">
        <f t="shared" si="10"/>
        <v>500</v>
      </c>
      <c r="J126" s="42">
        <f t="shared" si="11"/>
        <v>300</v>
      </c>
    </row>
    <row r="127" spans="1:10" x14ac:dyDescent="0.25">
      <c r="A127" s="43">
        <v>39995</v>
      </c>
      <c r="B127" s="44" t="s">
        <v>17</v>
      </c>
      <c r="C127" s="44" t="s">
        <v>121</v>
      </c>
      <c r="D127" s="44">
        <f t="shared" si="12"/>
        <v>50</v>
      </c>
      <c r="E127" s="44">
        <f t="shared" si="13"/>
        <v>80</v>
      </c>
      <c r="F127" s="44">
        <f t="shared" si="9"/>
        <v>30</v>
      </c>
      <c r="G127" s="44">
        <v>20</v>
      </c>
      <c r="H127" s="44">
        <v>50</v>
      </c>
      <c r="I127" s="44">
        <f t="shared" si="10"/>
        <v>1600</v>
      </c>
      <c r="J127" s="44">
        <f t="shared" si="11"/>
        <v>600</v>
      </c>
    </row>
    <row r="128" spans="1:10" x14ac:dyDescent="0.25">
      <c r="A128" s="41">
        <v>39995</v>
      </c>
      <c r="B128" s="42" t="s">
        <v>17</v>
      </c>
      <c r="C128" s="42" t="s">
        <v>122</v>
      </c>
      <c r="D128" s="42">
        <f t="shared" si="12"/>
        <v>50</v>
      </c>
      <c r="E128" s="42">
        <f t="shared" si="13"/>
        <v>80</v>
      </c>
      <c r="F128" s="42">
        <f t="shared" si="9"/>
        <v>30</v>
      </c>
      <c r="G128" s="42">
        <v>90</v>
      </c>
      <c r="H128" s="42">
        <v>20</v>
      </c>
      <c r="I128" s="42">
        <f t="shared" si="10"/>
        <v>7200</v>
      </c>
      <c r="J128" s="42">
        <f t="shared" si="11"/>
        <v>2700</v>
      </c>
    </row>
    <row r="129" spans="1:10" x14ac:dyDescent="0.25">
      <c r="A129" s="43">
        <v>39995</v>
      </c>
      <c r="B129" s="44" t="s">
        <v>17</v>
      </c>
      <c r="C129" s="44" t="s">
        <v>123</v>
      </c>
      <c r="D129" s="44">
        <f t="shared" si="12"/>
        <v>50</v>
      </c>
      <c r="E129" s="44">
        <f t="shared" si="13"/>
        <v>80</v>
      </c>
      <c r="F129" s="44">
        <f t="shared" si="9"/>
        <v>30</v>
      </c>
      <c r="G129" s="44">
        <v>90</v>
      </c>
      <c r="H129" s="44">
        <v>30</v>
      </c>
      <c r="I129" s="44">
        <f t="shared" si="10"/>
        <v>7200</v>
      </c>
      <c r="J129" s="44">
        <f t="shared" si="11"/>
        <v>2700</v>
      </c>
    </row>
    <row r="130" spans="1:10" x14ac:dyDescent="0.25">
      <c r="A130" s="41">
        <v>39995</v>
      </c>
      <c r="B130" s="42" t="s">
        <v>17</v>
      </c>
      <c r="C130" s="42" t="s">
        <v>124</v>
      </c>
      <c r="D130" s="42">
        <f t="shared" ref="D130:D141" si="14">VLOOKUP(B130,Product_LUP,2,FALSE)</f>
        <v>50</v>
      </c>
      <c r="E130" s="42">
        <f t="shared" ref="E130:E141" si="15">VLOOKUP(B130,Product_LUP,3,FALSE)</f>
        <v>80</v>
      </c>
      <c r="F130" s="42">
        <f t="shared" si="9"/>
        <v>30</v>
      </c>
      <c r="G130" s="42">
        <v>62</v>
      </c>
      <c r="H130" s="42">
        <v>40</v>
      </c>
      <c r="I130" s="42">
        <f t="shared" si="10"/>
        <v>4960</v>
      </c>
      <c r="J130" s="42">
        <f t="shared" si="11"/>
        <v>1860</v>
      </c>
    </row>
    <row r="131" spans="1:10" x14ac:dyDescent="0.25">
      <c r="A131" s="43">
        <v>39995</v>
      </c>
      <c r="B131" s="44" t="s">
        <v>17</v>
      </c>
      <c r="C131" s="44" t="s">
        <v>125</v>
      </c>
      <c r="D131" s="44">
        <f t="shared" si="14"/>
        <v>50</v>
      </c>
      <c r="E131" s="44">
        <f t="shared" si="15"/>
        <v>80</v>
      </c>
      <c r="F131" s="44">
        <f t="shared" ref="F131:F141" si="16">E131-D131</f>
        <v>30</v>
      </c>
      <c r="G131" s="44">
        <v>10</v>
      </c>
      <c r="H131" s="44">
        <v>50</v>
      </c>
      <c r="I131" s="44">
        <f t="shared" ref="I131:I141" si="17">G131*E131</f>
        <v>800</v>
      </c>
      <c r="J131" s="44">
        <f t="shared" ref="J131:J141" si="18">G131*F131</f>
        <v>300</v>
      </c>
    </row>
    <row r="132" spans="1:10" x14ac:dyDescent="0.25">
      <c r="A132" s="41">
        <v>39995</v>
      </c>
      <c r="B132" s="42" t="s">
        <v>18</v>
      </c>
      <c r="C132" s="42" t="s">
        <v>121</v>
      </c>
      <c r="D132" s="42">
        <f t="shared" si="14"/>
        <v>60</v>
      </c>
      <c r="E132" s="42">
        <f t="shared" si="15"/>
        <v>70</v>
      </c>
      <c r="F132" s="42">
        <f t="shared" si="16"/>
        <v>10</v>
      </c>
      <c r="G132" s="42">
        <v>30</v>
      </c>
      <c r="H132" s="42">
        <v>97</v>
      </c>
      <c r="I132" s="42">
        <f t="shared" si="17"/>
        <v>2100</v>
      </c>
      <c r="J132" s="42">
        <f t="shared" si="18"/>
        <v>300</v>
      </c>
    </row>
    <row r="133" spans="1:10" x14ac:dyDescent="0.25">
      <c r="A133" s="43">
        <v>39995</v>
      </c>
      <c r="B133" s="44" t="s">
        <v>18</v>
      </c>
      <c r="C133" s="44" t="s">
        <v>122</v>
      </c>
      <c r="D133" s="44">
        <f t="shared" si="14"/>
        <v>60</v>
      </c>
      <c r="E133" s="44">
        <f t="shared" si="15"/>
        <v>70</v>
      </c>
      <c r="F133" s="44">
        <f t="shared" si="16"/>
        <v>10</v>
      </c>
      <c r="G133" s="44">
        <v>74</v>
      </c>
      <c r="H133" s="44">
        <v>6</v>
      </c>
      <c r="I133" s="44">
        <f t="shared" si="17"/>
        <v>5180</v>
      </c>
      <c r="J133" s="44">
        <f t="shared" si="18"/>
        <v>740</v>
      </c>
    </row>
    <row r="134" spans="1:10" x14ac:dyDescent="0.25">
      <c r="A134" s="41">
        <v>39995</v>
      </c>
      <c r="B134" s="42" t="s">
        <v>18</v>
      </c>
      <c r="C134" s="42" t="s">
        <v>123</v>
      </c>
      <c r="D134" s="42">
        <f t="shared" si="14"/>
        <v>60</v>
      </c>
      <c r="E134" s="42">
        <f t="shared" si="15"/>
        <v>70</v>
      </c>
      <c r="F134" s="42">
        <f t="shared" si="16"/>
        <v>10</v>
      </c>
      <c r="G134" s="42">
        <v>80</v>
      </c>
      <c r="H134" s="42">
        <v>50</v>
      </c>
      <c r="I134" s="42">
        <f t="shared" si="17"/>
        <v>5600</v>
      </c>
      <c r="J134" s="42">
        <f t="shared" si="18"/>
        <v>800</v>
      </c>
    </row>
    <row r="135" spans="1:10" x14ac:dyDescent="0.25">
      <c r="A135" s="43">
        <v>39995</v>
      </c>
      <c r="B135" s="44" t="s">
        <v>18</v>
      </c>
      <c r="C135" s="44" t="s">
        <v>124</v>
      </c>
      <c r="D135" s="44">
        <f t="shared" si="14"/>
        <v>60</v>
      </c>
      <c r="E135" s="44">
        <f t="shared" si="15"/>
        <v>70</v>
      </c>
      <c r="F135" s="44">
        <f t="shared" si="16"/>
        <v>10</v>
      </c>
      <c r="G135" s="44">
        <v>45</v>
      </c>
      <c r="H135" s="44">
        <v>40</v>
      </c>
      <c r="I135" s="44">
        <f t="shared" si="17"/>
        <v>3150</v>
      </c>
      <c r="J135" s="44">
        <f t="shared" si="18"/>
        <v>450</v>
      </c>
    </row>
    <row r="136" spans="1:10" x14ac:dyDescent="0.25">
      <c r="A136" s="41">
        <v>39995</v>
      </c>
      <c r="B136" s="42" t="s">
        <v>18</v>
      </c>
      <c r="C136" s="42" t="s">
        <v>125</v>
      </c>
      <c r="D136" s="42">
        <f t="shared" si="14"/>
        <v>60</v>
      </c>
      <c r="E136" s="42">
        <f t="shared" si="15"/>
        <v>70</v>
      </c>
      <c r="F136" s="42">
        <f t="shared" si="16"/>
        <v>10</v>
      </c>
      <c r="G136" s="42">
        <v>20</v>
      </c>
      <c r="H136" s="42">
        <v>21</v>
      </c>
      <c r="I136" s="42">
        <f t="shared" si="17"/>
        <v>1400</v>
      </c>
      <c r="J136" s="42">
        <f t="shared" si="18"/>
        <v>200</v>
      </c>
    </row>
    <row r="137" spans="1:10" x14ac:dyDescent="0.25">
      <c r="A137" s="43">
        <v>39995</v>
      </c>
      <c r="B137" s="44" t="s">
        <v>19</v>
      </c>
      <c r="C137" s="44" t="s">
        <v>121</v>
      </c>
      <c r="D137" s="44">
        <f t="shared" si="14"/>
        <v>10</v>
      </c>
      <c r="E137" s="44">
        <f t="shared" si="15"/>
        <v>30</v>
      </c>
      <c r="F137" s="44">
        <f t="shared" si="16"/>
        <v>20</v>
      </c>
      <c r="G137" s="44">
        <v>40</v>
      </c>
      <c r="H137" s="44">
        <v>50</v>
      </c>
      <c r="I137" s="44">
        <f t="shared" si="17"/>
        <v>1200</v>
      </c>
      <c r="J137" s="44">
        <f t="shared" si="18"/>
        <v>800</v>
      </c>
    </row>
    <row r="138" spans="1:10" x14ac:dyDescent="0.25">
      <c r="A138" s="41">
        <v>39995</v>
      </c>
      <c r="B138" s="42" t="s">
        <v>19</v>
      </c>
      <c r="C138" s="42" t="s">
        <v>122</v>
      </c>
      <c r="D138" s="42">
        <f t="shared" si="14"/>
        <v>10</v>
      </c>
      <c r="E138" s="42">
        <f t="shared" si="15"/>
        <v>30</v>
      </c>
      <c r="F138" s="42">
        <f t="shared" si="16"/>
        <v>20</v>
      </c>
      <c r="G138" s="42">
        <v>60</v>
      </c>
      <c r="H138" s="42">
        <v>45</v>
      </c>
      <c r="I138" s="42">
        <f t="shared" si="17"/>
        <v>1800</v>
      </c>
      <c r="J138" s="42">
        <f t="shared" si="18"/>
        <v>1200</v>
      </c>
    </row>
    <row r="139" spans="1:10" x14ac:dyDescent="0.25">
      <c r="A139" s="43">
        <v>39995</v>
      </c>
      <c r="B139" s="44" t="s">
        <v>19</v>
      </c>
      <c r="C139" s="44" t="s">
        <v>123</v>
      </c>
      <c r="D139" s="44">
        <f t="shared" si="14"/>
        <v>10</v>
      </c>
      <c r="E139" s="44">
        <f t="shared" si="15"/>
        <v>30</v>
      </c>
      <c r="F139" s="44">
        <f t="shared" si="16"/>
        <v>20</v>
      </c>
      <c r="G139" s="44">
        <v>40</v>
      </c>
      <c r="H139" s="44">
        <v>32</v>
      </c>
      <c r="I139" s="44">
        <f t="shared" si="17"/>
        <v>1200</v>
      </c>
      <c r="J139" s="44">
        <f t="shared" si="18"/>
        <v>800</v>
      </c>
    </row>
    <row r="140" spans="1:10" x14ac:dyDescent="0.25">
      <c r="A140" s="41">
        <v>39995</v>
      </c>
      <c r="B140" s="42" t="s">
        <v>19</v>
      </c>
      <c r="C140" s="42" t="s">
        <v>124</v>
      </c>
      <c r="D140" s="42">
        <f t="shared" si="14"/>
        <v>10</v>
      </c>
      <c r="E140" s="42">
        <f t="shared" si="15"/>
        <v>30</v>
      </c>
      <c r="F140" s="42">
        <f t="shared" si="16"/>
        <v>20</v>
      </c>
      <c r="G140" s="42">
        <v>75</v>
      </c>
      <c r="H140" s="42">
        <v>12</v>
      </c>
      <c r="I140" s="42">
        <f t="shared" si="17"/>
        <v>2250</v>
      </c>
      <c r="J140" s="42">
        <f t="shared" si="18"/>
        <v>1500</v>
      </c>
    </row>
    <row r="141" spans="1:10" x14ac:dyDescent="0.25">
      <c r="A141" s="43">
        <v>39995</v>
      </c>
      <c r="B141" s="44" t="s">
        <v>19</v>
      </c>
      <c r="C141" s="44" t="s">
        <v>125</v>
      </c>
      <c r="D141" s="44">
        <f t="shared" si="14"/>
        <v>10</v>
      </c>
      <c r="E141" s="44">
        <f t="shared" si="15"/>
        <v>30</v>
      </c>
      <c r="F141" s="44">
        <f t="shared" si="16"/>
        <v>20</v>
      </c>
      <c r="G141" s="44">
        <v>10</v>
      </c>
      <c r="H141" s="44">
        <v>1</v>
      </c>
      <c r="I141" s="44">
        <f t="shared" si="17"/>
        <v>300</v>
      </c>
      <c r="J141" s="44">
        <f t="shared" si="18"/>
        <v>200</v>
      </c>
    </row>
  </sheetData>
  <autoFilter ref="A1:J141" xr:uid="{00000000-0009-0000-0000-00000A000000}"/>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W51"/>
  <sheetViews>
    <sheetView showGridLines="0" workbookViewId="0">
      <pane ySplit="1" topLeftCell="A2" activePane="bottomLeft" state="frozen"/>
      <selection activeCell="J8" sqref="J8"/>
      <selection pane="bottomLeft" activeCell="Z12" sqref="Z12"/>
    </sheetView>
  </sheetViews>
  <sheetFormatPr defaultColWidth="9.109375" defaultRowHeight="13.2" x14ac:dyDescent="0.25"/>
  <cols>
    <col min="1" max="2" width="9.109375" style="2"/>
    <col min="3" max="3" width="4" style="2" bestFit="1" customWidth="1"/>
    <col min="4" max="4" width="5" style="2" bestFit="1" customWidth="1"/>
    <col min="5" max="5" width="3.33203125" style="2" bestFit="1" customWidth="1"/>
    <col min="6" max="6" width="11.6640625" style="2" customWidth="1"/>
    <col min="7" max="7" width="3.33203125" style="2" bestFit="1" customWidth="1"/>
    <col min="8" max="8" width="5.6640625" style="2" bestFit="1" customWidth="1"/>
    <col min="9" max="9" width="3.33203125" style="2" bestFit="1" customWidth="1"/>
    <col min="10" max="10" width="5.6640625" style="2" bestFit="1" customWidth="1"/>
    <col min="11" max="11" width="3.33203125" style="2" bestFit="1" customWidth="1"/>
    <col min="12" max="12" width="6" style="2" bestFit="1" customWidth="1"/>
    <col min="13" max="13" width="3.33203125" style="2" bestFit="1" customWidth="1"/>
    <col min="14" max="14" width="7" style="2" customWidth="1"/>
    <col min="15" max="15" width="3.33203125" style="2" bestFit="1" customWidth="1"/>
    <col min="16" max="16" width="12.109375" style="2" bestFit="1" customWidth="1"/>
    <col min="17" max="17" width="7.88671875" style="2" customWidth="1"/>
    <col min="18" max="16384" width="9.109375" style="2"/>
  </cols>
  <sheetData>
    <row r="1" spans="1:23" x14ac:dyDescent="0.25">
      <c r="A1" s="18" t="s">
        <v>9</v>
      </c>
      <c r="B1" s="18" t="s">
        <v>44</v>
      </c>
      <c r="C1" s="18" t="s">
        <v>113</v>
      </c>
      <c r="D1" s="18" t="s">
        <v>57</v>
      </c>
      <c r="E1" s="18" t="s">
        <v>112</v>
      </c>
      <c r="F1" s="18" t="s">
        <v>111</v>
      </c>
      <c r="G1" s="18" t="s">
        <v>110</v>
      </c>
      <c r="H1" s="18" t="s">
        <v>109</v>
      </c>
      <c r="I1" s="18" t="s">
        <v>108</v>
      </c>
      <c r="J1" s="18" t="s">
        <v>56</v>
      </c>
      <c r="K1" s="18" t="s">
        <v>107</v>
      </c>
      <c r="L1" s="18" t="s">
        <v>55</v>
      </c>
      <c r="M1" s="18" t="s">
        <v>106</v>
      </c>
      <c r="N1" s="18" t="s">
        <v>105</v>
      </c>
      <c r="O1" s="18" t="s">
        <v>104</v>
      </c>
      <c r="P1" s="18" t="s">
        <v>103</v>
      </c>
      <c r="R1" s="36">
        <v>39814</v>
      </c>
      <c r="S1" s="36">
        <v>39845</v>
      </c>
      <c r="T1" s="36">
        <v>39873</v>
      </c>
      <c r="U1" s="36">
        <v>39904</v>
      </c>
      <c r="V1" s="36">
        <v>39934</v>
      </c>
      <c r="W1" s="36">
        <v>39965</v>
      </c>
    </row>
    <row r="2" spans="1:23" x14ac:dyDescent="0.25">
      <c r="A2" s="8" t="s">
        <v>33</v>
      </c>
      <c r="B2" s="8">
        <v>100</v>
      </c>
      <c r="C2" s="34" t="str">
        <f t="shared" ref="C2:C33" si="0">IF(B2&gt;PERCENTILE(B$2:B$51,Green_2),"◄+",IF(B2&lt;PERCENTILE(B$2:B$51,Red_2),"◄-",""))</f>
        <v>◄-</v>
      </c>
      <c r="D2" s="8">
        <v>80</v>
      </c>
      <c r="E2" s="34" t="str">
        <f t="shared" ref="E2:E33" si="1">IF(D2&gt;PERCENTILE(D$2:D$51,Green_2),"◄+",IF(D2&lt;PERCENTILE(D$2:D$51,Red_2),"◄-",""))</f>
        <v>◄-</v>
      </c>
      <c r="F2" s="8">
        <f t="shared" ref="F2:F33" si="2">B2-D2</f>
        <v>20</v>
      </c>
      <c r="G2" s="34" t="str">
        <f t="shared" ref="G2:G33" si="3">IF(F2&gt;PERCENTILE(F$2:F$51,Green_2),"◄+",IF(F2&lt;PERCENTILE(F$2:F$51,Red_2),"◄-",""))</f>
        <v>◄-</v>
      </c>
      <c r="H2" s="8">
        <f t="shared" ref="H2:H33" si="4">0.05*B2</f>
        <v>5</v>
      </c>
      <c r="I2" s="34" t="str">
        <f t="shared" ref="I2:I33" si="5">IF(H2&gt;PERCENTILE(H$2:H$51,Green_2),"◄+",IF(H2&lt;PERCENTILE(H$2:H$51,Red_2),"◄-",""))</f>
        <v>◄-</v>
      </c>
      <c r="J2" s="8">
        <f t="shared" ref="J2:J33" si="6">0.35*B2</f>
        <v>35</v>
      </c>
      <c r="K2" s="34" t="str">
        <f t="shared" ref="K2:K33" si="7">IF(J2&gt;PERCENTILE(J$2:J$51,Green_2),"◄+",IF(J2&lt;PERCENTILE(J$2:J$51,Red_2),"◄-",""))</f>
        <v>◄-</v>
      </c>
      <c r="L2" s="8">
        <f t="shared" ref="L2:L33" si="8">0.15*F2</f>
        <v>3</v>
      </c>
      <c r="M2" s="34" t="str">
        <f t="shared" ref="M2:M33" si="9">IF(L2&gt;PERCENTILE(L$2:L$51,Green_2),"◄+",IF(L2&lt;PERCENTILE(L$2:L$51,Red_2),"◄-",""))</f>
        <v>◄-</v>
      </c>
      <c r="N2" s="35">
        <f t="shared" ref="N2:N33" si="10">0.15*D2</f>
        <v>12</v>
      </c>
      <c r="O2" s="34" t="str">
        <f t="shared" ref="O2:O33" si="11">IF(N2&gt;PERCENTILE(N$2:N$51,Green_2),"◄+",IF(N2&lt;PERCENTILE(N$2:N$51,Red_2),"◄-",""))</f>
        <v>◄-</v>
      </c>
      <c r="P2" s="33" t="str">
        <f t="shared" ref="P2:P33" si="12">REPT("█",R2)&amp;CHAR(10)&amp;REPT("█",S2)&amp;CHAR(10)&amp;REPT("█",T2)&amp;CHAR(10)&amp;REPT("█",U2)&amp;CHAR(10)&amp;REPT("█",V2)&amp;CHAR(10)&amp;REPT("█",W2)</f>
        <v>████
█████
██████
████████
█████████
██████████</v>
      </c>
      <c r="R2" s="2">
        <v>4</v>
      </c>
      <c r="S2" s="2">
        <v>5</v>
      </c>
      <c r="T2" s="2">
        <v>6</v>
      </c>
      <c r="U2" s="2">
        <v>8</v>
      </c>
      <c r="V2" s="2">
        <v>9</v>
      </c>
      <c r="W2" s="2">
        <v>10</v>
      </c>
    </row>
    <row r="3" spans="1:23" x14ac:dyDescent="0.25">
      <c r="A3" s="8" t="s">
        <v>32</v>
      </c>
      <c r="B3" s="8">
        <f t="shared" ref="B3:B20" si="13">B2+10</f>
        <v>110</v>
      </c>
      <c r="C3" s="34" t="str">
        <f t="shared" si="0"/>
        <v/>
      </c>
      <c r="D3" s="8">
        <f t="shared" ref="D3:D18" si="14">D2+5</f>
        <v>85</v>
      </c>
      <c r="E3" s="34" t="str">
        <f t="shared" si="1"/>
        <v/>
      </c>
      <c r="F3" s="8">
        <f t="shared" si="2"/>
        <v>25</v>
      </c>
      <c r="G3" s="34" t="str">
        <f t="shared" si="3"/>
        <v>◄-</v>
      </c>
      <c r="H3" s="8">
        <f t="shared" si="4"/>
        <v>5.5</v>
      </c>
      <c r="I3" s="34" t="str">
        <f t="shared" si="5"/>
        <v/>
      </c>
      <c r="J3" s="8">
        <f t="shared" si="6"/>
        <v>38.5</v>
      </c>
      <c r="K3" s="34" t="str">
        <f t="shared" si="7"/>
        <v/>
      </c>
      <c r="L3" s="8">
        <f t="shared" si="8"/>
        <v>3.75</v>
      </c>
      <c r="M3" s="34" t="str">
        <f t="shared" si="9"/>
        <v>◄-</v>
      </c>
      <c r="N3" s="35">
        <f t="shared" si="10"/>
        <v>12.75</v>
      </c>
      <c r="O3" s="34" t="str">
        <f t="shared" si="11"/>
        <v/>
      </c>
      <c r="P3" s="33" t="str">
        <f t="shared" si="12"/>
        <v>██
██
██
█
█
███</v>
      </c>
      <c r="R3" s="2">
        <v>2</v>
      </c>
      <c r="S3" s="2">
        <v>2</v>
      </c>
      <c r="T3" s="2">
        <v>2</v>
      </c>
      <c r="U3" s="2">
        <v>1</v>
      </c>
      <c r="V3" s="2">
        <v>1</v>
      </c>
      <c r="W3" s="2">
        <v>3</v>
      </c>
    </row>
    <row r="4" spans="1:23" x14ac:dyDescent="0.25">
      <c r="A4" s="8" t="s">
        <v>31</v>
      </c>
      <c r="B4" s="8">
        <f t="shared" si="13"/>
        <v>120</v>
      </c>
      <c r="C4" s="34" t="str">
        <f t="shared" si="0"/>
        <v/>
      </c>
      <c r="D4" s="8">
        <f t="shared" si="14"/>
        <v>90</v>
      </c>
      <c r="E4" s="34" t="str">
        <f t="shared" si="1"/>
        <v/>
      </c>
      <c r="F4" s="8">
        <f t="shared" si="2"/>
        <v>30</v>
      </c>
      <c r="G4" s="34" t="str">
        <f t="shared" si="3"/>
        <v/>
      </c>
      <c r="H4" s="8">
        <f t="shared" si="4"/>
        <v>6</v>
      </c>
      <c r="I4" s="34" t="str">
        <f t="shared" si="5"/>
        <v/>
      </c>
      <c r="J4" s="8">
        <f t="shared" si="6"/>
        <v>42</v>
      </c>
      <c r="K4" s="34" t="str">
        <f t="shared" si="7"/>
        <v/>
      </c>
      <c r="L4" s="8">
        <f t="shared" si="8"/>
        <v>4.5</v>
      </c>
      <c r="M4" s="34" t="str">
        <f t="shared" si="9"/>
        <v/>
      </c>
      <c r="N4" s="35">
        <f t="shared" si="10"/>
        <v>13.5</v>
      </c>
      <c r="O4" s="34" t="str">
        <f t="shared" si="11"/>
        <v/>
      </c>
      <c r="P4" s="33" t="str">
        <f t="shared" si="12"/>
        <v>█████
█████
█████
█████
█████
██████</v>
      </c>
      <c r="R4" s="2">
        <v>5</v>
      </c>
      <c r="S4" s="2">
        <v>5</v>
      </c>
      <c r="T4" s="2">
        <v>5</v>
      </c>
      <c r="U4" s="2">
        <v>5</v>
      </c>
      <c r="V4" s="2">
        <v>5</v>
      </c>
      <c r="W4" s="2">
        <v>6</v>
      </c>
    </row>
    <row r="5" spans="1:23" x14ac:dyDescent="0.25">
      <c r="A5" s="8" t="s">
        <v>30</v>
      </c>
      <c r="B5" s="8">
        <f t="shared" si="13"/>
        <v>130</v>
      </c>
      <c r="C5" s="34" t="str">
        <f t="shared" si="0"/>
        <v/>
      </c>
      <c r="D5" s="8">
        <f t="shared" si="14"/>
        <v>95</v>
      </c>
      <c r="E5" s="34" t="str">
        <f t="shared" si="1"/>
        <v/>
      </c>
      <c r="F5" s="8">
        <f t="shared" si="2"/>
        <v>35</v>
      </c>
      <c r="G5" s="34" t="str">
        <f t="shared" si="3"/>
        <v/>
      </c>
      <c r="H5" s="8">
        <f t="shared" si="4"/>
        <v>6.5</v>
      </c>
      <c r="I5" s="34" t="str">
        <f t="shared" si="5"/>
        <v/>
      </c>
      <c r="J5" s="8">
        <f t="shared" si="6"/>
        <v>45.5</v>
      </c>
      <c r="K5" s="34" t="str">
        <f t="shared" si="7"/>
        <v/>
      </c>
      <c r="L5" s="8">
        <f t="shared" si="8"/>
        <v>5.25</v>
      </c>
      <c r="M5" s="34" t="str">
        <f t="shared" si="9"/>
        <v/>
      </c>
      <c r="N5" s="35">
        <f t="shared" si="10"/>
        <v>14.25</v>
      </c>
      <c r="O5" s="34" t="str">
        <f t="shared" si="11"/>
        <v/>
      </c>
      <c r="P5" s="33" t="str">
        <f t="shared" si="12"/>
        <v>████
█████
██████
█████
████
███</v>
      </c>
      <c r="R5" s="2">
        <v>4</v>
      </c>
      <c r="S5" s="2">
        <v>5</v>
      </c>
      <c r="T5" s="2">
        <v>6</v>
      </c>
      <c r="U5" s="2">
        <v>5</v>
      </c>
      <c r="V5" s="2">
        <v>4</v>
      </c>
      <c r="W5" s="2">
        <v>3</v>
      </c>
    </row>
    <row r="6" spans="1:23" x14ac:dyDescent="0.25">
      <c r="A6" s="8" t="s">
        <v>26</v>
      </c>
      <c r="B6" s="8">
        <f t="shared" si="13"/>
        <v>140</v>
      </c>
      <c r="C6" s="34" t="str">
        <f t="shared" si="0"/>
        <v/>
      </c>
      <c r="D6" s="8">
        <f t="shared" si="14"/>
        <v>100</v>
      </c>
      <c r="E6" s="34" t="str">
        <f t="shared" si="1"/>
        <v/>
      </c>
      <c r="F6" s="8">
        <f t="shared" si="2"/>
        <v>40</v>
      </c>
      <c r="G6" s="34" t="str">
        <f t="shared" si="3"/>
        <v/>
      </c>
      <c r="H6" s="8">
        <f t="shared" si="4"/>
        <v>7</v>
      </c>
      <c r="I6" s="34" t="str">
        <f t="shared" si="5"/>
        <v/>
      </c>
      <c r="J6" s="8">
        <f t="shared" si="6"/>
        <v>49</v>
      </c>
      <c r="K6" s="34" t="str">
        <f t="shared" si="7"/>
        <v/>
      </c>
      <c r="L6" s="8">
        <f t="shared" si="8"/>
        <v>6</v>
      </c>
      <c r="M6" s="34" t="str">
        <f t="shared" si="9"/>
        <v/>
      </c>
      <c r="N6" s="35">
        <f t="shared" si="10"/>
        <v>15</v>
      </c>
      <c r="O6" s="34" t="str">
        <f t="shared" si="11"/>
        <v/>
      </c>
      <c r="P6" s="33" t="str">
        <f t="shared" si="12"/>
        <v>██
███
█████
████████
████████
██████</v>
      </c>
      <c r="R6" s="2">
        <v>2</v>
      </c>
      <c r="S6" s="2">
        <v>3</v>
      </c>
      <c r="T6" s="2">
        <v>5</v>
      </c>
      <c r="U6" s="2">
        <v>8</v>
      </c>
      <c r="V6" s="2">
        <v>8</v>
      </c>
      <c r="W6" s="2">
        <v>6</v>
      </c>
    </row>
    <row r="7" spans="1:23" x14ac:dyDescent="0.25">
      <c r="A7" s="8" t="s">
        <v>102</v>
      </c>
      <c r="B7" s="8">
        <f t="shared" si="13"/>
        <v>150</v>
      </c>
      <c r="C7" s="34" t="str">
        <f t="shared" si="0"/>
        <v/>
      </c>
      <c r="D7" s="8">
        <f t="shared" si="14"/>
        <v>105</v>
      </c>
      <c r="E7" s="34" t="str">
        <f t="shared" si="1"/>
        <v/>
      </c>
      <c r="F7" s="8">
        <f t="shared" si="2"/>
        <v>45</v>
      </c>
      <c r="G7" s="34" t="str">
        <f t="shared" si="3"/>
        <v/>
      </c>
      <c r="H7" s="8">
        <f t="shared" si="4"/>
        <v>7.5</v>
      </c>
      <c r="I7" s="34" t="str">
        <f t="shared" si="5"/>
        <v/>
      </c>
      <c r="J7" s="8">
        <f t="shared" si="6"/>
        <v>52.5</v>
      </c>
      <c r="K7" s="34" t="str">
        <f t="shared" si="7"/>
        <v/>
      </c>
      <c r="L7" s="8">
        <f t="shared" si="8"/>
        <v>6.75</v>
      </c>
      <c r="M7" s="34" t="str">
        <f t="shared" si="9"/>
        <v/>
      </c>
      <c r="N7" s="35">
        <f t="shared" si="10"/>
        <v>15.75</v>
      </c>
      <c r="O7" s="34" t="str">
        <f t="shared" si="11"/>
        <v/>
      </c>
      <c r="P7" s="33" t="str">
        <f t="shared" si="12"/>
        <v>█
█
███
███
████
██████</v>
      </c>
      <c r="R7" s="2">
        <v>1</v>
      </c>
      <c r="S7" s="2">
        <v>1</v>
      </c>
      <c r="T7" s="2">
        <v>3</v>
      </c>
      <c r="U7" s="2">
        <v>3</v>
      </c>
      <c r="V7" s="2">
        <v>4</v>
      </c>
      <c r="W7" s="2">
        <v>6</v>
      </c>
    </row>
    <row r="8" spans="1:23" x14ac:dyDescent="0.25">
      <c r="A8" s="8" t="s">
        <v>101</v>
      </c>
      <c r="B8" s="8">
        <f t="shared" si="13"/>
        <v>160</v>
      </c>
      <c r="C8" s="34" t="str">
        <f t="shared" si="0"/>
        <v/>
      </c>
      <c r="D8" s="8">
        <f t="shared" si="14"/>
        <v>110</v>
      </c>
      <c r="E8" s="34" t="str">
        <f t="shared" si="1"/>
        <v/>
      </c>
      <c r="F8" s="8">
        <f t="shared" si="2"/>
        <v>50</v>
      </c>
      <c r="G8" s="34" t="str">
        <f t="shared" si="3"/>
        <v/>
      </c>
      <c r="H8" s="8">
        <f t="shared" si="4"/>
        <v>8</v>
      </c>
      <c r="I8" s="34" t="str">
        <f t="shared" si="5"/>
        <v/>
      </c>
      <c r="J8" s="8">
        <f t="shared" si="6"/>
        <v>56</v>
      </c>
      <c r="K8" s="34" t="str">
        <f t="shared" si="7"/>
        <v/>
      </c>
      <c r="L8" s="8">
        <f t="shared" si="8"/>
        <v>7.5</v>
      </c>
      <c r="M8" s="34" t="str">
        <f t="shared" si="9"/>
        <v/>
      </c>
      <c r="N8" s="35">
        <f t="shared" si="10"/>
        <v>16.5</v>
      </c>
      <c r="O8" s="34" t="str">
        <f t="shared" si="11"/>
        <v/>
      </c>
      <c r="P8" s="33" t="str">
        <f t="shared" si="12"/>
        <v>██
████
██████
████████
██████████
████████</v>
      </c>
      <c r="R8" s="2">
        <v>2</v>
      </c>
      <c r="S8" s="2">
        <v>4</v>
      </c>
      <c r="T8" s="2">
        <v>6</v>
      </c>
      <c r="U8" s="2">
        <v>8</v>
      </c>
      <c r="V8" s="2">
        <v>10</v>
      </c>
      <c r="W8" s="2">
        <v>8</v>
      </c>
    </row>
    <row r="9" spans="1:23" x14ac:dyDescent="0.25">
      <c r="A9" s="8" t="s">
        <v>100</v>
      </c>
      <c r="B9" s="8">
        <f t="shared" si="13"/>
        <v>170</v>
      </c>
      <c r="C9" s="34" t="str">
        <f t="shared" si="0"/>
        <v/>
      </c>
      <c r="D9" s="8">
        <f t="shared" si="14"/>
        <v>115</v>
      </c>
      <c r="E9" s="34" t="str">
        <f t="shared" si="1"/>
        <v/>
      </c>
      <c r="F9" s="8">
        <f t="shared" si="2"/>
        <v>55</v>
      </c>
      <c r="G9" s="34" t="str">
        <f t="shared" si="3"/>
        <v/>
      </c>
      <c r="H9" s="8">
        <f t="shared" si="4"/>
        <v>8.5</v>
      </c>
      <c r="I9" s="34" t="str">
        <f t="shared" si="5"/>
        <v/>
      </c>
      <c r="J9" s="8">
        <f t="shared" si="6"/>
        <v>59.499999999999993</v>
      </c>
      <c r="K9" s="34" t="str">
        <f t="shared" si="7"/>
        <v/>
      </c>
      <c r="L9" s="8">
        <f t="shared" si="8"/>
        <v>8.25</v>
      </c>
      <c r="M9" s="34" t="str">
        <f t="shared" si="9"/>
        <v/>
      </c>
      <c r="N9" s="35">
        <f t="shared" si="10"/>
        <v>17.25</v>
      </c>
      <c r="O9" s="34" t="str">
        <f t="shared" si="11"/>
        <v/>
      </c>
      <c r="P9" s="33" t="str">
        <f t="shared" si="12"/>
        <v>█
██
███
████
█████
██████</v>
      </c>
      <c r="R9" s="2">
        <v>1</v>
      </c>
      <c r="S9" s="2">
        <v>2</v>
      </c>
      <c r="T9" s="2">
        <v>3</v>
      </c>
      <c r="U9" s="2">
        <v>4</v>
      </c>
      <c r="V9" s="2">
        <v>5</v>
      </c>
      <c r="W9" s="2">
        <v>6</v>
      </c>
    </row>
    <row r="10" spans="1:23" x14ac:dyDescent="0.25">
      <c r="A10" s="8" t="s">
        <v>99</v>
      </c>
      <c r="B10" s="8">
        <f t="shared" si="13"/>
        <v>180</v>
      </c>
      <c r="C10" s="34" t="str">
        <f t="shared" si="0"/>
        <v/>
      </c>
      <c r="D10" s="8">
        <f t="shared" si="14"/>
        <v>120</v>
      </c>
      <c r="E10" s="34" t="str">
        <f t="shared" si="1"/>
        <v/>
      </c>
      <c r="F10" s="8">
        <f t="shared" si="2"/>
        <v>60</v>
      </c>
      <c r="G10" s="34" t="str">
        <f t="shared" si="3"/>
        <v/>
      </c>
      <c r="H10" s="8">
        <f t="shared" si="4"/>
        <v>9</v>
      </c>
      <c r="I10" s="34" t="str">
        <f t="shared" si="5"/>
        <v/>
      </c>
      <c r="J10" s="8">
        <f t="shared" si="6"/>
        <v>62.999999999999993</v>
      </c>
      <c r="K10" s="34" t="str">
        <f t="shared" si="7"/>
        <v/>
      </c>
      <c r="L10" s="8">
        <f t="shared" si="8"/>
        <v>9</v>
      </c>
      <c r="M10" s="34" t="str">
        <f t="shared" si="9"/>
        <v/>
      </c>
      <c r="N10" s="35">
        <f t="shared" si="10"/>
        <v>18</v>
      </c>
      <c r="O10" s="34" t="str">
        <f t="shared" si="11"/>
        <v/>
      </c>
      <c r="P10" s="33" t="str">
        <f t="shared" si="12"/>
        <v>████
█████
██████
███████
████████
█████████</v>
      </c>
      <c r="R10" s="2">
        <v>4</v>
      </c>
      <c r="S10" s="2">
        <v>5</v>
      </c>
      <c r="T10" s="2">
        <v>6</v>
      </c>
      <c r="U10" s="2">
        <v>7</v>
      </c>
      <c r="V10" s="2">
        <v>8</v>
      </c>
      <c r="W10" s="2">
        <v>9</v>
      </c>
    </row>
    <row r="11" spans="1:23" x14ac:dyDescent="0.25">
      <c r="A11" s="8" t="s">
        <v>98</v>
      </c>
      <c r="B11" s="8">
        <f t="shared" si="13"/>
        <v>190</v>
      </c>
      <c r="C11" s="34" t="str">
        <f t="shared" si="0"/>
        <v/>
      </c>
      <c r="D11" s="8">
        <f t="shared" si="14"/>
        <v>125</v>
      </c>
      <c r="E11" s="34" t="str">
        <f t="shared" si="1"/>
        <v/>
      </c>
      <c r="F11" s="8">
        <f t="shared" si="2"/>
        <v>65</v>
      </c>
      <c r="G11" s="34" t="str">
        <f t="shared" si="3"/>
        <v/>
      </c>
      <c r="H11" s="8">
        <f t="shared" si="4"/>
        <v>9.5</v>
      </c>
      <c r="I11" s="34" t="str">
        <f t="shared" si="5"/>
        <v/>
      </c>
      <c r="J11" s="8">
        <f t="shared" si="6"/>
        <v>66.5</v>
      </c>
      <c r="K11" s="34" t="str">
        <f t="shared" si="7"/>
        <v/>
      </c>
      <c r="L11" s="8">
        <f t="shared" si="8"/>
        <v>9.75</v>
      </c>
      <c r="M11" s="34" t="str">
        <f t="shared" si="9"/>
        <v/>
      </c>
      <c r="N11" s="35">
        <f t="shared" si="10"/>
        <v>18.75</v>
      </c>
      <c r="O11" s="34" t="str">
        <f t="shared" si="11"/>
        <v/>
      </c>
      <c r="P11" s="33" t="str">
        <f t="shared" si="12"/>
        <v>████████
█████████
███████
█████
████
██</v>
      </c>
      <c r="R11" s="2">
        <v>8</v>
      </c>
      <c r="S11" s="2">
        <v>9</v>
      </c>
      <c r="T11" s="2">
        <v>7</v>
      </c>
      <c r="U11" s="2">
        <v>5</v>
      </c>
      <c r="V11" s="2">
        <v>4</v>
      </c>
      <c r="W11" s="2">
        <v>2</v>
      </c>
    </row>
    <row r="12" spans="1:23" x14ac:dyDescent="0.25">
      <c r="A12" s="8" t="s">
        <v>97</v>
      </c>
      <c r="B12" s="8">
        <f t="shared" si="13"/>
        <v>200</v>
      </c>
      <c r="C12" s="34" t="str">
        <f t="shared" si="0"/>
        <v/>
      </c>
      <c r="D12" s="8">
        <f t="shared" si="14"/>
        <v>130</v>
      </c>
      <c r="E12" s="34" t="str">
        <f t="shared" si="1"/>
        <v/>
      </c>
      <c r="F12" s="8">
        <f t="shared" si="2"/>
        <v>70</v>
      </c>
      <c r="G12" s="34" t="str">
        <f t="shared" si="3"/>
        <v/>
      </c>
      <c r="H12" s="8">
        <f t="shared" si="4"/>
        <v>10</v>
      </c>
      <c r="I12" s="34" t="str">
        <f t="shared" si="5"/>
        <v/>
      </c>
      <c r="J12" s="8">
        <f t="shared" si="6"/>
        <v>70</v>
      </c>
      <c r="K12" s="34" t="str">
        <f t="shared" si="7"/>
        <v/>
      </c>
      <c r="L12" s="8">
        <f t="shared" si="8"/>
        <v>10.5</v>
      </c>
      <c r="M12" s="34" t="str">
        <f t="shared" si="9"/>
        <v/>
      </c>
      <c r="N12" s="35">
        <f t="shared" si="10"/>
        <v>19.5</v>
      </c>
      <c r="O12" s="34" t="str">
        <f t="shared" si="11"/>
        <v/>
      </c>
      <c r="P12" s="33" t="str">
        <f t="shared" si="12"/>
        <v>██████████
██████████
██████████
██████████
██████████
██████████</v>
      </c>
      <c r="R12" s="2">
        <v>10</v>
      </c>
      <c r="S12" s="2">
        <v>10</v>
      </c>
      <c r="T12" s="2">
        <v>10</v>
      </c>
      <c r="U12" s="2">
        <v>10</v>
      </c>
      <c r="V12" s="2">
        <v>10</v>
      </c>
      <c r="W12" s="2">
        <v>10</v>
      </c>
    </row>
    <row r="13" spans="1:23" x14ac:dyDescent="0.25">
      <c r="A13" s="8" t="s">
        <v>96</v>
      </c>
      <c r="B13" s="8">
        <f t="shared" si="13"/>
        <v>210</v>
      </c>
      <c r="C13" s="34" t="str">
        <f t="shared" si="0"/>
        <v/>
      </c>
      <c r="D13" s="8">
        <f t="shared" si="14"/>
        <v>135</v>
      </c>
      <c r="E13" s="34" t="str">
        <f t="shared" si="1"/>
        <v/>
      </c>
      <c r="F13" s="8">
        <f t="shared" si="2"/>
        <v>75</v>
      </c>
      <c r="G13" s="34" t="str">
        <f t="shared" si="3"/>
        <v/>
      </c>
      <c r="H13" s="8">
        <f t="shared" si="4"/>
        <v>10.5</v>
      </c>
      <c r="I13" s="34" t="str">
        <f t="shared" si="5"/>
        <v/>
      </c>
      <c r="J13" s="8">
        <f t="shared" si="6"/>
        <v>73.5</v>
      </c>
      <c r="K13" s="34" t="str">
        <f t="shared" si="7"/>
        <v/>
      </c>
      <c r="L13" s="8">
        <f t="shared" si="8"/>
        <v>11.25</v>
      </c>
      <c r="M13" s="34" t="str">
        <f t="shared" si="9"/>
        <v/>
      </c>
      <c r="N13" s="35">
        <f t="shared" si="10"/>
        <v>20.25</v>
      </c>
      <c r="O13" s="34" t="str">
        <f t="shared" si="11"/>
        <v/>
      </c>
      <c r="P13" s="33" t="str">
        <f t="shared" si="12"/>
        <v>██
██
██
█
█
███</v>
      </c>
      <c r="R13" s="2">
        <v>2</v>
      </c>
      <c r="S13" s="2">
        <v>2</v>
      </c>
      <c r="T13" s="2">
        <v>2</v>
      </c>
      <c r="U13" s="2">
        <v>1</v>
      </c>
      <c r="V13" s="2">
        <v>1</v>
      </c>
      <c r="W13" s="2">
        <v>3</v>
      </c>
    </row>
    <row r="14" spans="1:23" x14ac:dyDescent="0.25">
      <c r="A14" s="8" t="s">
        <v>95</v>
      </c>
      <c r="B14" s="8">
        <f t="shared" si="13"/>
        <v>220</v>
      </c>
      <c r="C14" s="34" t="str">
        <f t="shared" si="0"/>
        <v/>
      </c>
      <c r="D14" s="8">
        <f t="shared" si="14"/>
        <v>140</v>
      </c>
      <c r="E14" s="34" t="str">
        <f t="shared" si="1"/>
        <v/>
      </c>
      <c r="F14" s="8">
        <f t="shared" si="2"/>
        <v>80</v>
      </c>
      <c r="G14" s="34" t="str">
        <f t="shared" si="3"/>
        <v/>
      </c>
      <c r="H14" s="8">
        <f t="shared" si="4"/>
        <v>11</v>
      </c>
      <c r="I14" s="34" t="str">
        <f t="shared" si="5"/>
        <v/>
      </c>
      <c r="J14" s="8">
        <f t="shared" si="6"/>
        <v>77</v>
      </c>
      <c r="K14" s="34" t="str">
        <f t="shared" si="7"/>
        <v/>
      </c>
      <c r="L14" s="8">
        <f t="shared" si="8"/>
        <v>12</v>
      </c>
      <c r="M14" s="34" t="str">
        <f t="shared" si="9"/>
        <v/>
      </c>
      <c r="N14" s="35">
        <f t="shared" si="10"/>
        <v>21</v>
      </c>
      <c r="O14" s="34" t="str">
        <f t="shared" si="11"/>
        <v/>
      </c>
      <c r="P14" s="33" t="str">
        <f t="shared" si="12"/>
        <v>█████
█████
█████
█████
█████
██████</v>
      </c>
      <c r="R14" s="2">
        <v>5</v>
      </c>
      <c r="S14" s="2">
        <v>5</v>
      </c>
      <c r="T14" s="2">
        <v>5</v>
      </c>
      <c r="U14" s="2">
        <v>5</v>
      </c>
      <c r="V14" s="2">
        <v>5</v>
      </c>
      <c r="W14" s="2">
        <v>6</v>
      </c>
    </row>
    <row r="15" spans="1:23" x14ac:dyDescent="0.25">
      <c r="A15" s="8" t="s">
        <v>94</v>
      </c>
      <c r="B15" s="8">
        <f t="shared" si="13"/>
        <v>230</v>
      </c>
      <c r="C15" s="34" t="str">
        <f t="shared" si="0"/>
        <v/>
      </c>
      <c r="D15" s="8">
        <f t="shared" si="14"/>
        <v>145</v>
      </c>
      <c r="E15" s="34" t="str">
        <f t="shared" si="1"/>
        <v/>
      </c>
      <c r="F15" s="8">
        <f t="shared" si="2"/>
        <v>85</v>
      </c>
      <c r="G15" s="34" t="str">
        <f t="shared" si="3"/>
        <v/>
      </c>
      <c r="H15" s="8">
        <f t="shared" si="4"/>
        <v>11.5</v>
      </c>
      <c r="I15" s="34" t="str">
        <f t="shared" si="5"/>
        <v/>
      </c>
      <c r="J15" s="8">
        <f t="shared" si="6"/>
        <v>80.5</v>
      </c>
      <c r="K15" s="34" t="str">
        <f t="shared" si="7"/>
        <v/>
      </c>
      <c r="L15" s="8">
        <f t="shared" si="8"/>
        <v>12.75</v>
      </c>
      <c r="M15" s="34" t="str">
        <f t="shared" si="9"/>
        <v/>
      </c>
      <c r="N15" s="35">
        <f t="shared" si="10"/>
        <v>21.75</v>
      </c>
      <c r="O15" s="34" t="str">
        <f t="shared" si="11"/>
        <v/>
      </c>
      <c r="P15" s="33" t="str">
        <f t="shared" si="12"/>
        <v>████
█████
██████
█████
████
███</v>
      </c>
      <c r="R15" s="2">
        <v>4</v>
      </c>
      <c r="S15" s="2">
        <v>5</v>
      </c>
      <c r="T15" s="2">
        <v>6</v>
      </c>
      <c r="U15" s="2">
        <v>5</v>
      </c>
      <c r="V15" s="2">
        <v>4</v>
      </c>
      <c r="W15" s="2">
        <v>3</v>
      </c>
    </row>
    <row r="16" spans="1:23" x14ac:dyDescent="0.25">
      <c r="A16" s="8" t="s">
        <v>93</v>
      </c>
      <c r="B16" s="8">
        <f t="shared" si="13"/>
        <v>240</v>
      </c>
      <c r="C16" s="34" t="str">
        <f t="shared" si="0"/>
        <v/>
      </c>
      <c r="D16" s="8">
        <f t="shared" si="14"/>
        <v>150</v>
      </c>
      <c r="E16" s="34" t="str">
        <f t="shared" si="1"/>
        <v/>
      </c>
      <c r="F16" s="8">
        <f t="shared" si="2"/>
        <v>90</v>
      </c>
      <c r="G16" s="34" t="str">
        <f t="shared" si="3"/>
        <v/>
      </c>
      <c r="H16" s="8">
        <f t="shared" si="4"/>
        <v>12</v>
      </c>
      <c r="I16" s="34" t="str">
        <f t="shared" si="5"/>
        <v/>
      </c>
      <c r="J16" s="8">
        <f t="shared" si="6"/>
        <v>84</v>
      </c>
      <c r="K16" s="34" t="str">
        <f t="shared" si="7"/>
        <v/>
      </c>
      <c r="L16" s="8">
        <f t="shared" si="8"/>
        <v>13.5</v>
      </c>
      <c r="M16" s="34" t="str">
        <f t="shared" si="9"/>
        <v/>
      </c>
      <c r="N16" s="35">
        <f t="shared" si="10"/>
        <v>22.5</v>
      </c>
      <c r="O16" s="34" t="str">
        <f t="shared" si="11"/>
        <v/>
      </c>
      <c r="P16" s="33" t="str">
        <f t="shared" si="12"/>
        <v>██
███
█████
████████
████████
██████</v>
      </c>
      <c r="R16" s="2">
        <v>2</v>
      </c>
      <c r="S16" s="2">
        <v>3</v>
      </c>
      <c r="T16" s="2">
        <v>5</v>
      </c>
      <c r="U16" s="2">
        <v>8</v>
      </c>
      <c r="V16" s="2">
        <v>8</v>
      </c>
      <c r="W16" s="2">
        <v>6</v>
      </c>
    </row>
    <row r="17" spans="1:23" x14ac:dyDescent="0.25">
      <c r="A17" s="8" t="s">
        <v>92</v>
      </c>
      <c r="B17" s="8">
        <f t="shared" si="13"/>
        <v>250</v>
      </c>
      <c r="C17" s="34" t="str">
        <f t="shared" si="0"/>
        <v/>
      </c>
      <c r="D17" s="8">
        <f t="shared" si="14"/>
        <v>155</v>
      </c>
      <c r="E17" s="34" t="str">
        <f t="shared" si="1"/>
        <v/>
      </c>
      <c r="F17" s="8">
        <f t="shared" si="2"/>
        <v>95</v>
      </c>
      <c r="G17" s="34" t="str">
        <f t="shared" si="3"/>
        <v>◄+</v>
      </c>
      <c r="H17" s="8">
        <f t="shared" si="4"/>
        <v>12.5</v>
      </c>
      <c r="I17" s="34" t="str">
        <f t="shared" si="5"/>
        <v/>
      </c>
      <c r="J17" s="8">
        <f t="shared" si="6"/>
        <v>87.5</v>
      </c>
      <c r="K17" s="34" t="str">
        <f t="shared" si="7"/>
        <v/>
      </c>
      <c r="L17" s="8">
        <f t="shared" si="8"/>
        <v>14.25</v>
      </c>
      <c r="M17" s="34" t="str">
        <f t="shared" si="9"/>
        <v>◄+</v>
      </c>
      <c r="N17" s="35">
        <f t="shared" si="10"/>
        <v>23.25</v>
      </c>
      <c r="O17" s="34" t="str">
        <f t="shared" si="11"/>
        <v/>
      </c>
      <c r="P17" s="33" t="str">
        <f t="shared" si="12"/>
        <v>█
█
███
███
████
██████</v>
      </c>
      <c r="R17" s="2">
        <v>1</v>
      </c>
      <c r="S17" s="2">
        <v>1</v>
      </c>
      <c r="T17" s="2">
        <v>3</v>
      </c>
      <c r="U17" s="2">
        <v>3</v>
      </c>
      <c r="V17" s="2">
        <v>4</v>
      </c>
      <c r="W17" s="2">
        <v>6</v>
      </c>
    </row>
    <row r="18" spans="1:23" x14ac:dyDescent="0.25">
      <c r="A18" s="8" t="s">
        <v>91</v>
      </c>
      <c r="B18" s="8">
        <f t="shared" si="13"/>
        <v>260</v>
      </c>
      <c r="C18" s="34" t="str">
        <f t="shared" si="0"/>
        <v/>
      </c>
      <c r="D18" s="8">
        <f t="shared" si="14"/>
        <v>160</v>
      </c>
      <c r="E18" s="34" t="str">
        <f t="shared" si="1"/>
        <v/>
      </c>
      <c r="F18" s="8">
        <f t="shared" si="2"/>
        <v>100</v>
      </c>
      <c r="G18" s="34" t="str">
        <f t="shared" si="3"/>
        <v>◄+</v>
      </c>
      <c r="H18" s="8">
        <f t="shared" si="4"/>
        <v>13</v>
      </c>
      <c r="I18" s="34" t="str">
        <f t="shared" si="5"/>
        <v/>
      </c>
      <c r="J18" s="8">
        <f t="shared" si="6"/>
        <v>91</v>
      </c>
      <c r="K18" s="34" t="str">
        <f t="shared" si="7"/>
        <v/>
      </c>
      <c r="L18" s="8">
        <f t="shared" si="8"/>
        <v>15</v>
      </c>
      <c r="M18" s="34" t="str">
        <f t="shared" si="9"/>
        <v>◄+</v>
      </c>
      <c r="N18" s="35">
        <f t="shared" si="10"/>
        <v>24</v>
      </c>
      <c r="O18" s="34" t="str">
        <f t="shared" si="11"/>
        <v/>
      </c>
      <c r="P18" s="33" t="str">
        <f t="shared" si="12"/>
        <v>██
████
██████
████████
██████████
████████</v>
      </c>
      <c r="R18" s="2">
        <v>2</v>
      </c>
      <c r="S18" s="2">
        <v>4</v>
      </c>
      <c r="T18" s="2">
        <v>6</v>
      </c>
      <c r="U18" s="2">
        <v>8</v>
      </c>
      <c r="V18" s="2">
        <v>10</v>
      </c>
      <c r="W18" s="2">
        <v>8</v>
      </c>
    </row>
    <row r="19" spans="1:23" x14ac:dyDescent="0.25">
      <c r="A19" s="8" t="s">
        <v>90</v>
      </c>
      <c r="B19" s="8">
        <f t="shared" si="13"/>
        <v>270</v>
      </c>
      <c r="C19" s="34" t="str">
        <f t="shared" si="0"/>
        <v>◄+</v>
      </c>
      <c r="D19" s="8">
        <v>200</v>
      </c>
      <c r="E19" s="34" t="str">
        <f t="shared" si="1"/>
        <v>◄+</v>
      </c>
      <c r="F19" s="8">
        <f t="shared" si="2"/>
        <v>70</v>
      </c>
      <c r="G19" s="34" t="str">
        <f t="shared" si="3"/>
        <v/>
      </c>
      <c r="H19" s="8">
        <f t="shared" si="4"/>
        <v>13.5</v>
      </c>
      <c r="I19" s="34" t="str">
        <f t="shared" si="5"/>
        <v>◄+</v>
      </c>
      <c r="J19" s="8">
        <f t="shared" si="6"/>
        <v>94.5</v>
      </c>
      <c r="K19" s="34" t="str">
        <f t="shared" si="7"/>
        <v>◄+</v>
      </c>
      <c r="L19" s="8">
        <f t="shared" si="8"/>
        <v>10.5</v>
      </c>
      <c r="M19" s="34" t="str">
        <f t="shared" si="9"/>
        <v/>
      </c>
      <c r="N19" s="35">
        <f t="shared" si="10"/>
        <v>30</v>
      </c>
      <c r="O19" s="34" t="str">
        <f t="shared" si="11"/>
        <v>◄+</v>
      </c>
      <c r="P19" s="33" t="str">
        <f t="shared" si="12"/>
        <v>█
██
███
████
█████
██████</v>
      </c>
      <c r="R19" s="2">
        <v>1</v>
      </c>
      <c r="S19" s="2">
        <v>2</v>
      </c>
      <c r="T19" s="2">
        <v>3</v>
      </c>
      <c r="U19" s="2">
        <v>4</v>
      </c>
      <c r="V19" s="2">
        <v>5</v>
      </c>
      <c r="W19" s="2">
        <v>6</v>
      </c>
    </row>
    <row r="20" spans="1:23" x14ac:dyDescent="0.25">
      <c r="A20" s="8" t="s">
        <v>89</v>
      </c>
      <c r="B20" s="8">
        <f t="shared" si="13"/>
        <v>280</v>
      </c>
      <c r="C20" s="34" t="str">
        <f t="shared" si="0"/>
        <v>◄+</v>
      </c>
      <c r="D20" s="8">
        <f>D19+5</f>
        <v>205</v>
      </c>
      <c r="E20" s="34" t="str">
        <f t="shared" si="1"/>
        <v>◄+</v>
      </c>
      <c r="F20" s="8">
        <f t="shared" si="2"/>
        <v>75</v>
      </c>
      <c r="G20" s="34" t="str">
        <f t="shared" si="3"/>
        <v/>
      </c>
      <c r="H20" s="8">
        <f t="shared" si="4"/>
        <v>14</v>
      </c>
      <c r="I20" s="34" t="str">
        <f t="shared" si="5"/>
        <v>◄+</v>
      </c>
      <c r="J20" s="8">
        <f t="shared" si="6"/>
        <v>98</v>
      </c>
      <c r="K20" s="34" t="str">
        <f t="shared" si="7"/>
        <v>◄+</v>
      </c>
      <c r="L20" s="8">
        <f t="shared" si="8"/>
        <v>11.25</v>
      </c>
      <c r="M20" s="34" t="str">
        <f t="shared" si="9"/>
        <v/>
      </c>
      <c r="N20" s="35">
        <f t="shared" si="10"/>
        <v>30.75</v>
      </c>
      <c r="O20" s="34" t="str">
        <f t="shared" si="11"/>
        <v>◄+</v>
      </c>
      <c r="P20" s="33" t="str">
        <f t="shared" si="12"/>
        <v>████
█████
██████
███████
████████
█████████</v>
      </c>
      <c r="R20" s="2">
        <v>4</v>
      </c>
      <c r="S20" s="2">
        <v>5</v>
      </c>
      <c r="T20" s="2">
        <v>6</v>
      </c>
      <c r="U20" s="2">
        <v>7</v>
      </c>
      <c r="V20" s="2">
        <v>8</v>
      </c>
      <c r="W20" s="2">
        <v>9</v>
      </c>
    </row>
    <row r="21" spans="1:23" x14ac:dyDescent="0.25">
      <c r="A21" s="8" t="s">
        <v>88</v>
      </c>
      <c r="B21" s="8">
        <f t="shared" ref="B21:B51" si="15">B2</f>
        <v>100</v>
      </c>
      <c r="C21" s="34" t="str">
        <f t="shared" si="0"/>
        <v>◄-</v>
      </c>
      <c r="D21" s="8">
        <v>20</v>
      </c>
      <c r="E21" s="34" t="str">
        <f t="shared" si="1"/>
        <v>◄-</v>
      </c>
      <c r="F21" s="8">
        <f t="shared" si="2"/>
        <v>80</v>
      </c>
      <c r="G21" s="34" t="str">
        <f t="shared" si="3"/>
        <v/>
      </c>
      <c r="H21" s="8">
        <f t="shared" si="4"/>
        <v>5</v>
      </c>
      <c r="I21" s="34" t="str">
        <f t="shared" si="5"/>
        <v>◄-</v>
      </c>
      <c r="J21" s="8">
        <f t="shared" si="6"/>
        <v>35</v>
      </c>
      <c r="K21" s="34" t="str">
        <f t="shared" si="7"/>
        <v>◄-</v>
      </c>
      <c r="L21" s="8">
        <f t="shared" si="8"/>
        <v>12</v>
      </c>
      <c r="M21" s="34" t="str">
        <f t="shared" si="9"/>
        <v/>
      </c>
      <c r="N21" s="35">
        <f t="shared" si="10"/>
        <v>3</v>
      </c>
      <c r="O21" s="34" t="str">
        <f t="shared" si="11"/>
        <v>◄-</v>
      </c>
      <c r="P21" s="33" t="str">
        <f t="shared" si="12"/>
        <v>████████
█████████
███████
█████
████
██</v>
      </c>
      <c r="R21" s="2">
        <v>8</v>
      </c>
      <c r="S21" s="2">
        <v>9</v>
      </c>
      <c r="T21" s="2">
        <v>7</v>
      </c>
      <c r="U21" s="2">
        <v>5</v>
      </c>
      <c r="V21" s="2">
        <v>4</v>
      </c>
      <c r="W21" s="2">
        <v>2</v>
      </c>
    </row>
    <row r="22" spans="1:23" x14ac:dyDescent="0.25">
      <c r="A22" s="8" t="s">
        <v>87</v>
      </c>
      <c r="B22" s="8">
        <f t="shared" si="15"/>
        <v>110</v>
      </c>
      <c r="C22" s="34" t="str">
        <f t="shared" si="0"/>
        <v/>
      </c>
      <c r="D22" s="8">
        <f t="shared" ref="D22:D51" si="16">D3</f>
        <v>85</v>
      </c>
      <c r="E22" s="34" t="str">
        <f t="shared" si="1"/>
        <v/>
      </c>
      <c r="F22" s="8">
        <f t="shared" si="2"/>
        <v>25</v>
      </c>
      <c r="G22" s="34" t="str">
        <f t="shared" si="3"/>
        <v>◄-</v>
      </c>
      <c r="H22" s="8">
        <f t="shared" si="4"/>
        <v>5.5</v>
      </c>
      <c r="I22" s="34" t="str">
        <f t="shared" si="5"/>
        <v/>
      </c>
      <c r="J22" s="8">
        <f t="shared" si="6"/>
        <v>38.5</v>
      </c>
      <c r="K22" s="34" t="str">
        <f t="shared" si="7"/>
        <v/>
      </c>
      <c r="L22" s="8">
        <f t="shared" si="8"/>
        <v>3.75</v>
      </c>
      <c r="M22" s="34" t="str">
        <f t="shared" si="9"/>
        <v>◄-</v>
      </c>
      <c r="N22" s="35">
        <f t="shared" si="10"/>
        <v>12.75</v>
      </c>
      <c r="O22" s="34" t="str">
        <f t="shared" si="11"/>
        <v/>
      </c>
      <c r="P22" s="33" t="str">
        <f t="shared" si="12"/>
        <v>████
█████
██████
████████
█████████
██████████</v>
      </c>
      <c r="R22" s="2">
        <v>4</v>
      </c>
      <c r="S22" s="2">
        <v>5</v>
      </c>
      <c r="T22" s="2">
        <v>6</v>
      </c>
      <c r="U22" s="2">
        <v>8</v>
      </c>
      <c r="V22" s="2">
        <v>9</v>
      </c>
      <c r="W22" s="2">
        <v>10</v>
      </c>
    </row>
    <row r="23" spans="1:23" x14ac:dyDescent="0.25">
      <c r="A23" s="8" t="s">
        <v>86</v>
      </c>
      <c r="B23" s="8">
        <f t="shared" si="15"/>
        <v>120</v>
      </c>
      <c r="C23" s="34" t="str">
        <f t="shared" si="0"/>
        <v/>
      </c>
      <c r="D23" s="8">
        <f t="shared" si="16"/>
        <v>90</v>
      </c>
      <c r="E23" s="34" t="str">
        <f t="shared" si="1"/>
        <v/>
      </c>
      <c r="F23" s="8">
        <f t="shared" si="2"/>
        <v>30</v>
      </c>
      <c r="G23" s="34" t="str">
        <f t="shared" si="3"/>
        <v/>
      </c>
      <c r="H23" s="8">
        <f t="shared" si="4"/>
        <v>6</v>
      </c>
      <c r="I23" s="34" t="str">
        <f t="shared" si="5"/>
        <v/>
      </c>
      <c r="J23" s="8">
        <f t="shared" si="6"/>
        <v>42</v>
      </c>
      <c r="K23" s="34" t="str">
        <f t="shared" si="7"/>
        <v/>
      </c>
      <c r="L23" s="8">
        <f t="shared" si="8"/>
        <v>4.5</v>
      </c>
      <c r="M23" s="34" t="str">
        <f t="shared" si="9"/>
        <v/>
      </c>
      <c r="N23" s="35">
        <f t="shared" si="10"/>
        <v>13.5</v>
      </c>
      <c r="O23" s="34" t="str">
        <f t="shared" si="11"/>
        <v/>
      </c>
      <c r="P23" s="33" t="str">
        <f t="shared" si="12"/>
        <v>██
██
██
█
█
███</v>
      </c>
      <c r="R23" s="2">
        <v>2</v>
      </c>
      <c r="S23" s="2">
        <v>2</v>
      </c>
      <c r="T23" s="2">
        <v>2</v>
      </c>
      <c r="U23" s="2">
        <v>1</v>
      </c>
      <c r="V23" s="2">
        <v>1</v>
      </c>
      <c r="W23" s="2">
        <v>3</v>
      </c>
    </row>
    <row r="24" spans="1:23" x14ac:dyDescent="0.25">
      <c r="A24" s="8" t="s">
        <v>85</v>
      </c>
      <c r="B24" s="8">
        <f t="shared" si="15"/>
        <v>130</v>
      </c>
      <c r="C24" s="34" t="str">
        <f t="shared" si="0"/>
        <v/>
      </c>
      <c r="D24" s="8">
        <f t="shared" si="16"/>
        <v>95</v>
      </c>
      <c r="E24" s="34" t="str">
        <f t="shared" si="1"/>
        <v/>
      </c>
      <c r="F24" s="8">
        <f t="shared" si="2"/>
        <v>35</v>
      </c>
      <c r="G24" s="34" t="str">
        <f t="shared" si="3"/>
        <v/>
      </c>
      <c r="H24" s="8">
        <f t="shared" si="4"/>
        <v>6.5</v>
      </c>
      <c r="I24" s="34" t="str">
        <f t="shared" si="5"/>
        <v/>
      </c>
      <c r="J24" s="8">
        <f t="shared" si="6"/>
        <v>45.5</v>
      </c>
      <c r="K24" s="34" t="str">
        <f t="shared" si="7"/>
        <v/>
      </c>
      <c r="L24" s="8">
        <f t="shared" si="8"/>
        <v>5.25</v>
      </c>
      <c r="M24" s="34" t="str">
        <f t="shared" si="9"/>
        <v/>
      </c>
      <c r="N24" s="35">
        <f t="shared" si="10"/>
        <v>14.25</v>
      </c>
      <c r="O24" s="34" t="str">
        <f t="shared" si="11"/>
        <v/>
      </c>
      <c r="P24" s="33" t="str">
        <f t="shared" si="12"/>
        <v>█████
█████
█████
█████
█████
██████</v>
      </c>
      <c r="R24" s="2">
        <v>5</v>
      </c>
      <c r="S24" s="2">
        <v>5</v>
      </c>
      <c r="T24" s="2">
        <v>5</v>
      </c>
      <c r="U24" s="2">
        <v>5</v>
      </c>
      <c r="V24" s="2">
        <v>5</v>
      </c>
      <c r="W24" s="2">
        <v>6</v>
      </c>
    </row>
    <row r="25" spans="1:23" x14ac:dyDescent="0.25">
      <c r="A25" s="8" t="s">
        <v>84</v>
      </c>
      <c r="B25" s="8">
        <f t="shared" si="15"/>
        <v>140</v>
      </c>
      <c r="C25" s="34" t="str">
        <f t="shared" si="0"/>
        <v/>
      </c>
      <c r="D25" s="8">
        <f t="shared" si="16"/>
        <v>100</v>
      </c>
      <c r="E25" s="34" t="str">
        <f t="shared" si="1"/>
        <v/>
      </c>
      <c r="F25" s="8">
        <f t="shared" si="2"/>
        <v>40</v>
      </c>
      <c r="G25" s="34" t="str">
        <f t="shared" si="3"/>
        <v/>
      </c>
      <c r="H25" s="8">
        <f t="shared" si="4"/>
        <v>7</v>
      </c>
      <c r="I25" s="34" t="str">
        <f t="shared" si="5"/>
        <v/>
      </c>
      <c r="J25" s="8">
        <f t="shared" si="6"/>
        <v>49</v>
      </c>
      <c r="K25" s="34" t="str">
        <f t="shared" si="7"/>
        <v/>
      </c>
      <c r="L25" s="8">
        <f t="shared" si="8"/>
        <v>6</v>
      </c>
      <c r="M25" s="34" t="str">
        <f t="shared" si="9"/>
        <v/>
      </c>
      <c r="N25" s="35">
        <f t="shared" si="10"/>
        <v>15</v>
      </c>
      <c r="O25" s="34" t="str">
        <f t="shared" si="11"/>
        <v/>
      </c>
      <c r="P25" s="33" t="str">
        <f t="shared" si="12"/>
        <v>████
█████
██████
█████
████
███</v>
      </c>
      <c r="R25" s="2">
        <v>4</v>
      </c>
      <c r="S25" s="2">
        <v>5</v>
      </c>
      <c r="T25" s="2">
        <v>6</v>
      </c>
      <c r="U25" s="2">
        <v>5</v>
      </c>
      <c r="V25" s="2">
        <v>4</v>
      </c>
      <c r="W25" s="2">
        <v>3</v>
      </c>
    </row>
    <row r="26" spans="1:23" x14ac:dyDescent="0.25">
      <c r="A26" s="8" t="s">
        <v>83</v>
      </c>
      <c r="B26" s="8">
        <f t="shared" si="15"/>
        <v>150</v>
      </c>
      <c r="C26" s="34" t="str">
        <f t="shared" si="0"/>
        <v/>
      </c>
      <c r="D26" s="8">
        <f t="shared" si="16"/>
        <v>105</v>
      </c>
      <c r="E26" s="34" t="str">
        <f t="shared" si="1"/>
        <v/>
      </c>
      <c r="F26" s="8">
        <f t="shared" si="2"/>
        <v>45</v>
      </c>
      <c r="G26" s="34" t="str">
        <f t="shared" si="3"/>
        <v/>
      </c>
      <c r="H26" s="8">
        <f t="shared" si="4"/>
        <v>7.5</v>
      </c>
      <c r="I26" s="34" t="str">
        <f t="shared" si="5"/>
        <v/>
      </c>
      <c r="J26" s="8">
        <f t="shared" si="6"/>
        <v>52.5</v>
      </c>
      <c r="K26" s="34" t="str">
        <f t="shared" si="7"/>
        <v/>
      </c>
      <c r="L26" s="8">
        <f t="shared" si="8"/>
        <v>6.75</v>
      </c>
      <c r="M26" s="34" t="str">
        <f t="shared" si="9"/>
        <v/>
      </c>
      <c r="N26" s="35">
        <f t="shared" si="10"/>
        <v>15.75</v>
      </c>
      <c r="O26" s="34" t="str">
        <f t="shared" si="11"/>
        <v/>
      </c>
      <c r="P26" s="33" t="str">
        <f t="shared" si="12"/>
        <v>██
███
█████
████████
████████
██████</v>
      </c>
      <c r="R26" s="2">
        <v>2</v>
      </c>
      <c r="S26" s="2">
        <v>3</v>
      </c>
      <c r="T26" s="2">
        <v>5</v>
      </c>
      <c r="U26" s="2">
        <v>8</v>
      </c>
      <c r="V26" s="2">
        <v>8</v>
      </c>
      <c r="W26" s="2">
        <v>6</v>
      </c>
    </row>
    <row r="27" spans="1:23" x14ac:dyDescent="0.25">
      <c r="A27" s="8" t="s">
        <v>82</v>
      </c>
      <c r="B27" s="8">
        <f t="shared" si="15"/>
        <v>160</v>
      </c>
      <c r="C27" s="34" t="str">
        <f t="shared" si="0"/>
        <v/>
      </c>
      <c r="D27" s="8">
        <f t="shared" si="16"/>
        <v>110</v>
      </c>
      <c r="E27" s="34" t="str">
        <f t="shared" si="1"/>
        <v/>
      </c>
      <c r="F27" s="8">
        <f t="shared" si="2"/>
        <v>50</v>
      </c>
      <c r="G27" s="34" t="str">
        <f t="shared" si="3"/>
        <v/>
      </c>
      <c r="H27" s="8">
        <f t="shared" si="4"/>
        <v>8</v>
      </c>
      <c r="I27" s="34" t="str">
        <f t="shared" si="5"/>
        <v/>
      </c>
      <c r="J27" s="8">
        <f t="shared" si="6"/>
        <v>56</v>
      </c>
      <c r="K27" s="34" t="str">
        <f t="shared" si="7"/>
        <v/>
      </c>
      <c r="L27" s="8">
        <f t="shared" si="8"/>
        <v>7.5</v>
      </c>
      <c r="M27" s="34" t="str">
        <f t="shared" si="9"/>
        <v/>
      </c>
      <c r="N27" s="35">
        <f t="shared" si="10"/>
        <v>16.5</v>
      </c>
      <c r="O27" s="34" t="str">
        <f t="shared" si="11"/>
        <v/>
      </c>
      <c r="P27" s="33" t="str">
        <f t="shared" si="12"/>
        <v>█
█
███
███
████
██████</v>
      </c>
      <c r="R27" s="2">
        <v>1</v>
      </c>
      <c r="S27" s="2">
        <v>1</v>
      </c>
      <c r="T27" s="2">
        <v>3</v>
      </c>
      <c r="U27" s="2">
        <v>3</v>
      </c>
      <c r="V27" s="2">
        <v>4</v>
      </c>
      <c r="W27" s="2">
        <v>6</v>
      </c>
    </row>
    <row r="28" spans="1:23" x14ac:dyDescent="0.25">
      <c r="A28" s="8" t="s">
        <v>81</v>
      </c>
      <c r="B28" s="8">
        <f t="shared" si="15"/>
        <v>170</v>
      </c>
      <c r="C28" s="34" t="str">
        <f t="shared" si="0"/>
        <v/>
      </c>
      <c r="D28" s="8">
        <f t="shared" si="16"/>
        <v>115</v>
      </c>
      <c r="E28" s="34" t="str">
        <f t="shared" si="1"/>
        <v/>
      </c>
      <c r="F28" s="8">
        <f t="shared" si="2"/>
        <v>55</v>
      </c>
      <c r="G28" s="34" t="str">
        <f t="shared" si="3"/>
        <v/>
      </c>
      <c r="H28" s="8">
        <f t="shared" si="4"/>
        <v>8.5</v>
      </c>
      <c r="I28" s="34" t="str">
        <f t="shared" si="5"/>
        <v/>
      </c>
      <c r="J28" s="8">
        <f t="shared" si="6"/>
        <v>59.499999999999993</v>
      </c>
      <c r="K28" s="34" t="str">
        <f t="shared" si="7"/>
        <v/>
      </c>
      <c r="L28" s="8">
        <f t="shared" si="8"/>
        <v>8.25</v>
      </c>
      <c r="M28" s="34" t="str">
        <f t="shared" si="9"/>
        <v/>
      </c>
      <c r="N28" s="35">
        <f t="shared" si="10"/>
        <v>17.25</v>
      </c>
      <c r="O28" s="34" t="str">
        <f t="shared" si="11"/>
        <v/>
      </c>
      <c r="P28" s="33" t="str">
        <f t="shared" si="12"/>
        <v>██
████
██████
████████
██████████
████████</v>
      </c>
      <c r="R28" s="2">
        <v>2</v>
      </c>
      <c r="S28" s="2">
        <v>4</v>
      </c>
      <c r="T28" s="2">
        <v>6</v>
      </c>
      <c r="U28" s="2">
        <v>8</v>
      </c>
      <c r="V28" s="2">
        <v>10</v>
      </c>
      <c r="W28" s="2">
        <v>8</v>
      </c>
    </row>
    <row r="29" spans="1:23" x14ac:dyDescent="0.25">
      <c r="A29" s="8" t="s">
        <v>80</v>
      </c>
      <c r="B29" s="8">
        <f t="shared" si="15"/>
        <v>180</v>
      </c>
      <c r="C29" s="34" t="str">
        <f t="shared" si="0"/>
        <v/>
      </c>
      <c r="D29" s="8">
        <f t="shared" si="16"/>
        <v>120</v>
      </c>
      <c r="E29" s="34" t="str">
        <f t="shared" si="1"/>
        <v/>
      </c>
      <c r="F29" s="8">
        <f t="shared" si="2"/>
        <v>60</v>
      </c>
      <c r="G29" s="34" t="str">
        <f t="shared" si="3"/>
        <v/>
      </c>
      <c r="H29" s="8">
        <f t="shared" si="4"/>
        <v>9</v>
      </c>
      <c r="I29" s="34" t="str">
        <f t="shared" si="5"/>
        <v/>
      </c>
      <c r="J29" s="8">
        <f t="shared" si="6"/>
        <v>62.999999999999993</v>
      </c>
      <c r="K29" s="34" t="str">
        <f t="shared" si="7"/>
        <v/>
      </c>
      <c r="L29" s="8">
        <f t="shared" si="8"/>
        <v>9</v>
      </c>
      <c r="M29" s="34" t="str">
        <f t="shared" si="9"/>
        <v/>
      </c>
      <c r="N29" s="35">
        <f t="shared" si="10"/>
        <v>18</v>
      </c>
      <c r="O29" s="34" t="str">
        <f t="shared" si="11"/>
        <v/>
      </c>
      <c r="P29" s="33" t="str">
        <f t="shared" si="12"/>
        <v>█
██
███
████
█████
██████</v>
      </c>
      <c r="R29" s="2">
        <v>1</v>
      </c>
      <c r="S29" s="2">
        <v>2</v>
      </c>
      <c r="T29" s="2">
        <v>3</v>
      </c>
      <c r="U29" s="2">
        <v>4</v>
      </c>
      <c r="V29" s="2">
        <v>5</v>
      </c>
      <c r="W29" s="2">
        <v>6</v>
      </c>
    </row>
    <row r="30" spans="1:23" x14ac:dyDescent="0.25">
      <c r="A30" s="8" t="s">
        <v>79</v>
      </c>
      <c r="B30" s="8">
        <f t="shared" si="15"/>
        <v>190</v>
      </c>
      <c r="C30" s="34" t="str">
        <f t="shared" si="0"/>
        <v/>
      </c>
      <c r="D30" s="8">
        <f t="shared" si="16"/>
        <v>125</v>
      </c>
      <c r="E30" s="34" t="str">
        <f t="shared" si="1"/>
        <v/>
      </c>
      <c r="F30" s="8">
        <f t="shared" si="2"/>
        <v>65</v>
      </c>
      <c r="G30" s="34" t="str">
        <f t="shared" si="3"/>
        <v/>
      </c>
      <c r="H30" s="8">
        <f t="shared" si="4"/>
        <v>9.5</v>
      </c>
      <c r="I30" s="34" t="str">
        <f t="shared" si="5"/>
        <v/>
      </c>
      <c r="J30" s="8">
        <f t="shared" si="6"/>
        <v>66.5</v>
      </c>
      <c r="K30" s="34" t="str">
        <f t="shared" si="7"/>
        <v/>
      </c>
      <c r="L30" s="8">
        <f t="shared" si="8"/>
        <v>9.75</v>
      </c>
      <c r="M30" s="34" t="str">
        <f t="shared" si="9"/>
        <v/>
      </c>
      <c r="N30" s="35">
        <f t="shared" si="10"/>
        <v>18.75</v>
      </c>
      <c r="O30" s="34" t="str">
        <f t="shared" si="11"/>
        <v/>
      </c>
      <c r="P30" s="33" t="str">
        <f t="shared" si="12"/>
        <v>████
█████
██████
███████
████████
█████████</v>
      </c>
      <c r="R30" s="2">
        <v>4</v>
      </c>
      <c r="S30" s="2">
        <v>5</v>
      </c>
      <c r="T30" s="2">
        <v>6</v>
      </c>
      <c r="U30" s="2">
        <v>7</v>
      </c>
      <c r="V30" s="2">
        <v>8</v>
      </c>
      <c r="W30" s="2">
        <v>9</v>
      </c>
    </row>
    <row r="31" spans="1:23" x14ac:dyDescent="0.25">
      <c r="A31" s="8" t="s">
        <v>78</v>
      </c>
      <c r="B31" s="8">
        <f t="shared" si="15"/>
        <v>200</v>
      </c>
      <c r="C31" s="34" t="str">
        <f t="shared" si="0"/>
        <v/>
      </c>
      <c r="D31" s="8">
        <f t="shared" si="16"/>
        <v>130</v>
      </c>
      <c r="E31" s="34" t="str">
        <f t="shared" si="1"/>
        <v/>
      </c>
      <c r="F31" s="8">
        <f t="shared" si="2"/>
        <v>70</v>
      </c>
      <c r="G31" s="34" t="str">
        <f t="shared" si="3"/>
        <v/>
      </c>
      <c r="H31" s="8">
        <f t="shared" si="4"/>
        <v>10</v>
      </c>
      <c r="I31" s="34" t="str">
        <f t="shared" si="5"/>
        <v/>
      </c>
      <c r="J31" s="8">
        <f t="shared" si="6"/>
        <v>70</v>
      </c>
      <c r="K31" s="34" t="str">
        <f t="shared" si="7"/>
        <v/>
      </c>
      <c r="L31" s="8">
        <f t="shared" si="8"/>
        <v>10.5</v>
      </c>
      <c r="M31" s="34" t="str">
        <f t="shared" si="9"/>
        <v/>
      </c>
      <c r="N31" s="35">
        <f t="shared" si="10"/>
        <v>19.5</v>
      </c>
      <c r="O31" s="34" t="str">
        <f t="shared" si="11"/>
        <v/>
      </c>
      <c r="P31" s="33" t="str">
        <f t="shared" si="12"/>
        <v>████████
█████████
███████
█████
████
██</v>
      </c>
      <c r="R31" s="2">
        <v>8</v>
      </c>
      <c r="S31" s="2">
        <v>9</v>
      </c>
      <c r="T31" s="2">
        <v>7</v>
      </c>
      <c r="U31" s="2">
        <v>5</v>
      </c>
      <c r="V31" s="2">
        <v>4</v>
      </c>
      <c r="W31" s="2">
        <v>2</v>
      </c>
    </row>
    <row r="32" spans="1:23" x14ac:dyDescent="0.25">
      <c r="A32" s="8" t="s">
        <v>77</v>
      </c>
      <c r="B32" s="8">
        <f t="shared" si="15"/>
        <v>210</v>
      </c>
      <c r="C32" s="34" t="str">
        <f t="shared" si="0"/>
        <v/>
      </c>
      <c r="D32" s="8">
        <f t="shared" si="16"/>
        <v>135</v>
      </c>
      <c r="E32" s="34" t="str">
        <f t="shared" si="1"/>
        <v/>
      </c>
      <c r="F32" s="8">
        <f t="shared" si="2"/>
        <v>75</v>
      </c>
      <c r="G32" s="34" t="str">
        <f t="shared" si="3"/>
        <v/>
      </c>
      <c r="H32" s="8">
        <f t="shared" si="4"/>
        <v>10.5</v>
      </c>
      <c r="I32" s="34" t="str">
        <f t="shared" si="5"/>
        <v/>
      </c>
      <c r="J32" s="8">
        <f t="shared" si="6"/>
        <v>73.5</v>
      </c>
      <c r="K32" s="34" t="str">
        <f t="shared" si="7"/>
        <v/>
      </c>
      <c r="L32" s="8">
        <f t="shared" si="8"/>
        <v>11.25</v>
      </c>
      <c r="M32" s="34" t="str">
        <f t="shared" si="9"/>
        <v/>
      </c>
      <c r="N32" s="35">
        <f t="shared" si="10"/>
        <v>20.25</v>
      </c>
      <c r="O32" s="34" t="str">
        <f t="shared" si="11"/>
        <v/>
      </c>
      <c r="P32" s="33" t="str">
        <f t="shared" si="12"/>
        <v>████
█████
██████
████████
█████████
██████████</v>
      </c>
      <c r="R32" s="2">
        <v>4</v>
      </c>
      <c r="S32" s="2">
        <v>5</v>
      </c>
      <c r="T32" s="2">
        <v>6</v>
      </c>
      <c r="U32" s="2">
        <v>8</v>
      </c>
      <c r="V32" s="2">
        <v>9</v>
      </c>
      <c r="W32" s="2">
        <v>10</v>
      </c>
    </row>
    <row r="33" spans="1:23" x14ac:dyDescent="0.25">
      <c r="A33" s="8" t="s">
        <v>76</v>
      </c>
      <c r="B33" s="8">
        <f t="shared" si="15"/>
        <v>220</v>
      </c>
      <c r="C33" s="34" t="str">
        <f t="shared" si="0"/>
        <v/>
      </c>
      <c r="D33" s="8">
        <f t="shared" si="16"/>
        <v>140</v>
      </c>
      <c r="E33" s="34" t="str">
        <f t="shared" si="1"/>
        <v/>
      </c>
      <c r="F33" s="8">
        <f t="shared" si="2"/>
        <v>80</v>
      </c>
      <c r="G33" s="34" t="str">
        <f t="shared" si="3"/>
        <v/>
      </c>
      <c r="H33" s="8">
        <f t="shared" si="4"/>
        <v>11</v>
      </c>
      <c r="I33" s="34" t="str">
        <f t="shared" si="5"/>
        <v/>
      </c>
      <c r="J33" s="8">
        <f t="shared" si="6"/>
        <v>77</v>
      </c>
      <c r="K33" s="34" t="str">
        <f t="shared" si="7"/>
        <v/>
      </c>
      <c r="L33" s="8">
        <f t="shared" si="8"/>
        <v>12</v>
      </c>
      <c r="M33" s="34" t="str">
        <f t="shared" si="9"/>
        <v/>
      </c>
      <c r="N33" s="35">
        <f t="shared" si="10"/>
        <v>21</v>
      </c>
      <c r="O33" s="34" t="str">
        <f t="shared" si="11"/>
        <v/>
      </c>
      <c r="P33" s="33" t="str">
        <f t="shared" si="12"/>
        <v>██
██
██
█
█
███</v>
      </c>
      <c r="R33" s="2">
        <v>2</v>
      </c>
      <c r="S33" s="2">
        <v>2</v>
      </c>
      <c r="T33" s="2">
        <v>2</v>
      </c>
      <c r="U33" s="2">
        <v>1</v>
      </c>
      <c r="V33" s="2">
        <v>1</v>
      </c>
      <c r="W33" s="2">
        <v>3</v>
      </c>
    </row>
    <row r="34" spans="1:23" x14ac:dyDescent="0.25">
      <c r="A34" s="8" t="s">
        <v>75</v>
      </c>
      <c r="B34" s="8">
        <f t="shared" si="15"/>
        <v>230</v>
      </c>
      <c r="C34" s="34" t="str">
        <f t="shared" ref="C34:C51" si="17">IF(B34&gt;PERCENTILE(B$2:B$51,Green_2),"◄+",IF(B34&lt;PERCENTILE(B$2:B$51,Red_2),"◄-",""))</f>
        <v/>
      </c>
      <c r="D34" s="8">
        <f t="shared" si="16"/>
        <v>145</v>
      </c>
      <c r="E34" s="34" t="str">
        <f t="shared" ref="E34:E51" si="18">IF(D34&gt;PERCENTILE(D$2:D$51,Green_2),"◄+",IF(D34&lt;PERCENTILE(D$2:D$51,Red_2),"◄-",""))</f>
        <v/>
      </c>
      <c r="F34" s="8">
        <f t="shared" ref="F34:F51" si="19">B34-D34</f>
        <v>85</v>
      </c>
      <c r="G34" s="34" t="str">
        <f t="shared" ref="G34:G51" si="20">IF(F34&gt;PERCENTILE(F$2:F$51,Green_2),"◄+",IF(F34&lt;PERCENTILE(F$2:F$51,Red_2),"◄-",""))</f>
        <v/>
      </c>
      <c r="H34" s="8">
        <f t="shared" ref="H34:H51" si="21">0.05*B34</f>
        <v>11.5</v>
      </c>
      <c r="I34" s="34" t="str">
        <f t="shared" ref="I34:I51" si="22">IF(H34&gt;PERCENTILE(H$2:H$51,Green_2),"◄+",IF(H34&lt;PERCENTILE(H$2:H$51,Red_2),"◄-",""))</f>
        <v/>
      </c>
      <c r="J34" s="8">
        <f t="shared" ref="J34:J51" si="23">0.35*B34</f>
        <v>80.5</v>
      </c>
      <c r="K34" s="34" t="str">
        <f t="shared" ref="K34:K51" si="24">IF(J34&gt;PERCENTILE(J$2:J$51,Green_2),"◄+",IF(J34&lt;PERCENTILE(J$2:J$51,Red_2),"◄-",""))</f>
        <v/>
      </c>
      <c r="L34" s="8">
        <f t="shared" ref="L34:L51" si="25">0.15*F34</f>
        <v>12.75</v>
      </c>
      <c r="M34" s="34" t="str">
        <f t="shared" ref="M34:M51" si="26">IF(L34&gt;PERCENTILE(L$2:L$51,Green_2),"◄+",IF(L34&lt;PERCENTILE(L$2:L$51,Red_2),"◄-",""))</f>
        <v/>
      </c>
      <c r="N34" s="35">
        <f t="shared" ref="N34:N51" si="27">0.15*D34</f>
        <v>21.75</v>
      </c>
      <c r="O34" s="34" t="str">
        <f t="shared" ref="O34:O51" si="28">IF(N34&gt;PERCENTILE(N$2:N$51,Green_2),"◄+",IF(N34&lt;PERCENTILE(N$2:N$51,Red_2),"◄-",""))</f>
        <v/>
      </c>
      <c r="P34" s="33" t="str">
        <f t="shared" ref="P34:P51" si="29">REPT("█",R34)&amp;CHAR(10)&amp;REPT("█",S34)&amp;CHAR(10)&amp;REPT("█",T34)&amp;CHAR(10)&amp;REPT("█",U34)&amp;CHAR(10)&amp;REPT("█",V34)&amp;CHAR(10)&amp;REPT("█",W34)</f>
        <v>█████
█████
█████
█████
█████
██████</v>
      </c>
      <c r="R34" s="2">
        <v>5</v>
      </c>
      <c r="S34" s="2">
        <v>5</v>
      </c>
      <c r="T34" s="2">
        <v>5</v>
      </c>
      <c r="U34" s="2">
        <v>5</v>
      </c>
      <c r="V34" s="2">
        <v>5</v>
      </c>
      <c r="W34" s="2">
        <v>6</v>
      </c>
    </row>
    <row r="35" spans="1:23" x14ac:dyDescent="0.25">
      <c r="A35" s="8" t="s">
        <v>74</v>
      </c>
      <c r="B35" s="8">
        <f t="shared" si="15"/>
        <v>240</v>
      </c>
      <c r="C35" s="34" t="str">
        <f t="shared" si="17"/>
        <v/>
      </c>
      <c r="D35" s="8">
        <f t="shared" si="16"/>
        <v>150</v>
      </c>
      <c r="E35" s="34" t="str">
        <f t="shared" si="18"/>
        <v/>
      </c>
      <c r="F35" s="8">
        <f t="shared" si="19"/>
        <v>90</v>
      </c>
      <c r="G35" s="34" t="str">
        <f t="shared" si="20"/>
        <v/>
      </c>
      <c r="H35" s="8">
        <f t="shared" si="21"/>
        <v>12</v>
      </c>
      <c r="I35" s="34" t="str">
        <f t="shared" si="22"/>
        <v/>
      </c>
      <c r="J35" s="8">
        <f t="shared" si="23"/>
        <v>84</v>
      </c>
      <c r="K35" s="34" t="str">
        <f t="shared" si="24"/>
        <v/>
      </c>
      <c r="L35" s="8">
        <f t="shared" si="25"/>
        <v>13.5</v>
      </c>
      <c r="M35" s="34" t="str">
        <f t="shared" si="26"/>
        <v/>
      </c>
      <c r="N35" s="35">
        <f t="shared" si="27"/>
        <v>22.5</v>
      </c>
      <c r="O35" s="34" t="str">
        <f t="shared" si="28"/>
        <v/>
      </c>
      <c r="P35" s="33" t="str">
        <f t="shared" si="29"/>
        <v>████
█████
██████
█████
████
███</v>
      </c>
      <c r="R35" s="2">
        <v>4</v>
      </c>
      <c r="S35" s="2">
        <v>5</v>
      </c>
      <c r="T35" s="2">
        <v>6</v>
      </c>
      <c r="U35" s="2">
        <v>5</v>
      </c>
      <c r="V35" s="2">
        <v>4</v>
      </c>
      <c r="W35" s="2">
        <v>3</v>
      </c>
    </row>
    <row r="36" spans="1:23" x14ac:dyDescent="0.25">
      <c r="A36" s="8" t="s">
        <v>73</v>
      </c>
      <c r="B36" s="8">
        <f t="shared" si="15"/>
        <v>250</v>
      </c>
      <c r="C36" s="34" t="str">
        <f t="shared" si="17"/>
        <v/>
      </c>
      <c r="D36" s="8">
        <f t="shared" si="16"/>
        <v>155</v>
      </c>
      <c r="E36" s="34" t="str">
        <f t="shared" si="18"/>
        <v/>
      </c>
      <c r="F36" s="8">
        <f t="shared" si="19"/>
        <v>95</v>
      </c>
      <c r="G36" s="34" t="str">
        <f t="shared" si="20"/>
        <v>◄+</v>
      </c>
      <c r="H36" s="8">
        <f t="shared" si="21"/>
        <v>12.5</v>
      </c>
      <c r="I36" s="34" t="str">
        <f t="shared" si="22"/>
        <v/>
      </c>
      <c r="J36" s="8">
        <f t="shared" si="23"/>
        <v>87.5</v>
      </c>
      <c r="K36" s="34" t="str">
        <f t="shared" si="24"/>
        <v/>
      </c>
      <c r="L36" s="8">
        <f t="shared" si="25"/>
        <v>14.25</v>
      </c>
      <c r="M36" s="34" t="str">
        <f t="shared" si="26"/>
        <v>◄+</v>
      </c>
      <c r="N36" s="35">
        <f t="shared" si="27"/>
        <v>23.25</v>
      </c>
      <c r="O36" s="34" t="str">
        <f t="shared" si="28"/>
        <v/>
      </c>
      <c r="P36" s="33" t="str">
        <f t="shared" si="29"/>
        <v>██
███
█████
████████
████████
██████</v>
      </c>
      <c r="R36" s="2">
        <v>2</v>
      </c>
      <c r="S36" s="2">
        <v>3</v>
      </c>
      <c r="T36" s="2">
        <v>5</v>
      </c>
      <c r="U36" s="2">
        <v>8</v>
      </c>
      <c r="V36" s="2">
        <v>8</v>
      </c>
      <c r="W36" s="2">
        <v>6</v>
      </c>
    </row>
    <row r="37" spans="1:23" x14ac:dyDescent="0.25">
      <c r="A37" s="8" t="s">
        <v>72</v>
      </c>
      <c r="B37" s="8">
        <f t="shared" si="15"/>
        <v>260</v>
      </c>
      <c r="C37" s="34" t="str">
        <f t="shared" si="17"/>
        <v/>
      </c>
      <c r="D37" s="8">
        <f t="shared" si="16"/>
        <v>160</v>
      </c>
      <c r="E37" s="34" t="str">
        <f t="shared" si="18"/>
        <v/>
      </c>
      <c r="F37" s="8">
        <f t="shared" si="19"/>
        <v>100</v>
      </c>
      <c r="G37" s="34" t="str">
        <f t="shared" si="20"/>
        <v>◄+</v>
      </c>
      <c r="H37" s="8">
        <f t="shared" si="21"/>
        <v>13</v>
      </c>
      <c r="I37" s="34" t="str">
        <f t="shared" si="22"/>
        <v/>
      </c>
      <c r="J37" s="8">
        <f t="shared" si="23"/>
        <v>91</v>
      </c>
      <c r="K37" s="34" t="str">
        <f t="shared" si="24"/>
        <v/>
      </c>
      <c r="L37" s="8">
        <f t="shared" si="25"/>
        <v>15</v>
      </c>
      <c r="M37" s="34" t="str">
        <f t="shared" si="26"/>
        <v>◄+</v>
      </c>
      <c r="N37" s="35">
        <f t="shared" si="27"/>
        <v>24</v>
      </c>
      <c r="O37" s="34" t="str">
        <f t="shared" si="28"/>
        <v/>
      </c>
      <c r="P37" s="33" t="str">
        <f t="shared" si="29"/>
        <v>█
█
███
███
████
██████</v>
      </c>
      <c r="R37" s="2">
        <v>1</v>
      </c>
      <c r="S37" s="2">
        <v>1</v>
      </c>
      <c r="T37" s="2">
        <v>3</v>
      </c>
      <c r="U37" s="2">
        <v>3</v>
      </c>
      <c r="V37" s="2">
        <v>4</v>
      </c>
      <c r="W37" s="2">
        <v>6</v>
      </c>
    </row>
    <row r="38" spans="1:23" x14ac:dyDescent="0.25">
      <c r="A38" s="8" t="s">
        <v>71</v>
      </c>
      <c r="B38" s="8">
        <f t="shared" si="15"/>
        <v>270</v>
      </c>
      <c r="C38" s="34" t="str">
        <f t="shared" si="17"/>
        <v>◄+</v>
      </c>
      <c r="D38" s="8">
        <f t="shared" si="16"/>
        <v>200</v>
      </c>
      <c r="E38" s="34" t="str">
        <f t="shared" si="18"/>
        <v>◄+</v>
      </c>
      <c r="F38" s="8">
        <f t="shared" si="19"/>
        <v>70</v>
      </c>
      <c r="G38" s="34" t="str">
        <f t="shared" si="20"/>
        <v/>
      </c>
      <c r="H38" s="8">
        <f t="shared" si="21"/>
        <v>13.5</v>
      </c>
      <c r="I38" s="34" t="str">
        <f t="shared" si="22"/>
        <v>◄+</v>
      </c>
      <c r="J38" s="8">
        <f t="shared" si="23"/>
        <v>94.5</v>
      </c>
      <c r="K38" s="34" t="str">
        <f t="shared" si="24"/>
        <v>◄+</v>
      </c>
      <c r="L38" s="8">
        <f t="shared" si="25"/>
        <v>10.5</v>
      </c>
      <c r="M38" s="34" t="str">
        <f t="shared" si="26"/>
        <v/>
      </c>
      <c r="N38" s="35">
        <f t="shared" si="27"/>
        <v>30</v>
      </c>
      <c r="O38" s="34" t="str">
        <f t="shared" si="28"/>
        <v>◄+</v>
      </c>
      <c r="P38" s="33" t="str">
        <f t="shared" si="29"/>
        <v>██
████
██████
████████
██████████
████████</v>
      </c>
      <c r="R38" s="2">
        <v>2</v>
      </c>
      <c r="S38" s="2">
        <v>4</v>
      </c>
      <c r="T38" s="2">
        <v>6</v>
      </c>
      <c r="U38" s="2">
        <v>8</v>
      </c>
      <c r="V38" s="2">
        <v>10</v>
      </c>
      <c r="W38" s="2">
        <v>8</v>
      </c>
    </row>
    <row r="39" spans="1:23" x14ac:dyDescent="0.25">
      <c r="A39" s="8" t="s">
        <v>70</v>
      </c>
      <c r="B39" s="8">
        <f t="shared" si="15"/>
        <v>280</v>
      </c>
      <c r="C39" s="34" t="str">
        <f t="shared" si="17"/>
        <v>◄+</v>
      </c>
      <c r="D39" s="8">
        <f t="shared" si="16"/>
        <v>205</v>
      </c>
      <c r="E39" s="34" t="str">
        <f t="shared" si="18"/>
        <v>◄+</v>
      </c>
      <c r="F39" s="8">
        <f t="shared" si="19"/>
        <v>75</v>
      </c>
      <c r="G39" s="34" t="str">
        <f t="shared" si="20"/>
        <v/>
      </c>
      <c r="H39" s="8">
        <f t="shared" si="21"/>
        <v>14</v>
      </c>
      <c r="I39" s="34" t="str">
        <f t="shared" si="22"/>
        <v>◄+</v>
      </c>
      <c r="J39" s="8">
        <f t="shared" si="23"/>
        <v>98</v>
      </c>
      <c r="K39" s="34" t="str">
        <f t="shared" si="24"/>
        <v>◄+</v>
      </c>
      <c r="L39" s="8">
        <f t="shared" si="25"/>
        <v>11.25</v>
      </c>
      <c r="M39" s="34" t="str">
        <f t="shared" si="26"/>
        <v/>
      </c>
      <c r="N39" s="35">
        <f t="shared" si="27"/>
        <v>30.75</v>
      </c>
      <c r="O39" s="34" t="str">
        <f t="shared" si="28"/>
        <v>◄+</v>
      </c>
      <c r="P39" s="33" t="str">
        <f t="shared" si="29"/>
        <v>█
██
███
████
█████
██████</v>
      </c>
      <c r="R39" s="2">
        <v>1</v>
      </c>
      <c r="S39" s="2">
        <v>2</v>
      </c>
      <c r="T39" s="2">
        <v>3</v>
      </c>
      <c r="U39" s="2">
        <v>4</v>
      </c>
      <c r="V39" s="2">
        <v>5</v>
      </c>
      <c r="W39" s="2">
        <v>6</v>
      </c>
    </row>
    <row r="40" spans="1:23" x14ac:dyDescent="0.25">
      <c r="A40" s="8" t="s">
        <v>69</v>
      </c>
      <c r="B40" s="8">
        <f t="shared" si="15"/>
        <v>100</v>
      </c>
      <c r="C40" s="34" t="str">
        <f t="shared" si="17"/>
        <v>◄-</v>
      </c>
      <c r="D40" s="8">
        <f t="shared" si="16"/>
        <v>20</v>
      </c>
      <c r="E40" s="34" t="str">
        <f t="shared" si="18"/>
        <v>◄-</v>
      </c>
      <c r="F40" s="8">
        <f t="shared" si="19"/>
        <v>80</v>
      </c>
      <c r="G40" s="34" t="str">
        <f t="shared" si="20"/>
        <v/>
      </c>
      <c r="H40" s="8">
        <f t="shared" si="21"/>
        <v>5</v>
      </c>
      <c r="I40" s="34" t="str">
        <f t="shared" si="22"/>
        <v>◄-</v>
      </c>
      <c r="J40" s="8">
        <f t="shared" si="23"/>
        <v>35</v>
      </c>
      <c r="K40" s="34" t="str">
        <f t="shared" si="24"/>
        <v>◄-</v>
      </c>
      <c r="L40" s="8">
        <f t="shared" si="25"/>
        <v>12</v>
      </c>
      <c r="M40" s="34" t="str">
        <f t="shared" si="26"/>
        <v/>
      </c>
      <c r="N40" s="35">
        <f t="shared" si="27"/>
        <v>3</v>
      </c>
      <c r="O40" s="34" t="str">
        <f t="shared" si="28"/>
        <v>◄-</v>
      </c>
      <c r="P40" s="33" t="str">
        <f t="shared" si="29"/>
        <v>████
█████
██████
███████
████████
█████████</v>
      </c>
      <c r="R40" s="2">
        <v>4</v>
      </c>
      <c r="S40" s="2">
        <v>5</v>
      </c>
      <c r="T40" s="2">
        <v>6</v>
      </c>
      <c r="U40" s="2">
        <v>7</v>
      </c>
      <c r="V40" s="2">
        <v>8</v>
      </c>
      <c r="W40" s="2">
        <v>9</v>
      </c>
    </row>
    <row r="41" spans="1:23" x14ac:dyDescent="0.25">
      <c r="A41" s="8" t="s">
        <v>68</v>
      </c>
      <c r="B41" s="8">
        <f t="shared" si="15"/>
        <v>110</v>
      </c>
      <c r="C41" s="34" t="str">
        <f t="shared" si="17"/>
        <v/>
      </c>
      <c r="D41" s="8">
        <f t="shared" si="16"/>
        <v>85</v>
      </c>
      <c r="E41" s="34" t="str">
        <f t="shared" si="18"/>
        <v/>
      </c>
      <c r="F41" s="8">
        <f t="shared" si="19"/>
        <v>25</v>
      </c>
      <c r="G41" s="34" t="str">
        <f t="shared" si="20"/>
        <v>◄-</v>
      </c>
      <c r="H41" s="8">
        <f t="shared" si="21"/>
        <v>5.5</v>
      </c>
      <c r="I41" s="34" t="str">
        <f t="shared" si="22"/>
        <v/>
      </c>
      <c r="J41" s="8">
        <f t="shared" si="23"/>
        <v>38.5</v>
      </c>
      <c r="K41" s="34" t="str">
        <f t="shared" si="24"/>
        <v/>
      </c>
      <c r="L41" s="8">
        <f t="shared" si="25"/>
        <v>3.75</v>
      </c>
      <c r="M41" s="34" t="str">
        <f t="shared" si="26"/>
        <v>◄-</v>
      </c>
      <c r="N41" s="35">
        <f t="shared" si="27"/>
        <v>12.75</v>
      </c>
      <c r="O41" s="34" t="str">
        <f t="shared" si="28"/>
        <v/>
      </c>
      <c r="P41" s="33" t="str">
        <f t="shared" si="29"/>
        <v>████████
█████████
███████
█████
████
██</v>
      </c>
      <c r="R41" s="2">
        <v>8</v>
      </c>
      <c r="S41" s="2">
        <v>9</v>
      </c>
      <c r="T41" s="2">
        <v>7</v>
      </c>
      <c r="U41" s="2">
        <v>5</v>
      </c>
      <c r="V41" s="2">
        <v>4</v>
      </c>
      <c r="W41" s="2">
        <v>2</v>
      </c>
    </row>
    <row r="42" spans="1:23" x14ac:dyDescent="0.25">
      <c r="A42" s="8" t="s">
        <v>67</v>
      </c>
      <c r="B42" s="8">
        <f t="shared" si="15"/>
        <v>120</v>
      </c>
      <c r="C42" s="34" t="str">
        <f t="shared" si="17"/>
        <v/>
      </c>
      <c r="D42" s="8">
        <f t="shared" si="16"/>
        <v>90</v>
      </c>
      <c r="E42" s="34" t="str">
        <f t="shared" si="18"/>
        <v/>
      </c>
      <c r="F42" s="8">
        <f t="shared" si="19"/>
        <v>30</v>
      </c>
      <c r="G42" s="34" t="str">
        <f t="shared" si="20"/>
        <v/>
      </c>
      <c r="H42" s="8">
        <f t="shared" si="21"/>
        <v>6</v>
      </c>
      <c r="I42" s="34" t="str">
        <f t="shared" si="22"/>
        <v/>
      </c>
      <c r="J42" s="8">
        <f t="shared" si="23"/>
        <v>42</v>
      </c>
      <c r="K42" s="34" t="str">
        <f t="shared" si="24"/>
        <v/>
      </c>
      <c r="L42" s="8">
        <f t="shared" si="25"/>
        <v>4.5</v>
      </c>
      <c r="M42" s="34" t="str">
        <f t="shared" si="26"/>
        <v/>
      </c>
      <c r="N42" s="35">
        <f t="shared" si="27"/>
        <v>13.5</v>
      </c>
      <c r="O42" s="34" t="str">
        <f t="shared" si="28"/>
        <v/>
      </c>
      <c r="P42" s="33" t="str">
        <f t="shared" si="29"/>
        <v>████
█████
██████
████████
█████████
██████████</v>
      </c>
      <c r="R42" s="2">
        <v>4</v>
      </c>
      <c r="S42" s="2">
        <v>5</v>
      </c>
      <c r="T42" s="2">
        <v>6</v>
      </c>
      <c r="U42" s="2">
        <v>8</v>
      </c>
      <c r="V42" s="2">
        <v>9</v>
      </c>
      <c r="W42" s="2">
        <v>10</v>
      </c>
    </row>
    <row r="43" spans="1:23" x14ac:dyDescent="0.25">
      <c r="A43" s="8" t="s">
        <v>66</v>
      </c>
      <c r="B43" s="8">
        <f t="shared" si="15"/>
        <v>130</v>
      </c>
      <c r="C43" s="34" t="str">
        <f t="shared" si="17"/>
        <v/>
      </c>
      <c r="D43" s="8">
        <f t="shared" si="16"/>
        <v>95</v>
      </c>
      <c r="E43" s="34" t="str">
        <f t="shared" si="18"/>
        <v/>
      </c>
      <c r="F43" s="8">
        <f t="shared" si="19"/>
        <v>35</v>
      </c>
      <c r="G43" s="34" t="str">
        <f t="shared" si="20"/>
        <v/>
      </c>
      <c r="H43" s="8">
        <f t="shared" si="21"/>
        <v>6.5</v>
      </c>
      <c r="I43" s="34" t="str">
        <f t="shared" si="22"/>
        <v/>
      </c>
      <c r="J43" s="8">
        <f t="shared" si="23"/>
        <v>45.5</v>
      </c>
      <c r="K43" s="34" t="str">
        <f t="shared" si="24"/>
        <v/>
      </c>
      <c r="L43" s="8">
        <f t="shared" si="25"/>
        <v>5.25</v>
      </c>
      <c r="M43" s="34" t="str">
        <f t="shared" si="26"/>
        <v/>
      </c>
      <c r="N43" s="35">
        <f t="shared" si="27"/>
        <v>14.25</v>
      </c>
      <c r="O43" s="34" t="str">
        <f t="shared" si="28"/>
        <v/>
      </c>
      <c r="P43" s="33" t="str">
        <f t="shared" si="29"/>
        <v>██
██
██
█
█
███</v>
      </c>
      <c r="R43" s="2">
        <v>2</v>
      </c>
      <c r="S43" s="2">
        <v>2</v>
      </c>
      <c r="T43" s="2">
        <v>2</v>
      </c>
      <c r="U43" s="2">
        <v>1</v>
      </c>
      <c r="V43" s="2">
        <v>1</v>
      </c>
      <c r="W43" s="2">
        <v>3</v>
      </c>
    </row>
    <row r="44" spans="1:23" x14ac:dyDescent="0.25">
      <c r="A44" s="8" t="s">
        <v>65</v>
      </c>
      <c r="B44" s="8">
        <f t="shared" si="15"/>
        <v>140</v>
      </c>
      <c r="C44" s="34" t="str">
        <f t="shared" si="17"/>
        <v/>
      </c>
      <c r="D44" s="8">
        <f t="shared" si="16"/>
        <v>100</v>
      </c>
      <c r="E44" s="34" t="str">
        <f t="shared" si="18"/>
        <v/>
      </c>
      <c r="F44" s="8">
        <f t="shared" si="19"/>
        <v>40</v>
      </c>
      <c r="G44" s="34" t="str">
        <f t="shared" si="20"/>
        <v/>
      </c>
      <c r="H44" s="8">
        <f t="shared" si="21"/>
        <v>7</v>
      </c>
      <c r="I44" s="34" t="str">
        <f t="shared" si="22"/>
        <v/>
      </c>
      <c r="J44" s="8">
        <f t="shared" si="23"/>
        <v>49</v>
      </c>
      <c r="K44" s="34" t="str">
        <f t="shared" si="24"/>
        <v/>
      </c>
      <c r="L44" s="8">
        <f t="shared" si="25"/>
        <v>6</v>
      </c>
      <c r="M44" s="34" t="str">
        <f t="shared" si="26"/>
        <v/>
      </c>
      <c r="N44" s="35">
        <f t="shared" si="27"/>
        <v>15</v>
      </c>
      <c r="O44" s="34" t="str">
        <f t="shared" si="28"/>
        <v/>
      </c>
      <c r="P44" s="33" t="str">
        <f t="shared" si="29"/>
        <v>█████
█████
█████
█████
█████
██████</v>
      </c>
      <c r="R44" s="2">
        <v>5</v>
      </c>
      <c r="S44" s="2">
        <v>5</v>
      </c>
      <c r="T44" s="2">
        <v>5</v>
      </c>
      <c r="U44" s="2">
        <v>5</v>
      </c>
      <c r="V44" s="2">
        <v>5</v>
      </c>
      <c r="W44" s="2">
        <v>6</v>
      </c>
    </row>
    <row r="45" spans="1:23" x14ac:dyDescent="0.25">
      <c r="A45" s="8" t="s">
        <v>64</v>
      </c>
      <c r="B45" s="8">
        <f t="shared" si="15"/>
        <v>150</v>
      </c>
      <c r="C45" s="34" t="str">
        <f t="shared" si="17"/>
        <v/>
      </c>
      <c r="D45" s="8">
        <f t="shared" si="16"/>
        <v>105</v>
      </c>
      <c r="E45" s="34" t="str">
        <f t="shared" si="18"/>
        <v/>
      </c>
      <c r="F45" s="8">
        <f t="shared" si="19"/>
        <v>45</v>
      </c>
      <c r="G45" s="34" t="str">
        <f t="shared" si="20"/>
        <v/>
      </c>
      <c r="H45" s="8">
        <f t="shared" si="21"/>
        <v>7.5</v>
      </c>
      <c r="I45" s="34" t="str">
        <f t="shared" si="22"/>
        <v/>
      </c>
      <c r="J45" s="8">
        <f t="shared" si="23"/>
        <v>52.5</v>
      </c>
      <c r="K45" s="34" t="str">
        <f t="shared" si="24"/>
        <v/>
      </c>
      <c r="L45" s="8">
        <f t="shared" si="25"/>
        <v>6.75</v>
      </c>
      <c r="M45" s="34" t="str">
        <f t="shared" si="26"/>
        <v/>
      </c>
      <c r="N45" s="35">
        <f t="shared" si="27"/>
        <v>15.75</v>
      </c>
      <c r="O45" s="34" t="str">
        <f t="shared" si="28"/>
        <v/>
      </c>
      <c r="P45" s="33" t="str">
        <f t="shared" si="29"/>
        <v>████
█████
██████
█████
████
███</v>
      </c>
      <c r="R45" s="2">
        <v>4</v>
      </c>
      <c r="S45" s="2">
        <v>5</v>
      </c>
      <c r="T45" s="2">
        <v>6</v>
      </c>
      <c r="U45" s="2">
        <v>5</v>
      </c>
      <c r="V45" s="2">
        <v>4</v>
      </c>
      <c r="W45" s="2">
        <v>3</v>
      </c>
    </row>
    <row r="46" spans="1:23" x14ac:dyDescent="0.25">
      <c r="A46" s="8" t="s">
        <v>63</v>
      </c>
      <c r="B46" s="8">
        <f t="shared" si="15"/>
        <v>160</v>
      </c>
      <c r="C46" s="34" t="str">
        <f t="shared" si="17"/>
        <v/>
      </c>
      <c r="D46" s="8">
        <f t="shared" si="16"/>
        <v>110</v>
      </c>
      <c r="E46" s="34" t="str">
        <f t="shared" si="18"/>
        <v/>
      </c>
      <c r="F46" s="8">
        <f t="shared" si="19"/>
        <v>50</v>
      </c>
      <c r="G46" s="34" t="str">
        <f t="shared" si="20"/>
        <v/>
      </c>
      <c r="H46" s="8">
        <f t="shared" si="21"/>
        <v>8</v>
      </c>
      <c r="I46" s="34" t="str">
        <f t="shared" si="22"/>
        <v/>
      </c>
      <c r="J46" s="8">
        <f t="shared" si="23"/>
        <v>56</v>
      </c>
      <c r="K46" s="34" t="str">
        <f t="shared" si="24"/>
        <v/>
      </c>
      <c r="L46" s="8">
        <f t="shared" si="25"/>
        <v>7.5</v>
      </c>
      <c r="M46" s="34" t="str">
        <f t="shared" si="26"/>
        <v/>
      </c>
      <c r="N46" s="35">
        <f t="shared" si="27"/>
        <v>16.5</v>
      </c>
      <c r="O46" s="34" t="str">
        <f t="shared" si="28"/>
        <v/>
      </c>
      <c r="P46" s="33" t="str">
        <f t="shared" si="29"/>
        <v>██
███
█████
████████
████████
██████</v>
      </c>
      <c r="R46" s="2">
        <v>2</v>
      </c>
      <c r="S46" s="2">
        <v>3</v>
      </c>
      <c r="T46" s="2">
        <v>5</v>
      </c>
      <c r="U46" s="2">
        <v>8</v>
      </c>
      <c r="V46" s="2">
        <v>8</v>
      </c>
      <c r="W46" s="2">
        <v>6</v>
      </c>
    </row>
    <row r="47" spans="1:23" x14ac:dyDescent="0.25">
      <c r="A47" s="8" t="s">
        <v>62</v>
      </c>
      <c r="B47" s="8">
        <f t="shared" si="15"/>
        <v>170</v>
      </c>
      <c r="C47" s="34" t="str">
        <f t="shared" si="17"/>
        <v/>
      </c>
      <c r="D47" s="8">
        <f t="shared" si="16"/>
        <v>115</v>
      </c>
      <c r="E47" s="34" t="str">
        <f t="shared" si="18"/>
        <v/>
      </c>
      <c r="F47" s="8">
        <f t="shared" si="19"/>
        <v>55</v>
      </c>
      <c r="G47" s="34" t="str">
        <f t="shared" si="20"/>
        <v/>
      </c>
      <c r="H47" s="8">
        <f t="shared" si="21"/>
        <v>8.5</v>
      </c>
      <c r="I47" s="34" t="str">
        <f t="shared" si="22"/>
        <v/>
      </c>
      <c r="J47" s="8">
        <f t="shared" si="23"/>
        <v>59.499999999999993</v>
      </c>
      <c r="K47" s="34" t="str">
        <f t="shared" si="24"/>
        <v/>
      </c>
      <c r="L47" s="8">
        <f t="shared" si="25"/>
        <v>8.25</v>
      </c>
      <c r="M47" s="34" t="str">
        <f t="shared" si="26"/>
        <v/>
      </c>
      <c r="N47" s="35">
        <f t="shared" si="27"/>
        <v>17.25</v>
      </c>
      <c r="O47" s="34" t="str">
        <f t="shared" si="28"/>
        <v/>
      </c>
      <c r="P47" s="33" t="str">
        <f t="shared" si="29"/>
        <v>█
█
███
███
████
██████</v>
      </c>
      <c r="R47" s="2">
        <v>1</v>
      </c>
      <c r="S47" s="2">
        <v>1</v>
      </c>
      <c r="T47" s="2">
        <v>3</v>
      </c>
      <c r="U47" s="2">
        <v>3</v>
      </c>
      <c r="V47" s="2">
        <v>4</v>
      </c>
      <c r="W47" s="2">
        <v>6</v>
      </c>
    </row>
    <row r="48" spans="1:23" x14ac:dyDescent="0.25">
      <c r="A48" s="8" t="s">
        <v>61</v>
      </c>
      <c r="B48" s="8">
        <f t="shared" si="15"/>
        <v>180</v>
      </c>
      <c r="C48" s="34" t="str">
        <f t="shared" si="17"/>
        <v/>
      </c>
      <c r="D48" s="8">
        <f t="shared" si="16"/>
        <v>120</v>
      </c>
      <c r="E48" s="34" t="str">
        <f t="shared" si="18"/>
        <v/>
      </c>
      <c r="F48" s="8">
        <f t="shared" si="19"/>
        <v>60</v>
      </c>
      <c r="G48" s="34" t="str">
        <f t="shared" si="20"/>
        <v/>
      </c>
      <c r="H48" s="8">
        <f t="shared" si="21"/>
        <v>9</v>
      </c>
      <c r="I48" s="34" t="str">
        <f t="shared" si="22"/>
        <v/>
      </c>
      <c r="J48" s="8">
        <f t="shared" si="23"/>
        <v>62.999999999999993</v>
      </c>
      <c r="K48" s="34" t="str">
        <f t="shared" si="24"/>
        <v/>
      </c>
      <c r="L48" s="8">
        <f t="shared" si="25"/>
        <v>9</v>
      </c>
      <c r="M48" s="34" t="str">
        <f t="shared" si="26"/>
        <v/>
      </c>
      <c r="N48" s="35">
        <f t="shared" si="27"/>
        <v>18</v>
      </c>
      <c r="O48" s="34" t="str">
        <f t="shared" si="28"/>
        <v/>
      </c>
      <c r="P48" s="33" t="str">
        <f t="shared" si="29"/>
        <v>██
████
██████
████████
██████████
████████</v>
      </c>
      <c r="R48" s="2">
        <v>2</v>
      </c>
      <c r="S48" s="2">
        <v>4</v>
      </c>
      <c r="T48" s="2">
        <v>6</v>
      </c>
      <c r="U48" s="2">
        <v>8</v>
      </c>
      <c r="V48" s="2">
        <v>10</v>
      </c>
      <c r="W48" s="2">
        <v>8</v>
      </c>
    </row>
    <row r="49" spans="1:23" x14ac:dyDescent="0.25">
      <c r="A49" s="8" t="s">
        <v>60</v>
      </c>
      <c r="B49" s="8">
        <f t="shared" si="15"/>
        <v>190</v>
      </c>
      <c r="C49" s="34" t="str">
        <f t="shared" si="17"/>
        <v/>
      </c>
      <c r="D49" s="8">
        <f t="shared" si="16"/>
        <v>125</v>
      </c>
      <c r="E49" s="34" t="str">
        <f t="shared" si="18"/>
        <v/>
      </c>
      <c r="F49" s="8">
        <f t="shared" si="19"/>
        <v>65</v>
      </c>
      <c r="G49" s="34" t="str">
        <f t="shared" si="20"/>
        <v/>
      </c>
      <c r="H49" s="8">
        <f t="shared" si="21"/>
        <v>9.5</v>
      </c>
      <c r="I49" s="34" t="str">
        <f t="shared" si="22"/>
        <v/>
      </c>
      <c r="J49" s="8">
        <f t="shared" si="23"/>
        <v>66.5</v>
      </c>
      <c r="K49" s="34" t="str">
        <f t="shared" si="24"/>
        <v/>
      </c>
      <c r="L49" s="8">
        <f t="shared" si="25"/>
        <v>9.75</v>
      </c>
      <c r="M49" s="34" t="str">
        <f t="shared" si="26"/>
        <v/>
      </c>
      <c r="N49" s="35">
        <f t="shared" si="27"/>
        <v>18.75</v>
      </c>
      <c r="O49" s="34" t="str">
        <f t="shared" si="28"/>
        <v/>
      </c>
      <c r="P49" s="33" t="str">
        <f t="shared" si="29"/>
        <v>█
██
███
████
█████
██████</v>
      </c>
      <c r="R49" s="2">
        <v>1</v>
      </c>
      <c r="S49" s="2">
        <v>2</v>
      </c>
      <c r="T49" s="2">
        <v>3</v>
      </c>
      <c r="U49" s="2">
        <v>4</v>
      </c>
      <c r="V49" s="2">
        <v>5</v>
      </c>
      <c r="W49" s="2">
        <v>6</v>
      </c>
    </row>
    <row r="50" spans="1:23" x14ac:dyDescent="0.25">
      <c r="A50" s="8" t="s">
        <v>59</v>
      </c>
      <c r="B50" s="8">
        <f t="shared" si="15"/>
        <v>200</v>
      </c>
      <c r="C50" s="34" t="str">
        <f t="shared" si="17"/>
        <v/>
      </c>
      <c r="D50" s="8">
        <f t="shared" si="16"/>
        <v>130</v>
      </c>
      <c r="E50" s="34" t="str">
        <f t="shared" si="18"/>
        <v/>
      </c>
      <c r="F50" s="8">
        <f t="shared" si="19"/>
        <v>70</v>
      </c>
      <c r="G50" s="34" t="str">
        <f t="shared" si="20"/>
        <v/>
      </c>
      <c r="H50" s="8">
        <f t="shared" si="21"/>
        <v>10</v>
      </c>
      <c r="I50" s="34" t="str">
        <f t="shared" si="22"/>
        <v/>
      </c>
      <c r="J50" s="8">
        <f t="shared" si="23"/>
        <v>70</v>
      </c>
      <c r="K50" s="34" t="str">
        <f t="shared" si="24"/>
        <v/>
      </c>
      <c r="L50" s="8">
        <f t="shared" si="25"/>
        <v>10.5</v>
      </c>
      <c r="M50" s="34" t="str">
        <f t="shared" si="26"/>
        <v/>
      </c>
      <c r="N50" s="35">
        <f t="shared" si="27"/>
        <v>19.5</v>
      </c>
      <c r="O50" s="34" t="str">
        <f t="shared" si="28"/>
        <v/>
      </c>
      <c r="P50" s="33" t="str">
        <f t="shared" si="29"/>
        <v>████
█████
██████
███████
████████
█████████</v>
      </c>
      <c r="R50" s="2">
        <v>4</v>
      </c>
      <c r="S50" s="2">
        <v>5</v>
      </c>
      <c r="T50" s="2">
        <v>6</v>
      </c>
      <c r="U50" s="2">
        <v>7</v>
      </c>
      <c r="V50" s="2">
        <v>8</v>
      </c>
      <c r="W50" s="2">
        <v>9</v>
      </c>
    </row>
    <row r="51" spans="1:23" x14ac:dyDescent="0.25">
      <c r="A51" s="8" t="s">
        <v>58</v>
      </c>
      <c r="B51" s="8">
        <f t="shared" si="15"/>
        <v>210</v>
      </c>
      <c r="C51" s="34" t="str">
        <f t="shared" si="17"/>
        <v/>
      </c>
      <c r="D51" s="8">
        <f t="shared" si="16"/>
        <v>135</v>
      </c>
      <c r="E51" s="34" t="str">
        <f t="shared" si="18"/>
        <v/>
      </c>
      <c r="F51" s="8">
        <f t="shared" si="19"/>
        <v>75</v>
      </c>
      <c r="G51" s="34" t="str">
        <f t="shared" si="20"/>
        <v/>
      </c>
      <c r="H51" s="8">
        <f t="shared" si="21"/>
        <v>10.5</v>
      </c>
      <c r="I51" s="34" t="str">
        <f t="shared" si="22"/>
        <v/>
      </c>
      <c r="J51" s="8">
        <f t="shared" si="23"/>
        <v>73.5</v>
      </c>
      <c r="K51" s="34" t="str">
        <f t="shared" si="24"/>
        <v/>
      </c>
      <c r="L51" s="8">
        <f t="shared" si="25"/>
        <v>11.25</v>
      </c>
      <c r="M51" s="34" t="str">
        <f t="shared" si="26"/>
        <v/>
      </c>
      <c r="N51" s="35">
        <f t="shared" si="27"/>
        <v>20.25</v>
      </c>
      <c r="O51" s="34" t="str">
        <f t="shared" si="28"/>
        <v/>
      </c>
      <c r="P51" s="33" t="str">
        <f t="shared" si="29"/>
        <v>████████
█████████
███████
█████
████
██</v>
      </c>
      <c r="R51" s="2">
        <v>8</v>
      </c>
      <c r="S51" s="2">
        <v>9</v>
      </c>
      <c r="T51" s="2">
        <v>7</v>
      </c>
      <c r="U51" s="2">
        <v>5</v>
      </c>
      <c r="V51" s="2">
        <v>4</v>
      </c>
      <c r="W51" s="2">
        <v>2</v>
      </c>
    </row>
  </sheetData>
  <printOptions horizontalCentered="1"/>
  <pageMargins left="0.16" right="0.16" top="0.8" bottom="0.8"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dimension ref="A5:T20"/>
  <sheetViews>
    <sheetView workbookViewId="0">
      <selection activeCell="K12" sqref="K12"/>
    </sheetView>
  </sheetViews>
  <sheetFormatPr defaultColWidth="9.109375" defaultRowHeight="13.2" x14ac:dyDescent="0.25"/>
  <cols>
    <col min="1" max="1" width="12.6640625" style="38" customWidth="1"/>
    <col min="2" max="2" width="14.109375" style="38" bestFit="1" customWidth="1"/>
    <col min="3" max="3" width="3.109375" style="38" customWidth="1"/>
    <col min="4" max="4" width="14" style="38" bestFit="1" customWidth="1"/>
    <col min="5" max="5" width="3.44140625" style="38" customWidth="1"/>
    <col min="6" max="6" width="11.109375" style="38" bestFit="1" customWidth="1"/>
    <col min="7" max="7" width="2.88671875" style="38" customWidth="1"/>
    <col min="8" max="8" width="10.6640625" style="38" bestFit="1" customWidth="1"/>
    <col min="9" max="9" width="2.5546875" style="38" customWidth="1"/>
    <col min="10" max="10" width="10.44140625" style="38" customWidth="1"/>
    <col min="11" max="11" width="12.88671875" style="38" bestFit="1" customWidth="1"/>
    <col min="12" max="12" width="2.88671875" style="38" customWidth="1"/>
    <col min="13" max="13" width="9.109375" style="38"/>
    <col min="14" max="14" width="9.6640625" style="38" bestFit="1" customWidth="1"/>
    <col min="15" max="15" width="10.5546875" style="38" bestFit="1" customWidth="1"/>
    <col min="16" max="16" width="9.109375" style="38"/>
    <col min="17" max="17" width="3.5546875" style="38" customWidth="1"/>
    <col min="18" max="18" width="20.44140625" style="38" customWidth="1"/>
    <col min="19" max="16384" width="9.109375" style="38"/>
  </cols>
  <sheetData>
    <row r="5" spans="1:20" s="37" customFormat="1" x14ac:dyDescent="0.25">
      <c r="A5" s="37" t="s">
        <v>197</v>
      </c>
      <c r="B5" s="37" t="s">
        <v>190</v>
      </c>
      <c r="D5" s="37" t="s">
        <v>191</v>
      </c>
      <c r="F5" s="37" t="s">
        <v>192</v>
      </c>
      <c r="H5" s="37" t="s">
        <v>193</v>
      </c>
      <c r="J5" s="37" t="s">
        <v>198</v>
      </c>
      <c r="M5" s="37" t="s">
        <v>195</v>
      </c>
      <c r="R5" s="37" t="s">
        <v>196</v>
      </c>
    </row>
    <row r="6" spans="1:20" x14ac:dyDescent="0.25">
      <c r="H6" s="37" t="s">
        <v>194</v>
      </c>
    </row>
    <row r="7" spans="1:20" x14ac:dyDescent="0.25">
      <c r="R7" s="102" t="s">
        <v>24</v>
      </c>
    </row>
    <row r="8" spans="1:20" x14ac:dyDescent="0.25">
      <c r="B8" s="117" t="s">
        <v>1</v>
      </c>
      <c r="D8" s="117" t="s">
        <v>137</v>
      </c>
      <c r="F8" s="117" t="s">
        <v>135</v>
      </c>
      <c r="H8" s="117" t="s">
        <v>126</v>
      </c>
      <c r="J8" s="117" t="s">
        <v>10</v>
      </c>
      <c r="K8" s="117" t="s">
        <v>136</v>
      </c>
      <c r="M8" s="101"/>
      <c r="N8" s="101" t="s">
        <v>20</v>
      </c>
      <c r="O8" s="101" t="s">
        <v>21</v>
      </c>
      <c r="P8" s="101" t="s">
        <v>22</v>
      </c>
      <c r="R8" s="101"/>
      <c r="S8" s="101" t="s">
        <v>0</v>
      </c>
      <c r="T8" s="101" t="s">
        <v>25</v>
      </c>
    </row>
    <row r="9" spans="1:20" x14ac:dyDescent="0.25">
      <c r="B9" s="117" t="s">
        <v>2</v>
      </c>
      <c r="D9" s="117" t="s">
        <v>121</v>
      </c>
      <c r="F9" s="117" t="s">
        <v>16</v>
      </c>
      <c r="H9" s="119">
        <v>39814</v>
      </c>
      <c r="I9" s="116"/>
      <c r="J9" s="117" t="s">
        <v>127</v>
      </c>
      <c r="K9" s="117" t="s">
        <v>14</v>
      </c>
      <c r="M9" s="101" t="s">
        <v>16</v>
      </c>
      <c r="N9" s="117">
        <v>20</v>
      </c>
      <c r="O9" s="117">
        <v>50</v>
      </c>
      <c r="P9" s="117">
        <f>O9-N9</f>
        <v>30</v>
      </c>
      <c r="R9" s="101" t="s">
        <v>1</v>
      </c>
      <c r="S9" s="117">
        <v>300</v>
      </c>
      <c r="T9" s="117">
        <v>80</v>
      </c>
    </row>
    <row r="10" spans="1:20" x14ac:dyDescent="0.25">
      <c r="B10" s="117" t="s">
        <v>3</v>
      </c>
      <c r="D10" s="117" t="s">
        <v>122</v>
      </c>
      <c r="F10" s="117" t="s">
        <v>17</v>
      </c>
      <c r="H10" s="119">
        <v>39845</v>
      </c>
      <c r="I10" s="116"/>
      <c r="J10" s="117" t="s">
        <v>128</v>
      </c>
      <c r="K10" s="117" t="s">
        <v>15</v>
      </c>
      <c r="M10" s="101" t="s">
        <v>17</v>
      </c>
      <c r="N10" s="117">
        <v>50</v>
      </c>
      <c r="O10" s="117">
        <v>80</v>
      </c>
      <c r="P10" s="117">
        <f>O10-N10</f>
        <v>30</v>
      </c>
      <c r="R10" s="101" t="s">
        <v>2</v>
      </c>
      <c r="S10" s="117">
        <v>530</v>
      </c>
      <c r="T10" s="117">
        <v>80</v>
      </c>
    </row>
    <row r="11" spans="1:20" x14ac:dyDescent="0.25">
      <c r="B11" s="117" t="s">
        <v>4</v>
      </c>
      <c r="D11" s="117" t="s">
        <v>123</v>
      </c>
      <c r="F11" s="117" t="s">
        <v>18</v>
      </c>
      <c r="H11" s="119">
        <v>39873</v>
      </c>
      <c r="I11" s="116"/>
      <c r="J11" s="117" t="s">
        <v>217</v>
      </c>
      <c r="K11" s="117" t="s">
        <v>218</v>
      </c>
      <c r="M11" s="101" t="s">
        <v>18</v>
      </c>
      <c r="N11" s="117">
        <v>60</v>
      </c>
      <c r="O11" s="117">
        <v>70</v>
      </c>
      <c r="P11" s="117">
        <f>O11-N11</f>
        <v>10</v>
      </c>
      <c r="R11" s="101" t="s">
        <v>3</v>
      </c>
      <c r="S11" s="117">
        <v>750</v>
      </c>
      <c r="T11" s="117">
        <v>80</v>
      </c>
    </row>
    <row r="12" spans="1:20" x14ac:dyDescent="0.25">
      <c r="B12" s="117" t="s">
        <v>5</v>
      </c>
      <c r="D12" s="117" t="s">
        <v>124</v>
      </c>
      <c r="F12" s="117" t="s">
        <v>19</v>
      </c>
      <c r="H12" s="119">
        <v>39904</v>
      </c>
      <c r="I12" s="116"/>
      <c r="M12" s="101" t="s">
        <v>19</v>
      </c>
      <c r="N12" s="117">
        <v>10</v>
      </c>
      <c r="O12" s="117">
        <v>30</v>
      </c>
      <c r="P12" s="117">
        <f>O12-N12</f>
        <v>20</v>
      </c>
      <c r="R12" s="101" t="s">
        <v>4</v>
      </c>
      <c r="S12" s="117">
        <v>300</v>
      </c>
      <c r="T12" s="117">
        <v>380</v>
      </c>
    </row>
    <row r="13" spans="1:20" x14ac:dyDescent="0.25">
      <c r="B13" s="117" t="s">
        <v>6</v>
      </c>
      <c r="D13" s="117" t="s">
        <v>125</v>
      </c>
      <c r="H13" s="119">
        <v>39934</v>
      </c>
      <c r="I13" s="116"/>
      <c r="R13" s="101" t="s">
        <v>5</v>
      </c>
      <c r="S13" s="117">
        <v>530</v>
      </c>
      <c r="T13" s="117">
        <v>380</v>
      </c>
    </row>
    <row r="14" spans="1:20" x14ac:dyDescent="0.25">
      <c r="B14" s="117" t="s">
        <v>23</v>
      </c>
      <c r="D14" s="117"/>
      <c r="H14" s="119">
        <v>39965</v>
      </c>
      <c r="I14" s="116"/>
      <c r="R14" s="101" t="s">
        <v>6</v>
      </c>
      <c r="S14" s="117">
        <v>750</v>
      </c>
      <c r="T14" s="117">
        <v>380</v>
      </c>
    </row>
    <row r="15" spans="1:20" x14ac:dyDescent="0.25">
      <c r="B15" s="117" t="s">
        <v>7</v>
      </c>
      <c r="H15" s="119">
        <v>39995</v>
      </c>
      <c r="I15" s="116"/>
      <c r="R15" s="101" t="s">
        <v>23</v>
      </c>
      <c r="S15" s="117">
        <v>10</v>
      </c>
      <c r="T15" s="117">
        <v>380</v>
      </c>
    </row>
    <row r="16" spans="1:20" x14ac:dyDescent="0.25">
      <c r="H16" s="119">
        <v>40026</v>
      </c>
      <c r="I16" s="116"/>
      <c r="R16" s="101" t="s">
        <v>7</v>
      </c>
      <c r="S16" s="117">
        <v>10</v>
      </c>
      <c r="T16" s="117">
        <v>1000</v>
      </c>
    </row>
    <row r="17" spans="8:19" x14ac:dyDescent="0.25">
      <c r="H17" s="119">
        <v>40057</v>
      </c>
      <c r="I17" s="116"/>
    </row>
    <row r="18" spans="8:19" x14ac:dyDescent="0.25">
      <c r="H18" s="119">
        <v>40087</v>
      </c>
      <c r="I18" s="116"/>
    </row>
    <row r="19" spans="8:19" x14ac:dyDescent="0.25">
      <c r="H19" s="119">
        <v>40118</v>
      </c>
      <c r="I19" s="116"/>
    </row>
    <row r="20" spans="8:19" x14ac:dyDescent="0.25">
      <c r="H20" s="119">
        <v>40148</v>
      </c>
      <c r="I20" s="116"/>
      <c r="S20" s="38">
        <v>1</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15"/>
  <sheetViews>
    <sheetView showGridLines="0" workbookViewId="0"/>
  </sheetViews>
  <sheetFormatPr defaultRowHeight="13.2" x14ac:dyDescent="0.25"/>
  <cols>
    <col min="1" max="1" width="20.44140625" style="90" customWidth="1"/>
    <col min="2" max="2" width="54.5546875" style="91" customWidth="1"/>
  </cols>
  <sheetData>
    <row r="1" spans="1:2" ht="79.2" x14ac:dyDescent="0.25">
      <c r="A1" s="88" t="s">
        <v>155</v>
      </c>
      <c r="B1" s="89" t="s">
        <v>211</v>
      </c>
    </row>
    <row r="2" spans="1:2" ht="52.8" x14ac:dyDescent="0.25">
      <c r="A2" s="88" t="s">
        <v>156</v>
      </c>
      <c r="B2" s="89" t="s">
        <v>199</v>
      </c>
    </row>
    <row r="3" spans="1:2" ht="237.6" x14ac:dyDescent="0.25">
      <c r="A3" s="88" t="s">
        <v>181</v>
      </c>
      <c r="B3" s="89" t="s">
        <v>212</v>
      </c>
    </row>
    <row r="4" spans="1:2" ht="79.2" x14ac:dyDescent="0.25">
      <c r="A4" s="88" t="s">
        <v>161</v>
      </c>
      <c r="B4" s="89" t="s">
        <v>200</v>
      </c>
    </row>
    <row r="5" spans="1:2" ht="79.2" x14ac:dyDescent="0.25">
      <c r="A5" s="88" t="s">
        <v>162</v>
      </c>
      <c r="B5" s="89" t="s">
        <v>201</v>
      </c>
    </row>
    <row r="6" spans="1:2" ht="79.2" x14ac:dyDescent="0.25">
      <c r="A6" s="88" t="s">
        <v>163</v>
      </c>
      <c r="B6" s="89" t="s">
        <v>202</v>
      </c>
    </row>
    <row r="7" spans="1:2" ht="79.2" x14ac:dyDescent="0.25">
      <c r="A7" s="88" t="s">
        <v>164</v>
      </c>
      <c r="B7" s="89" t="s">
        <v>203</v>
      </c>
    </row>
    <row r="8" spans="1:2" ht="39.6" x14ac:dyDescent="0.25">
      <c r="A8" s="88" t="s">
        <v>165</v>
      </c>
      <c r="B8" s="89" t="s">
        <v>204</v>
      </c>
    </row>
    <row r="9" spans="1:2" ht="39.6" x14ac:dyDescent="0.25">
      <c r="A9" s="88" t="s">
        <v>166</v>
      </c>
      <c r="B9" s="89" t="s">
        <v>205</v>
      </c>
    </row>
    <row r="10" spans="1:2" ht="79.2" x14ac:dyDescent="0.25">
      <c r="A10" s="88" t="s">
        <v>167</v>
      </c>
      <c r="B10" s="89" t="s">
        <v>214</v>
      </c>
    </row>
    <row r="11" spans="1:2" ht="39.6" x14ac:dyDescent="0.25">
      <c r="A11" s="88" t="s">
        <v>168</v>
      </c>
      <c r="B11" s="89" t="s">
        <v>206</v>
      </c>
    </row>
    <row r="12" spans="1:2" ht="39.6" x14ac:dyDescent="0.25">
      <c r="A12" s="88" t="s">
        <v>157</v>
      </c>
      <c r="B12" s="89" t="s">
        <v>207</v>
      </c>
    </row>
    <row r="13" spans="1:2" ht="39.6" x14ac:dyDescent="0.25">
      <c r="A13" s="88" t="s">
        <v>169</v>
      </c>
      <c r="B13" s="89" t="s">
        <v>208</v>
      </c>
    </row>
    <row r="14" spans="1:2" ht="39.6" x14ac:dyDescent="0.25">
      <c r="A14" s="88" t="s">
        <v>158</v>
      </c>
      <c r="B14" s="89" t="s">
        <v>209</v>
      </c>
    </row>
    <row r="15" spans="1:2" ht="39.6" x14ac:dyDescent="0.25">
      <c r="A15" s="88" t="s">
        <v>213</v>
      </c>
      <c r="B15" s="89" t="s">
        <v>210</v>
      </c>
    </row>
  </sheetData>
  <printOptions horizontalCentered="1"/>
  <pageMargins left="0.16" right="0.16" top="0.8" bottom="0.8"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45</vt:i4>
      </vt:variant>
    </vt:vector>
  </HeadingPairs>
  <TitlesOfParts>
    <vt:vector size="59" baseType="lpstr">
      <vt:lpstr>Home</vt:lpstr>
      <vt:lpstr>Dynamic Dashboard</vt:lpstr>
      <vt:lpstr>CH1</vt:lpstr>
      <vt:lpstr>CH2</vt:lpstr>
      <vt:lpstr>CH3</vt:lpstr>
      <vt:lpstr>CH4</vt:lpstr>
      <vt:lpstr>CH5</vt:lpstr>
      <vt:lpstr>CH6</vt:lpstr>
      <vt:lpstr>CH7</vt:lpstr>
      <vt:lpstr>CH8</vt:lpstr>
      <vt:lpstr>Data</vt:lpstr>
      <vt:lpstr>CH6 Data</vt:lpstr>
      <vt:lpstr>Inputs</vt:lpstr>
      <vt:lpstr>HelpSheet</vt:lpstr>
      <vt:lpstr>Bottom_Left_L</vt:lpstr>
      <vt:lpstr>Bottom_Left_T</vt:lpstr>
      <vt:lpstr>Bottom_Right_L</vt:lpstr>
      <vt:lpstr>Bottom_Right_T</vt:lpstr>
      <vt:lpstr>Count</vt:lpstr>
      <vt:lpstr>Data</vt:lpstr>
      <vt:lpstr>Data_2</vt:lpstr>
      <vt:lpstr>Green_2</vt:lpstr>
      <vt:lpstr>H_Expenses1</vt:lpstr>
      <vt:lpstr>H_Sales</vt:lpstr>
      <vt:lpstr>Hide_L</vt:lpstr>
      <vt:lpstr>Hide_T</vt:lpstr>
      <vt:lpstr>KPI_1</vt:lpstr>
      <vt:lpstr>KPI_List</vt:lpstr>
      <vt:lpstr>KPI_Name</vt:lpstr>
      <vt:lpstr>Max_2</vt:lpstr>
      <vt:lpstr>Middle_Left_L</vt:lpstr>
      <vt:lpstr>Middle_Left_T</vt:lpstr>
      <vt:lpstr>Middle_Right_L</vt:lpstr>
      <vt:lpstr>Middle_Right_T</vt:lpstr>
      <vt:lpstr>Min_2</vt:lpstr>
      <vt:lpstr>Period</vt:lpstr>
      <vt:lpstr>Period_List</vt:lpstr>
      <vt:lpstr>Period_List2</vt:lpstr>
      <vt:lpstr>Position_Range</vt:lpstr>
      <vt:lpstr>'CH5'!Print_Area</vt:lpstr>
      <vt:lpstr>'CH6'!Print_Area</vt:lpstr>
      <vt:lpstr>'CH7'!Print_Area</vt:lpstr>
      <vt:lpstr>'Dynamic Dashboard'!Print_Area</vt:lpstr>
      <vt:lpstr>HelpSheet!Print_Area</vt:lpstr>
      <vt:lpstr>Prod</vt:lpstr>
      <vt:lpstr>Prod_List</vt:lpstr>
      <vt:lpstr>Product</vt:lpstr>
      <vt:lpstr>Product_LUP</vt:lpstr>
      <vt:lpstr>Red_2</vt:lpstr>
      <vt:lpstr>Sales_Per</vt:lpstr>
      <vt:lpstr>SP_List</vt:lpstr>
      <vt:lpstr>Top_Left_L</vt:lpstr>
      <vt:lpstr>Top_Left_T</vt:lpstr>
      <vt:lpstr>Top_Right_L</vt:lpstr>
      <vt:lpstr>Top_Right_T</vt:lpstr>
      <vt:lpstr>Total_GP</vt:lpstr>
      <vt:lpstr>Total_Sales</vt:lpstr>
      <vt:lpstr>View_L</vt:lpstr>
      <vt:lpstr>View_T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2014-01-31T10:47:09Z</dcterms:created>
  <dcterms:modified xsi:type="dcterms:W3CDTF">2019-01-04T07:19:12Z</dcterms:modified>
</cp:coreProperties>
</file>